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showInkAnnotation="0" updateLinks="never"/>
  <mc:AlternateContent xmlns:mc="http://schemas.openxmlformats.org/markup-compatibility/2006">
    <mc:Choice Requires="x15">
      <x15ac:absPath xmlns:x15ac="http://schemas.microsoft.com/office/spreadsheetml/2010/11/ac" url="D:\Users\User\Desktop\洁具二次、门窗回复6.20\系统门窗报价清单修改\【BC档】-江苏盛和房产系统门窗报价清单\"/>
    </mc:Choice>
  </mc:AlternateContent>
  <xr:revisionPtr revIDLastSave="0" documentId="13_ncr:1_{38BBA242-40DC-49CF-81F6-D76A442DB84B}" xr6:coauthVersionLast="47" xr6:coauthVersionMax="47" xr10:uidLastSave="{00000000-0000-0000-0000-000000000000}"/>
  <bookViews>
    <workbookView xWindow="-108" yWindow="-108" windowWidth="23256" windowHeight="12576" tabRatio="930" activeTab="4" xr2:uid="{00000000-000D-0000-FFFF-FFFF00000000}"/>
  </bookViews>
  <sheets>
    <sheet name="总价汇总表" sheetId="4155" r:id="rId1"/>
    <sheet name="报价说明" sheetId="4089" r:id="rId2"/>
    <sheet name="自报价清单表" sheetId="4031" r:id="rId3"/>
    <sheet name="标准清单表" sheetId="3192" r:id="rId4"/>
    <sheet name="表一报价" sheetId="3673" r:id="rId5"/>
    <sheet name="表二玻璃" sheetId="4156" r:id="rId6"/>
    <sheet name="表三人工" sheetId="3675" r:id="rId7"/>
    <sheet name="表四系统窗材料运输费" sheetId="4088" r:id="rId8"/>
    <sheet name="表1.材料调差" sheetId="4157" r:id="rId9"/>
    <sheet name="表2.材料配置清单" sheetId="4091" r:id="rId10"/>
    <sheet name="表3. 五金配置表" sheetId="4153" r:id="rId11"/>
    <sheet name="表4.XZ" sheetId="4093" r:id="rId12"/>
    <sheet name="表5. XS" sheetId="4094" r:id="rId13"/>
    <sheet name="工程量清单及报价汇总表" sheetId="4102" r:id="rId14"/>
    <sheet name="C1" sheetId="4077" r:id="rId15"/>
    <sheet name="C2" sheetId="4081" r:id="rId16"/>
    <sheet name="C3" sheetId="4080" r:id="rId17"/>
    <sheet name="C4" sheetId="4103" r:id="rId18"/>
    <sheet name="C5" sheetId="4104" r:id="rId19"/>
    <sheet name="C6" sheetId="4105" r:id="rId20"/>
    <sheet name="C7" sheetId="4106" r:id="rId21"/>
    <sheet name="C8" sheetId="4107" r:id="rId22"/>
    <sheet name="C9" sheetId="4108" r:id="rId23"/>
    <sheet name="C10" sheetId="4109" r:id="rId24"/>
    <sheet name="C11" sheetId="4110" r:id="rId25"/>
    <sheet name="C12" sheetId="4111" r:id="rId26"/>
    <sheet name="C13" sheetId="4112" r:id="rId27"/>
    <sheet name="C14" sheetId="4113" r:id="rId28"/>
    <sheet name="C15" sheetId="4114" r:id="rId29"/>
    <sheet name="C16" sheetId="4115" r:id="rId30"/>
    <sheet name="C17" sheetId="4116" r:id="rId31"/>
    <sheet name="C18" sheetId="4117" r:id="rId32"/>
    <sheet name="C19" sheetId="4118" r:id="rId33"/>
    <sheet name="C20" sheetId="4119" r:id="rId34"/>
    <sheet name="C21" sheetId="4120" r:id="rId35"/>
    <sheet name="C22" sheetId="4121" r:id="rId36"/>
    <sheet name="C23" sheetId="4122" r:id="rId37"/>
    <sheet name="C24" sheetId="4123" r:id="rId38"/>
    <sheet name="C25" sheetId="4124" r:id="rId39"/>
    <sheet name="C26" sheetId="4125" r:id="rId40"/>
    <sheet name="C27" sheetId="4126" r:id="rId41"/>
    <sheet name="C28" sheetId="4127" r:id="rId42"/>
    <sheet name="C29" sheetId="4128" r:id="rId43"/>
    <sheet name="C30" sheetId="4129" r:id="rId44"/>
    <sheet name="C31" sheetId="4130" r:id="rId45"/>
    <sheet name="C32" sheetId="4131" r:id="rId46"/>
    <sheet name="C33" sheetId="4132" r:id="rId47"/>
    <sheet name="C34" sheetId="4133" r:id="rId48"/>
    <sheet name="C35" sheetId="4134" r:id="rId49"/>
    <sheet name="C36" sheetId="4135" r:id="rId50"/>
    <sheet name="C37" sheetId="4136" r:id="rId51"/>
    <sheet name="C38" sheetId="4137" r:id="rId52"/>
    <sheet name="C39" sheetId="4138" r:id="rId53"/>
    <sheet name="ZJC1" sheetId="4082" r:id="rId54"/>
    <sheet name="ZJC2" sheetId="4139" r:id="rId55"/>
    <sheet name="ZJC3" sheetId="4140" r:id="rId56"/>
    <sheet name="ZJC4" sheetId="4141" r:id="rId57"/>
    <sheet name="TLM4824" sheetId="4142" r:id="rId58"/>
    <sheet name="TLM1824" sheetId="4084" r:id="rId59"/>
    <sheet name="TLM4224" sheetId="4143" r:id="rId60"/>
    <sheet name="TLM1824a" sheetId="4144" r:id="rId61"/>
    <sheet name="TLM4224a" sheetId="4145" r:id="rId62"/>
    <sheet name="TLM2124" sheetId="4146" r:id="rId63"/>
    <sheet name="型材明细表" sheetId="4151" r:id="rId64"/>
    <sheet name="配件明细表" sheetId="4154" r:id="rId65"/>
  </sheets>
  <externalReferences>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s>
  <definedNames>
    <definedName name="\">'[1]21'!$B$1:$B$802</definedName>
    <definedName name="_">#REF!</definedName>
    <definedName name="____________ngk1109" hidden="1">{#N/A,#N/A,FALSE,"估價單  (3)"}</definedName>
    <definedName name="___________ngk1109" hidden="1">{#N/A,#N/A,FALSE,"估價單  (3)"}</definedName>
    <definedName name="__________gbl101208">'[2]#REF!'!$C$6</definedName>
    <definedName name="__________ngk1109" hidden="1">{#N/A,#N/A,FALSE,"估價單  (3)"}</definedName>
    <definedName name="_________ngk1109" hidden="1">{#N/A,#N/A,FALSE,"估價單  (3)"}</definedName>
    <definedName name="________ngk1109" hidden="1">{#N/A,#N/A,FALSE,"估價單  (3)"}</definedName>
    <definedName name="_______ngk1109" hidden="1">{#N/A,#N/A,FALSE,"估價單  (3)"}</definedName>
    <definedName name="_______xlfn.BAHTTEXT" hidden="1">#NAME?</definedName>
    <definedName name="______E981236">[3]工程量!$E$981</definedName>
    <definedName name="______ngk1109" hidden="1">{#N/A,#N/A,FALSE,"估價單  (3)"}</definedName>
    <definedName name="______PA7">'[4]SW-TEO'!#REF!</definedName>
    <definedName name="______PA8">'[4]SW-TEO'!#REF!</definedName>
    <definedName name="______PD1">'[4]SW-TEO'!#REF!</definedName>
    <definedName name="______PE12">'[4]SW-TEO'!#REF!</definedName>
    <definedName name="______PE13">'[4]SW-TEO'!#REF!</definedName>
    <definedName name="______PE6">'[4]SW-TEO'!#REF!</definedName>
    <definedName name="______PE7">'[4]SW-TEO'!#REF!</definedName>
    <definedName name="______PE8">'[4]SW-TEO'!#REF!</definedName>
    <definedName name="______PE9">'[4]SW-TEO'!#REF!</definedName>
    <definedName name="______PH1">'[4]SW-TEO'!#REF!</definedName>
    <definedName name="______PI1">'[4]SW-TEO'!#REF!</definedName>
    <definedName name="______PK1">'[4]SW-TEO'!#REF!</definedName>
    <definedName name="______PK3">'[4]SW-TEO'!#REF!</definedName>
    <definedName name="______xlfn.BAHTTEXT" hidden="1">#NAME?</definedName>
    <definedName name="_____E981236">[3]工程量!$E$981</definedName>
    <definedName name="_____ngk1109" hidden="1">{#N/A,#N/A,FALSE,"估價單  (3)"}</definedName>
    <definedName name="_____PA7">'[5]SW-TEO'!#REF!</definedName>
    <definedName name="_____PA8">'[5]SW-TEO'!#REF!</definedName>
    <definedName name="_____PD1">'[5]SW-TEO'!#REF!</definedName>
    <definedName name="_____PE12">'[5]SW-TEO'!#REF!</definedName>
    <definedName name="_____PE13">'[5]SW-TEO'!#REF!</definedName>
    <definedName name="_____PE6">'[5]SW-TEO'!#REF!</definedName>
    <definedName name="_____PE7">'[5]SW-TEO'!#REF!</definedName>
    <definedName name="_____PE8">'[5]SW-TEO'!#REF!</definedName>
    <definedName name="_____PE9">'[5]SW-TEO'!#REF!</definedName>
    <definedName name="_____PH1">'[5]SW-TEO'!#REF!</definedName>
    <definedName name="_____PI1">'[5]SW-TEO'!#REF!</definedName>
    <definedName name="_____PK1">'[5]SW-TEO'!#REF!</definedName>
    <definedName name="_____PK3">'[5]SW-TEO'!#REF!</definedName>
    <definedName name="_____TP5125">[6]材料!$F$7</definedName>
    <definedName name="_____TP6126">[7]雨棚!#REF!</definedName>
    <definedName name="_____xlfn.BAHTTEXT" hidden="1">#NAME?</definedName>
    <definedName name="____BYC0721">[8]报价细目表!$M$228</definedName>
    <definedName name="____BYC0723">[8]报价细目表!$M$227</definedName>
    <definedName name="____BYC1121">[8]报价细目表!$M$224</definedName>
    <definedName name="____BYC1320">[8]报价细目表!$M$223</definedName>
    <definedName name="____BYC1323">[8]报价细目表!$M$222</definedName>
    <definedName name="____BYC1420">[8]报价细目表!$M$220</definedName>
    <definedName name="____BYC1421">[8]报价细目表!$M$219</definedName>
    <definedName name="____BYC1423">[8]报价细目表!$M$218</definedName>
    <definedName name="____BYC1621">[8]报价细目表!$M$216</definedName>
    <definedName name="____BYC1653">[8]报价细目表!$M$214</definedName>
    <definedName name="____BYC1820">[8]报价细目表!$M$210</definedName>
    <definedName name="____BYC1823">[8]报价细目表!$M$209</definedName>
    <definedName name="____BYC1853">[8]报价细目表!$M$208</definedName>
    <definedName name="____BYC1920">[8]报价细目表!$M$207</definedName>
    <definedName name="____BYC1923">[8]报价细目表!$M$206</definedName>
    <definedName name="____BYC1953">[8]报价细目表!$M$205</definedName>
    <definedName name="____BYC2123">[8]报价细目表!$M$201</definedName>
    <definedName name="____C65554">[9]工程量!$C$60134</definedName>
    <definedName name="____C65555">[9]工程量!$C$60134</definedName>
    <definedName name="____C66666">[9]工程量!$C$55684</definedName>
    <definedName name="____D1">#REF!</definedName>
    <definedName name="____E981236">[5]工程量!$E$981</definedName>
    <definedName name="____J555555">[9]工程量!$J$55609</definedName>
    <definedName name="____LC0720">[8]报价细目表!$M$121</definedName>
    <definedName name="____LC0723">[8]报价细目表!$M$119</definedName>
    <definedName name="____LC0820">[8]报价细目表!$M$118</definedName>
    <definedName name="____LC0821">[8]报价细目表!$M$117</definedName>
    <definedName name="____LC0823">[8]报价细目表!$M$115</definedName>
    <definedName name="____LC0826">[8]报价细目表!$M$114</definedName>
    <definedName name="____LC0836">[8]报价细目表!$M$113</definedName>
    <definedName name="____LC0926">[8]报价细目表!$M$127</definedName>
    <definedName name="____LC0936">[8]报价细目表!$M$126</definedName>
    <definedName name="____LC1020">[8]报价细目表!$M$107</definedName>
    <definedName name="____LC1021">[8]报价细目表!$M$106</definedName>
    <definedName name="____LC1023">[8]报价细目表!$M$105</definedName>
    <definedName name="____LC1025">[8]报价细目表!$M$125</definedName>
    <definedName name="____LC1336">[8]报价细目表!$M$99</definedName>
    <definedName name="____LC1420">[8]报价细目表!$M$97</definedName>
    <definedName name="____LC1421">[8]报价细目表!$M$96</definedName>
    <definedName name="____LC1423">[8]报价细目表!$M$95</definedName>
    <definedName name="____LC1436">[8]报价细目表!$M$94</definedName>
    <definedName name="____LC1520">[8]报价细目表!$M$93</definedName>
    <definedName name="____LC1523">[8]报价细目表!$M$92</definedName>
    <definedName name="____LC1620">[8]报价细目表!$M$85</definedName>
    <definedName name="____LC1621">[8]报价细目表!$M$83</definedName>
    <definedName name="____LC1623">[8]报价细目表!$M$82</definedName>
    <definedName name="____LC1636">[8]报价细目表!$M$78</definedName>
    <definedName name="____LC1653">[8]报价细目表!$M$75</definedName>
    <definedName name="____LC1820">[8]报价细目表!$M$74</definedName>
    <definedName name="____LC1821">[8]报价细目表!$M$72</definedName>
    <definedName name="____LC1823">[8]报价细目表!$M$71</definedName>
    <definedName name="____LC1836">[8]报价细目表!$M$69</definedName>
    <definedName name="____LC1920">[8]报价细目表!$M$65</definedName>
    <definedName name="____LC1923">[8]报价细目表!$M$64</definedName>
    <definedName name="____LC1953">[8]报价细目表!$M$63</definedName>
    <definedName name="____LC2120">[8]报价细目表!$M$62</definedName>
    <definedName name="____LC2121">[8]报价细目表!$M$61</definedName>
    <definedName name="____LC2123">[8]报价细目表!$M$60</definedName>
    <definedName name="____LC2220">[8]报价细目表!$M$59</definedName>
    <definedName name="____LC2221">[8]报价细目表!$M$57</definedName>
    <definedName name="____LC2223">[8]报价细目表!$M$55</definedName>
    <definedName name="____LC2236">[8]报价细目表!$M$53</definedName>
    <definedName name="____LC2420">[8]报价细目表!$M$50</definedName>
    <definedName name="____LC2423">[8]报价细目表!$M$46</definedName>
    <definedName name="____LC2453">[8]报价细目表!$M$44</definedName>
    <definedName name="____LC2753">[8]报价细目表!$M$41</definedName>
    <definedName name="____LC2820">[8]报价细目表!$M$40</definedName>
    <definedName name="____LC2823">[8]报价细目表!$M$39</definedName>
    <definedName name="____LC3020">[8]报价细目表!$M$33</definedName>
    <definedName name="____LC3023">[8]报价细目表!$M$32</definedName>
    <definedName name="____LC3220">[8]报价细目表!$M$31</definedName>
    <definedName name="____LC3223">[8]报价细目表!$M$30</definedName>
    <definedName name="____LC3253">[8]报价细目表!$M$29</definedName>
    <definedName name="____LM0825">[8]报价细目表!$M$190</definedName>
    <definedName name="____LM1025">[8]报价细目表!$M$188</definedName>
    <definedName name="____LM1136">[8]报价细目表!$M$185</definedName>
    <definedName name="____LM1336">[8]报价细目表!$M$181</definedName>
    <definedName name="____LM1523">[8]报价细目表!$M$177</definedName>
    <definedName name="____LM1525">[8]报价细目表!$M$176</definedName>
    <definedName name="____LM1536">[8]报价细目表!$M$175</definedName>
    <definedName name="____LM1636">[8]报价细目表!$M$168</definedName>
    <definedName name="____LM2753">[8]报价细目表!$M$165</definedName>
    <definedName name="____LMC4553">[8]报价细目表!$M$122</definedName>
    <definedName name="____ngk1109" hidden="1">{#N/A,#N/A,FALSE,"估價單  (3)"}</definedName>
    <definedName name="____PA7">'[10]SW-TEO'!#REF!</definedName>
    <definedName name="____PA8">'[10]SW-TEO'!#REF!</definedName>
    <definedName name="____PD1">'[10]SW-TEO'!#REF!</definedName>
    <definedName name="____PE12">'[10]SW-TEO'!#REF!</definedName>
    <definedName name="____PE13">'[10]SW-TEO'!#REF!</definedName>
    <definedName name="____PE6">'[10]SW-TEO'!#REF!</definedName>
    <definedName name="____PE7">'[10]SW-TEO'!#REF!</definedName>
    <definedName name="____PE8">'[10]SW-TEO'!#REF!</definedName>
    <definedName name="____PE9">'[10]SW-TEO'!#REF!</definedName>
    <definedName name="____PH1">'[10]SW-TEO'!#REF!</definedName>
    <definedName name="____PI1">'[10]SW-TEO'!#REF!</definedName>
    <definedName name="____PK1">'[10]SW-TEO'!#REF!</definedName>
    <definedName name="____PK3">'[10]SW-TEO'!#REF!</definedName>
    <definedName name="____TLC1114">[8]报价细目表!$M$162</definedName>
    <definedName name="____TLM1725">[8]报价细目表!$M$158</definedName>
    <definedName name="____TLM1825">[8]报价细目表!$M$157</definedName>
    <definedName name="____TLM2125">[8]报价细目表!$M$155</definedName>
    <definedName name="____TLM2136">[8]报价细目表!$M$154</definedName>
    <definedName name="____TLM2425">[8]报价细目表!$M$152</definedName>
    <definedName name="____TLM2725">[8]报价细目表!$M$150</definedName>
    <definedName name="____TLM2825">[8]报价细目表!$M$149</definedName>
    <definedName name="____TLM3025">[8]报价细目表!$M$146</definedName>
    <definedName name="____TLM3236">[8]报价细目表!$M$141</definedName>
    <definedName name="____TLM3725">[8]报价细目表!$M$137</definedName>
    <definedName name="____TLM4425">[8]报价细目表!$M$136</definedName>
    <definedName name="____TP5125">[6]材料!$F$7</definedName>
    <definedName name="____TP6126">[7]雨棚!#REF!</definedName>
    <definedName name="____xlfn.BAHTTEXT" hidden="1">#NAME?</definedName>
    <definedName name="____xlfn.IFERROR" hidden="1">#NAME?</definedName>
    <definedName name="____ys1">'[11]#REF!'!$A$7:$D$18</definedName>
    <definedName name="____ys2">'[12]#REF!'!$A$7:$D$18</definedName>
    <definedName name="____ys3">'[13]#REF!'!$A$7:$D$18</definedName>
    <definedName name="___BYC0721">[8]报价细目表!$M$228</definedName>
    <definedName name="___BYC0723">[8]报价细目表!$M$227</definedName>
    <definedName name="___BYC1121">[8]报价细目表!$M$224</definedName>
    <definedName name="___BYC1320">[8]报价细目表!$M$223</definedName>
    <definedName name="___BYC1323">[8]报价细目表!$M$222</definedName>
    <definedName name="___BYC1420">[8]报价细目表!$M$220</definedName>
    <definedName name="___BYC1421">[8]报价细目表!$M$219</definedName>
    <definedName name="___BYC1423">[8]报价细目表!$M$218</definedName>
    <definedName name="___BYC1621">[8]报价细目表!$M$216</definedName>
    <definedName name="___BYC1653">[8]报价细目表!$M$214</definedName>
    <definedName name="___BYC1820">[8]报价细目表!$M$210</definedName>
    <definedName name="___BYC1823">[8]报价细目表!$M$209</definedName>
    <definedName name="___BYC1853">[8]报价细目表!$M$208</definedName>
    <definedName name="___BYC1920">[8]报价细目表!$M$207</definedName>
    <definedName name="___BYC1923">[8]报价细目表!$M$206</definedName>
    <definedName name="___BYC1953">[8]报价细目表!$M$205</definedName>
    <definedName name="___BYC2123">[8]报价细目表!$M$201</definedName>
    <definedName name="___C65554">[9]工程量!$C$60134</definedName>
    <definedName name="___C65555">[9]工程量!$C$60134</definedName>
    <definedName name="___C66666">[9]工程量!$C$55684</definedName>
    <definedName name="___D1">#REF!</definedName>
    <definedName name="___E981236">[14]工程量!$E$981</definedName>
    <definedName name="___gbl081208">'[2]#REF!'!$C$3</definedName>
    <definedName name="___gbl15">'[2]#REF!'!$C$9</definedName>
    <definedName name="___gbl6126">'[15]#REF!'!#REF!</definedName>
    <definedName name="___J555555">[9]工程量!$J$55609</definedName>
    <definedName name="___LC0720">[8]报价细目表!$M$121</definedName>
    <definedName name="___LC0723">[8]报价细目表!$M$119</definedName>
    <definedName name="___LC0820">[8]报价细目表!$M$118</definedName>
    <definedName name="___LC0821">[8]报价细目表!$M$117</definedName>
    <definedName name="___LC0823">[8]报价细目表!$M$115</definedName>
    <definedName name="___LC0826">[8]报价细目表!$M$114</definedName>
    <definedName name="___LC0836">[8]报价细目表!$M$113</definedName>
    <definedName name="___LC0926">[8]报价细目表!$M$127</definedName>
    <definedName name="___LC0936">[8]报价细目表!$M$126</definedName>
    <definedName name="___LC1020">[8]报价细目表!$M$107</definedName>
    <definedName name="___LC1021">[8]报价细目表!$M$106</definedName>
    <definedName name="___LC1023">[8]报价细目表!$M$105</definedName>
    <definedName name="___LC1025">[8]报价细目表!$M$125</definedName>
    <definedName name="___LC1336">[8]报价细目表!$M$99</definedName>
    <definedName name="___LC1420">[8]报价细目表!$M$97</definedName>
    <definedName name="___LC1421">[8]报价细目表!$M$96</definedName>
    <definedName name="___LC1423">[8]报价细目表!$M$95</definedName>
    <definedName name="___LC1436">[8]报价细目表!$M$94</definedName>
    <definedName name="___LC1520">[8]报价细目表!$M$93</definedName>
    <definedName name="___LC1523">[8]报价细目表!$M$92</definedName>
    <definedName name="___LC1620">[8]报价细目表!$M$85</definedName>
    <definedName name="___LC1621">[8]报价细目表!$M$83</definedName>
    <definedName name="___LC1623">[8]报价细目表!$M$82</definedName>
    <definedName name="___LC1636">[8]报价细目表!$M$78</definedName>
    <definedName name="___LC1653">[8]报价细目表!$M$75</definedName>
    <definedName name="___LC1820">[8]报价细目表!$M$74</definedName>
    <definedName name="___LC1821">[8]报价细目表!$M$72</definedName>
    <definedName name="___LC1823">[8]报价细目表!$M$71</definedName>
    <definedName name="___LC1836">[8]报价细目表!$M$69</definedName>
    <definedName name="___LC1920">[8]报价细目表!$M$65</definedName>
    <definedName name="___LC1923">[8]报价细目表!$M$64</definedName>
    <definedName name="___LC1953">[8]报价细目表!$M$63</definedName>
    <definedName name="___LC2120">[8]报价细目表!$M$62</definedName>
    <definedName name="___LC2121">[8]报价细目表!$M$61</definedName>
    <definedName name="___LC2123">[8]报价细目表!$M$60</definedName>
    <definedName name="___LC2220">[8]报价细目表!$M$59</definedName>
    <definedName name="___LC2221">[8]报价细目表!$M$57</definedName>
    <definedName name="___LC2223">[8]报价细目表!$M$55</definedName>
    <definedName name="___LC2236">[8]报价细目表!$M$53</definedName>
    <definedName name="___LC2420">[8]报价细目表!$M$50</definedName>
    <definedName name="___LC2423">[8]报价细目表!$M$46</definedName>
    <definedName name="___LC2453">[8]报价细目表!$M$44</definedName>
    <definedName name="___LC2753">[8]报价细目表!$M$41</definedName>
    <definedName name="___LC2820">[8]报价细目表!$M$40</definedName>
    <definedName name="___LC2823">[8]报价细目表!$M$39</definedName>
    <definedName name="___LC3020">[8]报价细目表!$M$33</definedName>
    <definedName name="___LC3023">[8]报价细目表!$M$32</definedName>
    <definedName name="___LC3220">[8]报价细目表!$M$31</definedName>
    <definedName name="___LC3223">[8]报价细目表!$M$30</definedName>
    <definedName name="___LC3253">[8]报价细目表!$M$29</definedName>
    <definedName name="___LM0825">[8]报价细目表!$M$190</definedName>
    <definedName name="___LM1025">[8]报价细目表!$M$188</definedName>
    <definedName name="___LM1136">[8]报价细目表!$M$185</definedName>
    <definedName name="___LM1336">[8]报价细目表!$M$181</definedName>
    <definedName name="___LM1523">[8]报价细目表!$M$177</definedName>
    <definedName name="___LM1525">[8]报价细目表!$M$176</definedName>
    <definedName name="___LM1536">[8]报价细目表!$M$175</definedName>
    <definedName name="___LM1636">[8]报价细目表!$M$168</definedName>
    <definedName name="___LM2753">[8]报价细目表!$M$165</definedName>
    <definedName name="___LMC4553">[8]报价细目表!$M$122</definedName>
    <definedName name="___ngk1109" hidden="1">{#N/A,#N/A,FALSE,"估價單  (3)"}</definedName>
    <definedName name="___PA7">'[4]SW-TEO'!#REF!</definedName>
    <definedName name="___PA8">'[4]SW-TEO'!#REF!</definedName>
    <definedName name="___PD1">'[4]SW-TEO'!#REF!</definedName>
    <definedName name="___PE12">'[4]SW-TEO'!#REF!</definedName>
    <definedName name="___PE13">'[4]SW-TEO'!#REF!</definedName>
    <definedName name="___PE6">'[4]SW-TEO'!#REF!</definedName>
    <definedName name="___PE7">'[4]SW-TEO'!#REF!</definedName>
    <definedName name="___PE8">'[4]SW-TEO'!#REF!</definedName>
    <definedName name="___PE9">'[4]SW-TEO'!#REF!</definedName>
    <definedName name="___PH1">'[4]SW-TEO'!#REF!</definedName>
    <definedName name="___PI1">'[4]SW-TEO'!#REF!</definedName>
    <definedName name="___PK1">'[4]SW-TEO'!#REF!</definedName>
    <definedName name="___PK3">'[4]SW-TEO'!#REF!</definedName>
    <definedName name="___ra1">#REF!</definedName>
    <definedName name="___ra2">#REF!</definedName>
    <definedName name="___TLC1114">[8]报价细目表!$M$162</definedName>
    <definedName name="___TLM1725">[8]报价细目表!$M$158</definedName>
    <definedName name="___TLM1825">[8]报价细目表!$M$157</definedName>
    <definedName name="___TLM2125">[8]报价细目表!$M$155</definedName>
    <definedName name="___TLM2136">[8]报价细目表!$M$154</definedName>
    <definedName name="___TLM2425">[8]报价细目表!$M$152</definedName>
    <definedName name="___TLM2725">[8]报价细目表!$M$150</definedName>
    <definedName name="___TLM2825">[8]报价细目表!$M$149</definedName>
    <definedName name="___TLM3025">[8]报价细目表!$M$146</definedName>
    <definedName name="___TLM3236">[8]报价细目表!$M$141</definedName>
    <definedName name="___TLM3725">[8]报价细目表!$M$137</definedName>
    <definedName name="___TLM4425">[8]报价细目表!$M$136</definedName>
    <definedName name="___TP5125">[16]材料!$F$7</definedName>
    <definedName name="___TP6126">[17]雨棚!#REF!</definedName>
    <definedName name="___xlfn.BAHTTEXT" hidden="1">#NAME?</definedName>
    <definedName name="___xlfn.IFERROR" hidden="1">#NAME?</definedName>
    <definedName name="__A99999">#REF!</definedName>
    <definedName name="__BYC0721">[8]报价细目表!$M$228</definedName>
    <definedName name="__BYC0723">[8]报价细目表!$M$227</definedName>
    <definedName name="__BYC1121">[8]报价细目表!$M$224</definedName>
    <definedName name="__BYC1320">[8]报价细目表!$M$223</definedName>
    <definedName name="__BYC1323">[8]报价细目表!$M$222</definedName>
    <definedName name="__BYC1420">[8]报价细目表!$M$220</definedName>
    <definedName name="__BYC1421">[8]报价细目表!$M$219</definedName>
    <definedName name="__BYC1423">[8]报价细目表!$M$218</definedName>
    <definedName name="__BYC1621">[8]报价细目表!$M$216</definedName>
    <definedName name="__BYC1653">[8]报价细目表!$M$214</definedName>
    <definedName name="__BYC1820">[8]报价细目表!$M$210</definedName>
    <definedName name="__BYC1823">[8]报价细目表!$M$209</definedName>
    <definedName name="__BYC1853">[8]报价细目表!$M$208</definedName>
    <definedName name="__BYC1920">[8]报价细目表!$M$207</definedName>
    <definedName name="__BYC1923">[8]报价细目表!$M$206</definedName>
    <definedName name="__BYC1953">[8]报价细目表!$M$205</definedName>
    <definedName name="__BYC2123">[8]报价细目表!$M$201</definedName>
    <definedName name="__C65554">[18]工程量!$C$60134</definedName>
    <definedName name="__C65555">[18]工程量!$C$60134</definedName>
    <definedName name="__C66666">[18]工程量!$C$55684</definedName>
    <definedName name="__D1">#REF!</definedName>
    <definedName name="__E981236">[5]工程量!$E$981</definedName>
    <definedName name="__gbl081208">'[15]#REF!'!#REF!</definedName>
    <definedName name="__gbl101208">'[15]#REF!'!#REF!</definedName>
    <definedName name="__gbl15">'[15]#REF!'!#REF!</definedName>
    <definedName name="__gbl6126">'[2]#REF!'!#REF!</definedName>
    <definedName name="__J555555">[18]工程量!$J$55609</definedName>
    <definedName name="__LC0720">[8]报价细目表!$M$121</definedName>
    <definedName name="__LC0723">[8]报价细目表!$M$119</definedName>
    <definedName name="__LC0820">[8]报价细目表!$M$118</definedName>
    <definedName name="__LC0821">[8]报价细目表!$M$117</definedName>
    <definedName name="__LC0823">[8]报价细目表!$M$115</definedName>
    <definedName name="__LC0826">[8]报价细目表!$M$114</definedName>
    <definedName name="__LC0836">[8]报价细目表!$M$113</definedName>
    <definedName name="__LC0926">[8]报价细目表!$M$127</definedName>
    <definedName name="__LC0936">[8]报价细目表!$M$126</definedName>
    <definedName name="__LC1020">[8]报价细目表!$M$107</definedName>
    <definedName name="__LC1021">[8]报价细目表!$M$106</definedName>
    <definedName name="__LC1023">[8]报价细目表!$M$105</definedName>
    <definedName name="__LC1025">[8]报价细目表!$M$125</definedName>
    <definedName name="__LC1336">[8]报价细目表!$M$99</definedName>
    <definedName name="__LC1420">[8]报价细目表!$M$97</definedName>
    <definedName name="__LC1421">[8]报价细目表!$M$96</definedName>
    <definedName name="__LC1423">[8]报价细目表!$M$95</definedName>
    <definedName name="__LC1436">[8]报价细目表!$M$94</definedName>
    <definedName name="__LC1520">[8]报价细目表!$M$93</definedName>
    <definedName name="__LC1523">[8]报价细目表!$M$92</definedName>
    <definedName name="__LC1620">[8]报价细目表!$M$85</definedName>
    <definedName name="__LC1621">[8]报价细目表!$M$83</definedName>
    <definedName name="__LC1623">[8]报价细目表!$M$82</definedName>
    <definedName name="__LC1636">[8]报价细目表!$M$78</definedName>
    <definedName name="__LC1653">[8]报价细目表!$M$75</definedName>
    <definedName name="__LC1820">[8]报价细目表!$M$74</definedName>
    <definedName name="__LC1821">[8]报价细目表!$M$72</definedName>
    <definedName name="__LC1823">[8]报价细目表!$M$71</definedName>
    <definedName name="__LC1836">[8]报价细目表!$M$69</definedName>
    <definedName name="__LC1920">[8]报价细目表!$M$65</definedName>
    <definedName name="__LC1923">[8]报价细目表!$M$64</definedName>
    <definedName name="__LC1953">[8]报价细目表!$M$63</definedName>
    <definedName name="__LC2120">[8]报价细目表!$M$62</definedName>
    <definedName name="__LC2121">[8]报价细目表!$M$61</definedName>
    <definedName name="__LC2123">[8]报价细目表!$M$60</definedName>
    <definedName name="__LC2220">[8]报价细目表!$M$59</definedName>
    <definedName name="__LC2221">[8]报价细目表!$M$57</definedName>
    <definedName name="__LC2223">[8]报价细目表!$M$55</definedName>
    <definedName name="__LC2236">[8]报价细目表!$M$53</definedName>
    <definedName name="__LC2420">[8]报价细目表!$M$50</definedName>
    <definedName name="__LC2423">[8]报价细目表!$M$46</definedName>
    <definedName name="__LC2453">[8]报价细目表!$M$44</definedName>
    <definedName name="__LC2753">[8]报价细目表!$M$41</definedName>
    <definedName name="__LC2820">[8]报价细目表!$M$40</definedName>
    <definedName name="__LC2823">[8]报价细目表!$M$39</definedName>
    <definedName name="__LC3020">[8]报价细目表!$M$33</definedName>
    <definedName name="__LC3023">[8]报价细目表!$M$32</definedName>
    <definedName name="__LC3220">[8]报价细目表!$M$31</definedName>
    <definedName name="__LC3223">[8]报价细目表!$M$30</definedName>
    <definedName name="__LC3253">[8]报价细目表!$M$29</definedName>
    <definedName name="__LM0825">[8]报价细目表!$M$190</definedName>
    <definedName name="__LM1025">[8]报价细目表!$M$188</definedName>
    <definedName name="__LM1136">[8]报价细目表!$M$185</definedName>
    <definedName name="__LM1336">[8]报价细目表!$M$181</definedName>
    <definedName name="__LM1523">[8]报价细目表!$M$177</definedName>
    <definedName name="__LM1525">[8]报价细目表!$M$176</definedName>
    <definedName name="__LM1536">[8]报价细目表!$M$175</definedName>
    <definedName name="__LM1636">[8]报价细目表!$M$168</definedName>
    <definedName name="__LM2753">[8]报价细目表!$M$165</definedName>
    <definedName name="__LMC4553">[8]报价细目表!$M$122</definedName>
    <definedName name="__ngk1109" hidden="1">{#N/A,#N/A,FALSE,"估價單  (3)"}</definedName>
    <definedName name="__PA7">'[4]SW-TEO'!#REF!</definedName>
    <definedName name="__PA8">'[4]SW-TEO'!#REF!</definedName>
    <definedName name="__PD1">'[4]SW-TEO'!#REF!</definedName>
    <definedName name="__PE12">'[4]SW-TEO'!#REF!</definedName>
    <definedName name="__PE13">'[4]SW-TEO'!#REF!</definedName>
    <definedName name="__PE6">'[4]SW-TEO'!#REF!</definedName>
    <definedName name="__PE7">'[4]SW-TEO'!#REF!</definedName>
    <definedName name="__PE8">'[4]SW-TEO'!#REF!</definedName>
    <definedName name="__PE9">'[4]SW-TEO'!#REF!</definedName>
    <definedName name="__PH1">'[4]SW-TEO'!#REF!</definedName>
    <definedName name="__PI1">'[4]SW-TEO'!#REF!</definedName>
    <definedName name="__PK1">'[4]SW-TEO'!#REF!</definedName>
    <definedName name="__PK3">'[4]SW-TEO'!#REF!</definedName>
    <definedName name="__ra1">#REF!</definedName>
    <definedName name="__ra2">#REF!</definedName>
    <definedName name="__TLC1114">[8]报价细目表!$M$162</definedName>
    <definedName name="__TLM1725">[8]报价细目表!$M$158</definedName>
    <definedName name="__TLM1825">[8]报价细目表!$M$157</definedName>
    <definedName name="__TLM2125">[8]报价细目表!$M$155</definedName>
    <definedName name="__TLM2136">[8]报价细目表!$M$154</definedName>
    <definedName name="__TLM2425">[8]报价细目表!$M$152</definedName>
    <definedName name="__TLM2725">[8]报价细目表!$M$150</definedName>
    <definedName name="__TLM2825">[8]报价细目表!$M$149</definedName>
    <definedName name="__TLM3025">[8]报价细目表!$M$146</definedName>
    <definedName name="__TLM3236">[8]报价细目表!$M$141</definedName>
    <definedName name="__TLM3725">[8]报价细目表!$M$137</definedName>
    <definedName name="__TLM4425">[8]报价细目表!$M$136</definedName>
    <definedName name="__TP5125">[19]材料!$F$7</definedName>
    <definedName name="__TP6126">[20]雨棚!#REF!</definedName>
    <definedName name="__W200">'[21]21'!$B$1:$B$802</definedName>
    <definedName name="__xlfn.BAHTTEXT" hidden="1">#NAME?</definedName>
    <definedName name="__xlfn.IFERROR" hidden="1">#NAME?</definedName>
    <definedName name="__xlfn.SUMIFS" hidden="1">#NAME?</definedName>
    <definedName name="__ys1">#REF!</definedName>
    <definedName name="__ys2">#REF!</definedName>
    <definedName name="__ys3">#REF!</definedName>
    <definedName name="_0.33__18.8_18.8__0.33__1.43_1.433_2.166_1.466_6.335_1.466_1.866_1.433_4.366_1.15_0.85_4.43_0.82_1.61_2.45_1.85_2.02_0.6_4.6_2.7_2.45_1.61_5.25_0.85_1.25_4.5_1.7_2_1.466_1_6.335_1_1.466_2.166_1.433_1.433_3.416_2_11.61__0.33__2.75_1.8_1.85_1.8_3.1_2.44_2.7">#REF!</definedName>
    <definedName name="_000年.xls">#REF!</definedName>
    <definedName name="_001年.xls">#REF!</definedName>
    <definedName name="_002年.xls">#REF!</definedName>
    <definedName name="_1">[22]D0026B3!#REF!</definedName>
    <definedName name="_1.026_10__4.65_2_4.15_2">#REF!</definedName>
    <definedName name="_1.65_7.35_1.5_1.65_1.8_2.65_2_1.8_2.65___3.65_0.1">#REF!</definedName>
    <definedName name="_1_3">'[23]#REF!'!$H$9</definedName>
    <definedName name="_1_钢梯平台托架">'[24]#REF!'!$D$1542</definedName>
    <definedName name="_10">[22]D0026B3!#REF!</definedName>
    <definedName name="_10_4.6_2.2">'[23]#REF!'!#REF!</definedName>
    <definedName name="_11">[22]D0026B3!#REF!</definedName>
    <definedName name="_13">[22]D0026B3!#REF!</definedName>
    <definedName name="_14">[22]D0026B3!#REF!</definedName>
    <definedName name="_15">[22]D0026B3!#REF!</definedName>
    <definedName name="_16">[22]D0026B3!#REF!</definedName>
    <definedName name="_16.025_8.297_18.65__10.5">#REF!</definedName>
    <definedName name="_17">[22]D0026B3!#REF!</definedName>
    <definedName name="_18">[22]D0026B3!#REF!</definedName>
    <definedName name="_19">[22]D0026B3!#REF!</definedName>
    <definedName name="_1D1_">'[25]#REF!'!#REF!</definedName>
    <definedName name="_1W200_">'[26]21'!$B$1:$B$802</definedName>
    <definedName name="_2">[22]D0026B3!#REF!</definedName>
    <definedName name="_20">[22]D0026B3!#REF!</definedName>
    <definedName name="_21">[22]D0026B3!#REF!</definedName>
    <definedName name="_22">[22]D0026B3!#REF!</definedName>
    <definedName name="_23">[22]D0026B3!#REF!</definedName>
    <definedName name="_24">[22]D0026B3!#REF!</definedName>
    <definedName name="_25">[22]D0026B3!#REF!</definedName>
    <definedName name="_25_1">[22]D0026B3!#REF!</definedName>
    <definedName name="_26">[22]D0026B3!#REF!</definedName>
    <definedName name="_27">[22]D0026B3!#REF!</definedName>
    <definedName name="_28">[22]D0026B3!#REF!</definedName>
    <definedName name="_2x1_">#REF!</definedName>
    <definedName name="_3.0_1.5__0.10_0.10">#REF!</definedName>
    <definedName name="_3.2_3_2.25__0.51_0.3">#REF!</definedName>
    <definedName name="_3.6_3_2">'[23]#REF!'!$F$4</definedName>
    <definedName name="_31">[22]D0026B3!#REF!</definedName>
    <definedName name="_32">[22]D0026B3!#REF!</definedName>
    <definedName name="_33">[22]D0026B3!#REF!</definedName>
    <definedName name="_34">[22]D0026B3!#REF!</definedName>
    <definedName name="_36">[22]D0026B3!#REF!</definedName>
    <definedName name="_37">[22]D0026B3!#REF!</definedName>
    <definedName name="_3C0817_">PUR资料+#REF!</definedName>
    <definedName name="_5">[22]D0026B3!#REF!</definedName>
    <definedName name="_5_5_16">'[27]#REF!'!#REF!</definedName>
    <definedName name="_6">[22]D0026B3!#REF!</definedName>
    <definedName name="_6C1012_">AK+#REF!</definedName>
    <definedName name="_7">[22]D0026B3!#REF!</definedName>
    <definedName name="_8">[22]D0026B3!#REF!</definedName>
    <definedName name="_8.504_8.466_8.485_8.486_8.485_5_4.266_4.394_9.0_3.0_1.541_3.017_4.311_2_2___11.93_1.278__2">[28]工程量!#REF!</definedName>
    <definedName name="_9">[22]D0026B3!#REF!</definedName>
    <definedName name="_a">[22]D0026B3!#REF!</definedName>
    <definedName name="_A99999">#REF!</definedName>
    <definedName name="_BYC0721">[8]报价细目表!$M$228</definedName>
    <definedName name="_BYC0723">[8]报价细目表!$M$227</definedName>
    <definedName name="_BYC1121">[8]报价细目表!$M$224</definedName>
    <definedName name="_BYC1320">[8]报价细目表!$M$223</definedName>
    <definedName name="_BYC1323">[8]报价细目表!$M$222</definedName>
    <definedName name="_BYC1420">[8]报价细目表!$M$220</definedName>
    <definedName name="_BYC1421">[8]报价细目表!$M$219</definedName>
    <definedName name="_BYC1423">[8]报价细目表!$M$218</definedName>
    <definedName name="_BYC1621">[8]报价细目表!$M$216</definedName>
    <definedName name="_BYC1653">[8]报价细目表!$M$214</definedName>
    <definedName name="_BYC1820">[8]报价细目表!$M$210</definedName>
    <definedName name="_BYC1823">[8]报价细目表!$M$209</definedName>
    <definedName name="_BYC1853">[8]报价细目表!$M$208</definedName>
    <definedName name="_BYC1920">[8]报价细目表!$M$207</definedName>
    <definedName name="_BYC1923">[8]报价细目表!$M$206</definedName>
    <definedName name="_BYC1953">[8]报价细目表!$M$205</definedName>
    <definedName name="_BYC2123">[8]报价细目表!$M$201</definedName>
    <definedName name="_C0817">PUR资料+#REF!</definedName>
    <definedName name="_C1012">AK+#REF!</definedName>
    <definedName name="_C65554">[18]工程量!$C$60134</definedName>
    <definedName name="_C65555">[18]工程量!$C$60134</definedName>
    <definedName name="_C66666">[18]工程量!$C$55684</definedName>
    <definedName name="_CQU1">[29]資料庫!$B$5:$D$846</definedName>
    <definedName name="_D1">'[30]#REF!'!$D$1542</definedName>
    <definedName name="_E981236">[31]工程量!$E$981</definedName>
    <definedName name="_Fill" localSheetId="23" hidden="1">'[32]sum(Flooring )'!#REF!</definedName>
    <definedName name="_Fill" localSheetId="24" hidden="1">'[32]sum(Flooring )'!#REF!</definedName>
    <definedName name="_Fill" localSheetId="25" hidden="1">'[32]sum(Flooring )'!#REF!</definedName>
    <definedName name="_Fill" localSheetId="26" hidden="1">'[32]sum(Flooring )'!#REF!</definedName>
    <definedName name="_Fill" localSheetId="27" hidden="1">'[32]sum(Flooring )'!#REF!</definedName>
    <definedName name="_Fill" localSheetId="28" hidden="1">'[32]sum(Flooring )'!#REF!</definedName>
    <definedName name="_Fill" localSheetId="29" hidden="1">'[32]sum(Flooring )'!#REF!</definedName>
    <definedName name="_Fill" localSheetId="30" hidden="1">'[32]sum(Flooring )'!#REF!</definedName>
    <definedName name="_Fill" localSheetId="31" hidden="1">'[32]sum(Flooring )'!#REF!</definedName>
    <definedName name="_Fill" localSheetId="32" hidden="1">'[32]sum(Flooring )'!#REF!</definedName>
    <definedName name="_Fill" localSheetId="33" hidden="1">'[32]sum(Flooring )'!#REF!</definedName>
    <definedName name="_Fill" localSheetId="34" hidden="1">'[32]sum(Flooring )'!#REF!</definedName>
    <definedName name="_Fill" localSheetId="35" hidden="1">'[32]sum(Flooring )'!#REF!</definedName>
    <definedName name="_Fill" localSheetId="36" hidden="1">'[32]sum(Flooring )'!#REF!</definedName>
    <definedName name="_Fill" localSheetId="37" hidden="1">'[32]sum(Flooring )'!#REF!</definedName>
    <definedName name="_Fill" localSheetId="38" hidden="1">'[32]sum(Flooring )'!#REF!</definedName>
    <definedName name="_Fill" localSheetId="39" hidden="1">'[32]sum(Flooring )'!#REF!</definedName>
    <definedName name="_Fill" localSheetId="40" hidden="1">'[32]sum(Flooring )'!#REF!</definedName>
    <definedName name="_Fill" localSheetId="41" hidden="1">'[32]sum(Flooring )'!#REF!</definedName>
    <definedName name="_Fill" localSheetId="42" hidden="1">'[32]sum(Flooring )'!#REF!</definedName>
    <definedName name="_Fill" localSheetId="43" hidden="1">'[32]sum(Flooring )'!#REF!</definedName>
    <definedName name="_Fill" localSheetId="44" hidden="1">'[32]sum(Flooring )'!#REF!</definedName>
    <definedName name="_Fill" localSheetId="45" hidden="1">'[32]sum(Flooring )'!#REF!</definedName>
    <definedName name="_Fill" localSheetId="46" hidden="1">'[32]sum(Flooring )'!#REF!</definedName>
    <definedName name="_Fill" localSheetId="47" hidden="1">'[32]sum(Flooring )'!#REF!</definedName>
    <definedName name="_Fill" localSheetId="48" hidden="1">'[32]sum(Flooring )'!#REF!</definedName>
    <definedName name="_Fill" localSheetId="49" hidden="1">'[32]sum(Flooring )'!#REF!</definedName>
    <definedName name="_Fill" localSheetId="50" hidden="1">'[32]sum(Flooring )'!#REF!</definedName>
    <definedName name="_Fill" localSheetId="51" hidden="1">'[32]sum(Flooring )'!#REF!</definedName>
    <definedName name="_Fill" localSheetId="52" hidden="1">'[32]sum(Flooring )'!#REF!</definedName>
    <definedName name="_Fill" localSheetId="17" hidden="1">'[32]sum(Flooring )'!#REF!</definedName>
    <definedName name="_Fill" localSheetId="18" hidden="1">'[32]sum(Flooring )'!#REF!</definedName>
    <definedName name="_Fill" localSheetId="19" hidden="1">'[32]sum(Flooring )'!#REF!</definedName>
    <definedName name="_Fill" localSheetId="20" hidden="1">'[32]sum(Flooring )'!#REF!</definedName>
    <definedName name="_Fill" localSheetId="21" hidden="1">'[32]sum(Flooring )'!#REF!</definedName>
    <definedName name="_Fill" localSheetId="22" hidden="1">'[32]sum(Flooring )'!#REF!</definedName>
    <definedName name="_Fill" localSheetId="60" hidden="1">'[32]sum(Flooring )'!#REF!</definedName>
    <definedName name="_Fill" localSheetId="62" hidden="1">'[32]sum(Flooring )'!#REF!</definedName>
    <definedName name="_Fill" localSheetId="59" hidden="1">'[32]sum(Flooring )'!#REF!</definedName>
    <definedName name="_Fill" localSheetId="61" hidden="1">'[32]sum(Flooring )'!#REF!</definedName>
    <definedName name="_Fill" localSheetId="57" hidden="1">'[32]sum(Flooring )'!#REF!</definedName>
    <definedName name="_Fill" localSheetId="54" hidden="1">'[32]sum(Flooring )'!#REF!</definedName>
    <definedName name="_Fill" localSheetId="55" hidden="1">'[32]sum(Flooring )'!#REF!</definedName>
    <definedName name="_Fill" localSheetId="56" hidden="1">'[32]sum(Flooring )'!#REF!</definedName>
    <definedName name="_Fill" localSheetId="8" hidden="1">'[33]sum(Flooring )'!#REF!</definedName>
    <definedName name="_Fill" localSheetId="5" hidden="1">'[33]sum(Flooring )'!#REF!</definedName>
    <definedName name="_Fill" localSheetId="63" hidden="1">'[32]sum(Flooring )'!#REF!</definedName>
    <definedName name="_Fill" hidden="1">'[32]sum(Flooring )'!#REF!</definedName>
    <definedName name="_xlnm._FilterDatabase" localSheetId="10" hidden="1">'表3. 五金配置表'!#REF!</definedName>
    <definedName name="_xlnm._FilterDatabase" localSheetId="11" hidden="1">'表4.XZ'!$A$2:$F$8</definedName>
    <definedName name="_xlnm._FilterDatabase" localSheetId="5" hidden="1">表二玻璃!$A$2:$IV$111</definedName>
    <definedName name="_xlnm._FilterDatabase" localSheetId="4" hidden="1">表一报价!$A$1:$K$47</definedName>
    <definedName name="_xlnm._FilterDatabase" localSheetId="64" hidden="1">配件明细表!$A$5:$I$4906</definedName>
    <definedName name="_xlnm._FilterDatabase" localSheetId="63" hidden="1">型材明细表!$A$4:$H$1710</definedName>
    <definedName name="_xlnm._FilterDatabase" hidden="1">#REF!</definedName>
    <definedName name="_gbl081208">'[15]#REF!'!#REF!</definedName>
    <definedName name="_gbl101208">'[15]#REF!'!#REF!</definedName>
    <definedName name="_gbl15">'[15]#REF!'!#REF!</definedName>
    <definedName name="_gbl6126">'[15]#REF!'!#REF!</definedName>
    <definedName name="_h1">'[34]3'!$B$6:$G$9</definedName>
    <definedName name="_h2">'[34]8'!$B$6:$G$9</definedName>
    <definedName name="_J555555">[18]工程量!$J$55609</definedName>
    <definedName name="_Key1" hidden="1">#REF!</definedName>
    <definedName name="_LC0720">[8]报价细目表!$M$121</definedName>
    <definedName name="_LC0723">[8]报价细目表!$M$119</definedName>
    <definedName name="_LC0820">[8]报价细目表!$M$118</definedName>
    <definedName name="_LC0821">[8]报价细目表!$M$117</definedName>
    <definedName name="_LC0823">[8]报价细目表!$M$115</definedName>
    <definedName name="_LC0826">[8]报价细目表!$M$114</definedName>
    <definedName name="_LC0836">[8]报价细目表!$M$113</definedName>
    <definedName name="_LC0926">[8]报价细目表!$M$127</definedName>
    <definedName name="_LC0936">[8]报价细目表!$M$126</definedName>
    <definedName name="_LC1020">[8]报价细目表!$M$107</definedName>
    <definedName name="_LC1021">[8]报价细目表!$M$106</definedName>
    <definedName name="_LC1023">[8]报价细目表!$M$105</definedName>
    <definedName name="_LC1025">[8]报价细目表!$M$125</definedName>
    <definedName name="_LC1336">[8]报价细目表!$M$99</definedName>
    <definedName name="_LC1420">[8]报价细目表!$M$97</definedName>
    <definedName name="_LC1421">[8]报价细目表!$M$96</definedName>
    <definedName name="_LC1423">[8]报价细目表!$M$95</definedName>
    <definedName name="_LC1436">[8]报价细目表!$M$94</definedName>
    <definedName name="_LC1520">[8]报价细目表!$M$93</definedName>
    <definedName name="_LC1523">[8]报价细目表!$M$92</definedName>
    <definedName name="_LC1620">[8]报价细目表!$M$85</definedName>
    <definedName name="_LC1621">[8]报价细目表!$M$83</definedName>
    <definedName name="_LC1623">[8]报价细目表!$M$82</definedName>
    <definedName name="_LC1636">[8]报价细目表!$M$78</definedName>
    <definedName name="_LC1653">[8]报价细目表!$M$75</definedName>
    <definedName name="_LC1820">[8]报价细目表!$M$74</definedName>
    <definedName name="_LC1821">[8]报价细目表!$M$72</definedName>
    <definedName name="_LC1823">[8]报价细目表!$M$71</definedName>
    <definedName name="_LC1836">[8]报价细目表!$M$69</definedName>
    <definedName name="_LC1920">[8]报价细目表!$M$65</definedName>
    <definedName name="_LC1923">[8]报价细目表!$M$64</definedName>
    <definedName name="_LC1953">[8]报价细目表!$M$63</definedName>
    <definedName name="_LC2120">[8]报价细目表!$M$62</definedName>
    <definedName name="_LC2121">[8]报价细目表!$M$61</definedName>
    <definedName name="_LC2123">[8]报价细目表!$M$60</definedName>
    <definedName name="_LC2220">[8]报价细目表!$M$59</definedName>
    <definedName name="_LC2221">[8]报价细目表!$M$57</definedName>
    <definedName name="_LC2223">[8]报价细目表!$M$55</definedName>
    <definedName name="_LC2236">[8]报价细目表!$M$53</definedName>
    <definedName name="_LC2420">[8]报价细目表!$M$50</definedName>
    <definedName name="_LC2423">[8]报价细目表!$M$46</definedName>
    <definedName name="_LC2453">[8]报价细目表!$M$44</definedName>
    <definedName name="_LC2753">[8]报价细目表!$M$41</definedName>
    <definedName name="_LC2820">[8]报价细目表!$M$40</definedName>
    <definedName name="_LC2823">[8]报价细目表!$M$39</definedName>
    <definedName name="_LC3020">[8]报价细目表!$M$33</definedName>
    <definedName name="_LC3023">[8]报价细目表!$M$32</definedName>
    <definedName name="_LC3220">[8]报价细目表!$M$31</definedName>
    <definedName name="_LC3223">[8]报价细目表!$M$30</definedName>
    <definedName name="_LC3253">[8]报价细目表!$M$29</definedName>
    <definedName name="_ldj1">[35]综合单价分析表!#REF!</definedName>
    <definedName name="_ldj2">[35]综合单价分析表!#REF!</definedName>
    <definedName name="_LM0825">[8]报价细目表!$M$190</definedName>
    <definedName name="_LM1025">[8]报价细目表!$M$188</definedName>
    <definedName name="_LM1136">[8]报价细目表!$M$185</definedName>
    <definedName name="_LM1336">[8]报价细目表!$M$181</definedName>
    <definedName name="_LM1523">[8]报价细目表!$M$177</definedName>
    <definedName name="_LM1525">[8]报价细目表!$M$176</definedName>
    <definedName name="_LM1536">[8]报价细目表!$M$175</definedName>
    <definedName name="_LM1636">[8]报价细目表!$M$168</definedName>
    <definedName name="_LM2753">[8]报价细目表!$M$165</definedName>
    <definedName name="_LMC4553">[8]报价细目表!$M$122</definedName>
    <definedName name="_ngk1109" hidden="1">{#N/A,#N/A,FALSE,"估價單  (3)"}</definedName>
    <definedName name="_num031">#N/A</definedName>
    <definedName name="_num032">#N/A</definedName>
    <definedName name="_NUM0321">#N/A</definedName>
    <definedName name="_num033">#N/A</definedName>
    <definedName name="_num1">#N/A</definedName>
    <definedName name="_num2">#N/A</definedName>
    <definedName name="_num3">#N/A</definedName>
    <definedName name="_Order1" hidden="1">255</definedName>
    <definedName name="_Order2" hidden="1">255</definedName>
    <definedName name="_PA7">'[10]SW-TEO'!#REF!</definedName>
    <definedName name="_PA8">'[10]SW-TEO'!#REF!</definedName>
    <definedName name="_PD1">'[10]SW-TEO'!#REF!</definedName>
    <definedName name="_PE12">'[10]SW-TEO'!#REF!</definedName>
    <definedName name="_PE13">'[10]SW-TEO'!#REF!</definedName>
    <definedName name="_PE6">'[10]SW-TEO'!#REF!</definedName>
    <definedName name="_PE7">'[10]SW-TEO'!#REF!</definedName>
    <definedName name="_PE8">'[10]SW-TEO'!#REF!</definedName>
    <definedName name="_PE9">'[10]SW-TEO'!#REF!</definedName>
    <definedName name="_PH1">'[10]SW-TEO'!#REF!</definedName>
    <definedName name="_PI1">'[10]SW-TEO'!#REF!</definedName>
    <definedName name="_PK1">'[10]SW-TEO'!#REF!</definedName>
    <definedName name="_PK3">'[10]SW-TEO'!#REF!</definedName>
    <definedName name="_ra1">#REF!</definedName>
    <definedName name="_ra2">#REF!</definedName>
    <definedName name="_Sort" hidden="1">#REF!</definedName>
    <definedName name="_TLC1114">[8]报价细目表!$M$162</definedName>
    <definedName name="_TLM1725">[8]报价细目表!$M$158</definedName>
    <definedName name="_TLM1825">[8]报价细目表!$M$157</definedName>
    <definedName name="_TLM2125">[8]报价细目表!$M$155</definedName>
    <definedName name="_TLM2136">[8]报价细目表!$M$154</definedName>
    <definedName name="_TLM2425">[8]报价细目表!$M$152</definedName>
    <definedName name="_TLM2725">[8]报价细目表!$M$150</definedName>
    <definedName name="_TLM2825">[8]报价细目表!$M$149</definedName>
    <definedName name="_TLM3025">[8]报价细目表!$M$146</definedName>
    <definedName name="_TLM3236">[8]报价细目表!$M$141</definedName>
    <definedName name="_TLM3725">[8]报价细目表!$M$137</definedName>
    <definedName name="_TLM4425">[8]报价细目表!$M$136</definedName>
    <definedName name="_TP5125">[36]材料!$F$7</definedName>
    <definedName name="_TP6126">[11]雨棚!#REF!</definedName>
    <definedName name="_W200">'[37]21'!$B$1:$B$802</definedName>
    <definedName name="_x1">#REF!</definedName>
    <definedName name="_ys1">#REF!</definedName>
    <definedName name="_ys2">#REF!</definedName>
    <definedName name="_ys3">#REF!</definedName>
    <definedName name="a">'[38]21'!$B$1:$B$802</definedName>
    <definedName name="A_1">"$"</definedName>
    <definedName name="A_1___0">"$"</definedName>
    <definedName name="A_1___1">"$"</definedName>
    <definedName name="A_1___2">"$"</definedName>
    <definedName name="A_1___4">"$"</definedName>
    <definedName name="A_2">"$"</definedName>
    <definedName name="A_2___0">"$"</definedName>
    <definedName name="A_2___1">"$"</definedName>
    <definedName name="A_2___2">"$"</definedName>
    <definedName name="A_2___4">"$"</definedName>
    <definedName name="AAA">#REF!+#REF!+0.1</definedName>
    <definedName name="AAA_DOCTOPS" hidden="1">"AAA_SET"</definedName>
    <definedName name="AAA_duser" hidden="1">"OFF"</definedName>
    <definedName name="aaaa">#REF!</definedName>
    <definedName name="AAAAAA">'[39]#REF!'!#REF!</definedName>
    <definedName name="aaaaaaa" hidden="1">{#N/A,#N/A,FALSE,"估價單  (3)"}</definedName>
    <definedName name="aaaaaaaaaa">#REF!</definedName>
    <definedName name="aaaaaaaaaaaaaaaaa">#REF!</definedName>
    <definedName name="AAB_Addin5" hidden="1">"AAB_Description for addin 5,Description for addin 5,Description for addin 5,Description for addin 5,Description for addin 5,Description for addin 5"</definedName>
    <definedName name="abc" localSheetId="23" hidden="1">'[40]sum(Flooring )'!#REF!</definedName>
    <definedName name="abc" localSheetId="24" hidden="1">'[40]sum(Flooring )'!#REF!</definedName>
    <definedName name="abc" localSheetId="25" hidden="1">'[40]sum(Flooring )'!#REF!</definedName>
    <definedName name="abc" localSheetId="26" hidden="1">'[40]sum(Flooring )'!#REF!</definedName>
    <definedName name="abc" localSheetId="27" hidden="1">'[40]sum(Flooring )'!#REF!</definedName>
    <definedName name="abc" localSheetId="28" hidden="1">'[40]sum(Flooring )'!#REF!</definedName>
    <definedName name="abc" localSheetId="29" hidden="1">'[40]sum(Flooring )'!#REF!</definedName>
    <definedName name="abc" localSheetId="30" hidden="1">'[40]sum(Flooring )'!#REF!</definedName>
    <definedName name="abc" localSheetId="31" hidden="1">'[40]sum(Flooring )'!#REF!</definedName>
    <definedName name="abc" localSheetId="32" hidden="1">'[40]sum(Flooring )'!#REF!</definedName>
    <definedName name="abc" localSheetId="33" hidden="1">'[40]sum(Flooring )'!#REF!</definedName>
    <definedName name="abc" localSheetId="34" hidden="1">'[40]sum(Flooring )'!#REF!</definedName>
    <definedName name="abc" localSheetId="35" hidden="1">'[40]sum(Flooring )'!#REF!</definedName>
    <definedName name="abc" localSheetId="36" hidden="1">'[40]sum(Flooring )'!#REF!</definedName>
    <definedName name="abc" localSheetId="37" hidden="1">'[40]sum(Flooring )'!#REF!</definedName>
    <definedName name="abc" localSheetId="38" hidden="1">'[40]sum(Flooring )'!#REF!</definedName>
    <definedName name="abc" localSheetId="39" hidden="1">'[40]sum(Flooring )'!#REF!</definedName>
    <definedName name="abc" localSheetId="40" hidden="1">'[40]sum(Flooring )'!#REF!</definedName>
    <definedName name="abc" localSheetId="41" hidden="1">'[40]sum(Flooring )'!#REF!</definedName>
    <definedName name="abc" localSheetId="42" hidden="1">'[40]sum(Flooring )'!#REF!</definedName>
    <definedName name="abc" localSheetId="43" hidden="1">'[40]sum(Flooring )'!#REF!</definedName>
    <definedName name="abc" localSheetId="44" hidden="1">'[40]sum(Flooring )'!#REF!</definedName>
    <definedName name="abc" localSheetId="45" hidden="1">'[40]sum(Flooring )'!#REF!</definedName>
    <definedName name="abc" localSheetId="46" hidden="1">'[40]sum(Flooring )'!#REF!</definedName>
    <definedName name="abc" localSheetId="47" hidden="1">'[40]sum(Flooring )'!#REF!</definedName>
    <definedName name="abc" localSheetId="48" hidden="1">'[40]sum(Flooring )'!#REF!</definedName>
    <definedName name="abc" localSheetId="49" hidden="1">'[40]sum(Flooring )'!#REF!</definedName>
    <definedName name="abc" localSheetId="50" hidden="1">'[40]sum(Flooring )'!#REF!</definedName>
    <definedName name="abc" localSheetId="51" hidden="1">'[40]sum(Flooring )'!#REF!</definedName>
    <definedName name="abc" localSheetId="52" hidden="1">'[40]sum(Flooring )'!#REF!</definedName>
    <definedName name="abc" localSheetId="17" hidden="1">'[40]sum(Flooring )'!#REF!</definedName>
    <definedName name="abc" localSheetId="18" hidden="1">'[40]sum(Flooring )'!#REF!</definedName>
    <definedName name="abc" localSheetId="19" hidden="1">'[40]sum(Flooring )'!#REF!</definedName>
    <definedName name="abc" localSheetId="20" hidden="1">'[40]sum(Flooring )'!#REF!</definedName>
    <definedName name="abc" localSheetId="21" hidden="1">'[40]sum(Flooring )'!#REF!</definedName>
    <definedName name="abc" localSheetId="22" hidden="1">'[40]sum(Flooring )'!#REF!</definedName>
    <definedName name="abc" localSheetId="60" hidden="1">'[40]sum(Flooring )'!#REF!</definedName>
    <definedName name="abc" localSheetId="62" hidden="1">'[40]sum(Flooring )'!#REF!</definedName>
    <definedName name="abc" localSheetId="59" hidden="1">'[40]sum(Flooring )'!#REF!</definedName>
    <definedName name="abc" localSheetId="61" hidden="1">'[40]sum(Flooring )'!#REF!</definedName>
    <definedName name="abc" localSheetId="57" hidden="1">'[40]sum(Flooring )'!#REF!</definedName>
    <definedName name="abc" localSheetId="54" hidden="1">'[40]sum(Flooring )'!#REF!</definedName>
    <definedName name="abc" localSheetId="55" hidden="1">'[40]sum(Flooring )'!#REF!</definedName>
    <definedName name="abc" localSheetId="56" hidden="1">'[40]sum(Flooring )'!#REF!</definedName>
    <definedName name="abc" localSheetId="8" hidden="1">'[41]sum(Flooring )'!#REF!</definedName>
    <definedName name="abc" localSheetId="5" hidden="1">'[41]sum(Flooring )'!#REF!</definedName>
    <definedName name="abc" localSheetId="63" hidden="1">'[40]sum(Flooring )'!#REF!</definedName>
    <definedName name="abc" hidden="1">'[40]sum(Flooring )'!#REF!</definedName>
    <definedName name="ABCD" hidden="1">{#N/A,#N/A,FALSE,"估價單  (3)"}</definedName>
    <definedName name="ABCDF" hidden="1">{#N/A,#N/A,FALSE,"估價單  (3)"}</definedName>
    <definedName name="ac">#REF!</definedName>
    <definedName name="AccessDatabase" hidden="1">"D:\我的私人文件\预算自动化 (2).mdb"</definedName>
    <definedName name="AccountBase">[42]貨品科目!$B$5:$E$857</definedName>
    <definedName name="ad">'[26]21'!$A$1:$A$802</definedName>
    <definedName name="ade">'[43]#REF!'!$B$1:$AJ$103</definedName>
    <definedName name="adfw">#REF!</definedName>
    <definedName name="adm">'[2]#REF!'!#REF!</definedName>
    <definedName name="ads" hidden="1">{#N/A,#N/A,FALSE,"Aging Summary";#N/A,#N/A,FALSE,"Ratio Analysis";#N/A,#N/A,FALSE,"Test 120 Day Accts";#N/A,#N/A,FALSE,"Tickmarks"}</definedName>
    <definedName name="ady">'[2]#REF!'!#REF!</definedName>
    <definedName name="ae">'[26]21'!$B$1:$B$802</definedName>
    <definedName name="aguiyik">'[44]#REF!'!$D$1542</definedName>
    <definedName name="ahfc">#REF!</definedName>
    <definedName name="ahrg">#REF!</definedName>
    <definedName name="ahsh">#REF!</definedName>
    <definedName name="aiu_bottom">'[45]Financ. Overview'!#REF!</definedName>
    <definedName name="amc">'[2]#REF!'!#REF!</definedName>
    <definedName name="amq">'[2]#REF!'!#REF!</definedName>
    <definedName name="as">[46]材料!$F$27</definedName>
    <definedName name="AS2DocOpenMode" hidden="1">"AS2DocumentEdit"</definedName>
    <definedName name="AS2NamedRange" hidden="1">15</definedName>
    <definedName name="AS2ReportLS" hidden="1">2</definedName>
    <definedName name="AS2SyncStepLS" hidden="1">3</definedName>
    <definedName name="AS2VersionLS" hidden="1">220</definedName>
    <definedName name="asc">'[2]#REF!'!#REF!</definedName>
    <definedName name="asdflkjasd" hidden="1">{#N/A,#N/A,FALSE,"Aging Summary";#N/A,#N/A,FALSE,"Ratio Analysis";#N/A,#N/A,FALSE,"Test 120 Day Accts";#N/A,#N/A,FALSE,"Tickmarks"}</definedName>
    <definedName name="azf">'[47]#REF!'!$B$23</definedName>
    <definedName name="B_1">"$"</definedName>
    <definedName name="B_1___0">"$"</definedName>
    <definedName name="B_1___1">"$"</definedName>
    <definedName name="B_1___2">"$"</definedName>
    <definedName name="B_1___4">"$"</definedName>
    <definedName name="B_2">"$"</definedName>
    <definedName name="B_2___0">"$"</definedName>
    <definedName name="B_2___1">"$"</definedName>
    <definedName name="B_2___2">"$"</definedName>
    <definedName name="B_2___4">"$"</definedName>
    <definedName name="B01_">"$"</definedName>
    <definedName name="B01____0">"$"</definedName>
    <definedName name="B01____1">"$"</definedName>
    <definedName name="B01____2">"$"</definedName>
    <definedName name="B01____4">"$"</definedName>
    <definedName name="B02_">"$"</definedName>
    <definedName name="B02____0">"$"</definedName>
    <definedName name="B02____1">"$"</definedName>
    <definedName name="B02____2">"$"</definedName>
    <definedName name="B02____4">"$"</definedName>
    <definedName name="B03_">"$"</definedName>
    <definedName name="B03____0">"$"</definedName>
    <definedName name="B03____1">"$"</definedName>
    <definedName name="B03____2">"$"</definedName>
    <definedName name="B03____4">"$"</definedName>
    <definedName name="B04_">"$"</definedName>
    <definedName name="B04____0">"$"</definedName>
    <definedName name="B04____1">"$"</definedName>
    <definedName name="B04____2">"$"</definedName>
    <definedName name="B04____4">"$"</definedName>
    <definedName name="B05_">"$"</definedName>
    <definedName name="B05____0">"$"</definedName>
    <definedName name="B05____1">"$"</definedName>
    <definedName name="B05____2">"$"</definedName>
    <definedName name="B05____4">"$"</definedName>
    <definedName name="B06_">"$"</definedName>
    <definedName name="B06____0">"$"</definedName>
    <definedName name="B06____1">"$"</definedName>
    <definedName name="B06____2">"$"</definedName>
    <definedName name="B06____4">"$"</definedName>
    <definedName name="B07_">"$"</definedName>
    <definedName name="B07____0">"$"</definedName>
    <definedName name="B07____1">"$"</definedName>
    <definedName name="B07____2">"$"</definedName>
    <definedName name="B07____4">"$"</definedName>
    <definedName name="B08_">"$"</definedName>
    <definedName name="B08____0">"$"</definedName>
    <definedName name="B08____1">"$"</definedName>
    <definedName name="B08____2">"$"</definedName>
    <definedName name="B08____4">"$"</definedName>
    <definedName name="B5501J">[48]材料!#REF!</definedName>
    <definedName name="B5502J">[48]材料!#REF!</definedName>
    <definedName name="bbb">#REF!</definedName>
    <definedName name="BBBBBBBBBBBBB">'[30]#REF!'!$D$1542</definedName>
    <definedName name="bh.bl">[49]主材价格!$G$5</definedName>
    <definedName name="bh.gc">[49]主材价格!$G$82</definedName>
    <definedName name="bh.jgj">[49]主材价格!$G$130</definedName>
    <definedName name="bh.jt">[49]主材价格!$G$121</definedName>
    <definedName name="bh.lxc">[49]主材价格!$G$80</definedName>
    <definedName name="BJCB">'[47]#REF!'!$A$3</definedName>
    <definedName name="bl">[49]主材价格!$B$5</definedName>
    <definedName name="BL_6_6LH">[50]一次汇总!$D$9</definedName>
    <definedName name="BL_8_1.52_8FH">[51]一次汇总!$D$6</definedName>
    <definedName name="BL_8_8_1.52_8L">[52]一次汇总!$D$4</definedName>
    <definedName name="bl0812061526">'[2]#REF!'!$C$10</definedName>
    <definedName name="bl08d">'[2]#REF!'!$C$17</definedName>
    <definedName name="bl08d1">'[2]#REF!'!$C$18</definedName>
    <definedName name="bl10.12.8">[53]主材价格!#REF!</definedName>
    <definedName name="bl10.12.8lowem">[53]主材价格!#REF!</definedName>
    <definedName name="bl10.152.10gj">[53]主材价格!#REF!</definedName>
    <definedName name="bl12G">[54]主材价格!$C$15</definedName>
    <definedName name="bl15G">[53]主材价格!#REF!</definedName>
    <definedName name="bl19G">[53]主材价格!#REF!</definedName>
    <definedName name="bl6.12.6">[53]主材价格!#REF!</definedName>
    <definedName name="bl6.12.6lowej">[53]主材价格!#REF!</definedName>
    <definedName name="bl6.12.6lowem">[49]主材价格!$C$6</definedName>
    <definedName name="bl6.9.6">[53]主材价格!#REF!</definedName>
    <definedName name="bl6.9.6j076_6">[53]主材价格!#REF!</definedName>
    <definedName name="bl8.076.6">[49]主材价格!#REF!</definedName>
    <definedName name="bl8.114.8">[49]主材价格!$C$8</definedName>
    <definedName name="bl8.114.8jm">[53]主材价格!#REF!</definedName>
    <definedName name="bl8.12.6lowem">[49]主材价格!#REF!</definedName>
    <definedName name="bl8.12.8">[53]主材价格!#REF!</definedName>
    <definedName name="bl8.12.8lowem">[53]主材价格!#REF!</definedName>
    <definedName name="bl8.12.8lowembb">[49]主材价格!#REF!</definedName>
    <definedName name="bl8.12.8lowemykl">[49]主材价格!#REF!</definedName>
    <definedName name="bl8.12.8lowesj">[53]主材价格!#REF!</definedName>
    <definedName name="blblg">[53]主材价格!#REF!</definedName>
    <definedName name="BLCH">'[47]#REF!'!$B$25</definedName>
    <definedName name="bltfc">#REF!</definedName>
    <definedName name="bltrg">#REF!</definedName>
    <definedName name="bltsh">#REF!</definedName>
    <definedName name="blz">'[2]#REF!'!$B$19</definedName>
    <definedName name="blzcj">'[2]#REF!'!$D$19</definedName>
    <definedName name="blzgg">'[2]#REF!'!$C$19</definedName>
    <definedName name="btscfc">#REF!</definedName>
    <definedName name="btscrg">#REF!</definedName>
    <definedName name="btscsh">#REF!</definedName>
    <definedName name="BuiltIn_AutoFilter___3">"$"</definedName>
    <definedName name="BuiltIn_Consolidate_Area___1">NA()</definedName>
    <definedName name="BuiltIn_Consolidate_Area___1___1">NA()</definedName>
    <definedName name="BuiltIn_Consolidate_Area___2">NA()</definedName>
    <definedName name="BuiltIn_Consolidate_Area___2___2">NA()</definedName>
    <definedName name="BuiltIn_Consolidate_Area___3">NA()</definedName>
    <definedName name="BuiltIn_Consolidate_Area___3___3">NA()</definedName>
    <definedName name="BuiltIn_Consolidate_Area___4">NA()</definedName>
    <definedName name="BuiltIn_Consolidate_Area___4___4">NA()</definedName>
    <definedName name="BuiltIn_Print_Area">"$"</definedName>
    <definedName name="BuiltIn_Print_Area___0">"$"</definedName>
    <definedName name="BuiltIn_Print_Area___0___0">"$"</definedName>
    <definedName name="BuiltIn_Print_Area___0___0___0">"$"</definedName>
    <definedName name="BuiltIn_Print_Area___0___0___1">"$"</definedName>
    <definedName name="BuiltIn_Print_Area___0___0___2">"$"</definedName>
    <definedName name="BuiltIn_Print_Area___0___1">"$"</definedName>
    <definedName name="BuiltIn_Print_Area___0___2">"$"</definedName>
    <definedName name="BuiltIn_Print_Titles">"$"</definedName>
    <definedName name="BuiltIn_Print_Titles___0">"$"</definedName>
    <definedName name="BuiltIn_Print_Titles___1___1">"$"</definedName>
    <definedName name="Bust">[55]XL4Poppy!$C$31</definedName>
    <definedName name="bxgby">'[2]#REF!'!#REF!</definedName>
    <definedName name="bxtrg">#REF!</definedName>
    <definedName name="B主筋锚长">[56]内围地梁钢筋说明!$C$17</definedName>
    <definedName name="C_1">"$"</definedName>
    <definedName name="C_1___0">"$"</definedName>
    <definedName name="C_1___1">"$"</definedName>
    <definedName name="C_1___2">"$"</definedName>
    <definedName name="C_1___4">"$"</definedName>
    <definedName name="C_2">"$"</definedName>
    <definedName name="C_2___0">"$"</definedName>
    <definedName name="C_2___1">"$"</definedName>
    <definedName name="C_2___2">"$"</definedName>
    <definedName name="C_2___4">"$"</definedName>
    <definedName name="CANT_">"$"</definedName>
    <definedName name="CANT____0">"$"</definedName>
    <definedName name="CANT____1">"$"</definedName>
    <definedName name="CANT____2">"$"</definedName>
    <definedName name="CARF">[57]变量单!$C$3</definedName>
    <definedName name="CC">'[27]#REF!'!#REF!</definedName>
    <definedName name="cc___0">"$"</definedName>
    <definedName name="cc___1">"$"</definedName>
    <definedName name="ccc">"$"</definedName>
    <definedName name="ccc___0">"$"</definedName>
    <definedName name="ccc___1">"$"</definedName>
    <definedName name="cccc">"$"</definedName>
    <definedName name="cccc___0">"$"</definedName>
    <definedName name="cccc___1">"$"</definedName>
    <definedName name="ccccc">#REF!</definedName>
    <definedName name="CCCCCCCCCCCCCCCCCC">'[58]#REF!'!$D$1542</definedName>
    <definedName name="cdbl">'[2]#REF!'!$D$3</definedName>
    <definedName name="cdblu">'[2]#REF!'!#REF!</definedName>
    <definedName name="cdbxgb">'[2]#REF!'!#REF!</definedName>
    <definedName name="cdbxgf">'[2]#REF!'!#REF!</definedName>
    <definedName name="cdbxggj">'[2]#REF!'!#REF!</definedName>
    <definedName name="cddth">'[2]#REF!'!#REF!</definedName>
    <definedName name="cddxb">'[2]#REF!'!#REF!</definedName>
    <definedName name="cdfsh">'[2]#REF!'!#REF!</definedName>
    <definedName name="cdgb">'[2]#REF!'!#REF!</definedName>
    <definedName name="cdgc">'[2]#REF!'!$D$23</definedName>
    <definedName name="cdgjbs">[59]主材价格!$D$50</definedName>
    <definedName name="cdgrt">'[2]#REF!'!#REF!</definedName>
    <definedName name="cdgxc">'[2]#REF!'!$D$24</definedName>
    <definedName name="cdhgy">'[2]#REF!'!#REF!</definedName>
    <definedName name="cdjgj">'[2]#REF!'!#REF!</definedName>
    <definedName name="cdjsb">'[2]#REF!'!#REF!</definedName>
    <definedName name="cdjt">'[2]#REF!'!#REF!</definedName>
    <definedName name="cdlsb">'[2]#REF!'!#REF!</definedName>
    <definedName name="cdlv">'[2]#REF!'!$D$20</definedName>
    <definedName name="cdlvdb">'[2]#REF!'!#REF!</definedName>
    <definedName name="cdlvfw">'[2]#REF!'!#REF!</definedName>
    <definedName name="cdmdxb">'[2]#REF!'!#REF!</definedName>
    <definedName name="cdmenj">'[2]#REF!'!#REF!</definedName>
    <definedName name="cdnhj">'[2]#REF!'!#REF!</definedName>
    <definedName name="cdpk">'[2]#REF!'!#REF!</definedName>
    <definedName name="cdpkm">'[2]#REF!'!#REF!</definedName>
    <definedName name="cdsc">'[2]#REF!'!#REF!</definedName>
    <definedName name="cdscsy">'[2]#REF!'!#REF!</definedName>
    <definedName name="cdsn">'[2]#REF!'!#REF!</definedName>
    <definedName name="cdsx">'[2]#REF!'!#REF!</definedName>
    <definedName name="cdtl">'[2]#REF!'!#REF!</definedName>
    <definedName name="cdtxb">'[2]#REF!'!#REF!</definedName>
    <definedName name="cdwood">'[2]#REF!'!#REF!</definedName>
    <definedName name="cdwsb">'[2]#REF!'!#REF!</definedName>
    <definedName name="cdym">'[2]#REF!'!#REF!</definedName>
    <definedName name="cdysj">'[2]#REF!'!#REF!</definedName>
    <definedName name="cdzjj">'[2]#REF!'!#REF!</definedName>
    <definedName name="CGLF">[60]一次汇总!$H$132</definedName>
    <definedName name="cj.bl">[53]主材价格!$D$4</definedName>
    <definedName name="cj.cj1">[49]主材价格!$D$6</definedName>
    <definedName name="cj.cj10">[53]主材价格!#REF!</definedName>
    <definedName name="cj.cj11">[53]主材价格!#REF!</definedName>
    <definedName name="cj.cj12">[53]主材价格!#REF!</definedName>
    <definedName name="cj.cj2">[53]主材价格!#REF!</definedName>
    <definedName name="cj.cj3">[49]主材价格!$D$8</definedName>
    <definedName name="cj.cj4">[53]主材价格!#REF!</definedName>
    <definedName name="cj.cj5">[53]主材价格!#REF!</definedName>
    <definedName name="cj.cj6">[53]主材价格!#REF!</definedName>
    <definedName name="cj.cj7">[53]主材价格!#REF!</definedName>
    <definedName name="cj.cj8">[54]主材价格!$D$15</definedName>
    <definedName name="cj.cj9">[53]主材价格!#REF!</definedName>
    <definedName name="cj.dorma">[53]主材价格!#REF!</definedName>
    <definedName name="cj.gc">[49]主材价格!$D$22</definedName>
    <definedName name="cj.gewu">[49]主材价格!$D$105</definedName>
    <definedName name="cj.gylc">[49]主材价格!$D$79</definedName>
    <definedName name="cj.mc.zsm">[53]主材价格!#REF!</definedName>
    <definedName name="cj.sdkning">[49]主材价格!$D$129</definedName>
    <definedName name="cjnb">[53]主材价格!#REF!</definedName>
    <definedName name="CJRF">[57]变量单!$C$2</definedName>
    <definedName name="cjrlgfc">#REF!</definedName>
    <definedName name="cjrlgrg">#REF!</definedName>
    <definedName name="cjrlgsh">#REF!</definedName>
    <definedName name="clhfc1">#REF!</definedName>
    <definedName name="clhfc2">#REF!</definedName>
    <definedName name="clhrg1">#REF!</definedName>
    <definedName name="clhrg2">#REF!</definedName>
    <definedName name="clhsh1">#REF!</definedName>
    <definedName name="clhsh2">#REF!</definedName>
    <definedName name="CLR">[60]一次汇总!$K$132</definedName>
    <definedName name="CMJ">[57]变量单!$C$17</definedName>
    <definedName name="Continue">[55]XL4Poppy!$C$9</definedName>
    <definedName name="CQU">[61]資料庫!$B$5:$D$846</definedName>
    <definedName name="CSJ">[60]一次汇总!$L$132</definedName>
    <definedName name="css">'[47]#REF!'!$B$5</definedName>
    <definedName name="CUB.prix_SMC">[62]!CUB.prix_SMC</definedName>
    <definedName name="CUQ">[63]PUR资料库!$B$5:$AU$838</definedName>
    <definedName name="cwj">[64]单价表!$B$10</definedName>
    <definedName name="cx.qglg">[53]主材价格!#REF!</definedName>
    <definedName name="D___0">"$"</definedName>
    <definedName name="D___1">"$"</definedName>
    <definedName name="D___2">"$"</definedName>
    <definedName name="D___4">"$"</definedName>
    <definedName name="D0">'[65]#REF!'!$D$1542</definedName>
    <definedName name="D0_1">'[66]#REF!'!$D$1540</definedName>
    <definedName name="D0_2">'[66]#REF!'!$D$1540</definedName>
    <definedName name="D0_3">'[66]#REF!'!$D$1540</definedName>
    <definedName name="D0_4">'[66]#REF!'!$D$1540</definedName>
    <definedName name="D0_5">'[66]#REF!'!$D$1540</definedName>
    <definedName name="D00">'[66]#REF!'!$D$1542</definedName>
    <definedName name="D000">'[66]#REF!'!$D$1542</definedName>
    <definedName name="D210.">[67]报价明细表!$D$1120</definedName>
    <definedName name="D261.">[68]单价报价明细表!$D$257</definedName>
    <definedName name="D660.">[69]含量!$D$73:$E$73</definedName>
    <definedName name="DAL">'[70]改加胶玻璃、室外栏杆'!$D$8</definedName>
    <definedName name="_xlnm.Database" localSheetId="8" hidden="1">[71]资料库!$B$7:$F$5400</definedName>
    <definedName name="_xlnm.Database" localSheetId="5" hidden="1">[71]资料库!$B$7:$F$5400</definedName>
    <definedName name="_xlnm.Database" hidden="1">[72]资料库!$B$7:$F$5400</definedName>
    <definedName name="DATE1">#REF!</definedName>
    <definedName name="date2">#REF!</definedName>
    <definedName name="DBAZ">[17]Sheet1!$B$12</definedName>
    <definedName name="DBCJ">[17]雨棚!$D$18</definedName>
    <definedName name="dbfc">#REF!</definedName>
    <definedName name="DBJG">[17]Sheet1!$B$11</definedName>
    <definedName name="dblj6126j52j6">'[2]#REF!'!#REF!</definedName>
    <definedName name="dbrg">#REF!</definedName>
    <definedName name="dbsh">#REF!</definedName>
    <definedName name="dbTitle_AudioAuthor">[73]G2TempSheet!$S$4</definedName>
    <definedName name="dbTitle_AudioAuthorId">[73]G2TempSheet!$T$4</definedName>
    <definedName name="dbTitle_BudgetStyle">[74]G2TempSheet!$E$4</definedName>
    <definedName name="dbTitle_chinesedate">[73]G2TempSheet!$V$4</definedName>
    <definedName name="dbTitle_CompileAuthor">[73]G2TempSheet!$Q$4</definedName>
    <definedName name="dbTitle_CompileAuthorId">[73]G2TempSheet!$R$4</definedName>
    <definedName name="dbTitle_gczj">[73]G2TempSheet!$W$4</definedName>
    <definedName name="dc200fc">#REF!</definedName>
    <definedName name="dc200rg">#REF!</definedName>
    <definedName name="dc200sh">#REF!</definedName>
    <definedName name="dc300fc">#REF!</definedName>
    <definedName name="dc300rg">#REF!</definedName>
    <definedName name="dc300sh">#REF!</definedName>
    <definedName name="dc400fc">#REF!</definedName>
    <definedName name="dc400rg">#REF!</definedName>
    <definedName name="dc400sh">#REF!</definedName>
    <definedName name="dc500fc">#REF!</definedName>
    <definedName name="dc500rg">#REF!</definedName>
    <definedName name="dc500sh">#REF!</definedName>
    <definedName name="dc600fc">#REF!</definedName>
    <definedName name="dc600rg">#REF!</definedName>
    <definedName name="dc600sh">#REF!</definedName>
    <definedName name="dc650fc">#REF!</definedName>
    <definedName name="dc650rg">#REF!</definedName>
    <definedName name="dc650sh">#REF!</definedName>
    <definedName name="dcmsm500fc">#REF!</definedName>
    <definedName name="dcmsm500rg">#REF!</definedName>
    <definedName name="dcmsm500sh">#REF!</definedName>
    <definedName name="dcx">'[47]#REF!'!$J$3</definedName>
    <definedName name="dd">#REF!</definedName>
    <definedName name="ddddd">#REF!</definedName>
    <definedName name="DDDDDDD">'[39]#REF!'!#REF!</definedName>
    <definedName name="ddddddddddddddddddddddddddd">'[75]改加胶玻璃、室外栏杆'!$D$8</definedName>
    <definedName name="df" hidden="1">{#N/A,#N/A,FALSE,"估價單  (3)"}</definedName>
    <definedName name="dfafd">'[76]#REF!'!#REF!</definedName>
    <definedName name="dg">'[77]#REF!'!$D$1542</definedName>
    <definedName name="dhl">'[47]#REF!'!$H$3</definedName>
    <definedName name="DIXI">#REF!</definedName>
    <definedName name="dj.bl10.12.8">[53]主材价格!#REF!</definedName>
    <definedName name="dj.bl10.12.8lowem">[53]主材价格!#REF!</definedName>
    <definedName name="dj.bl10.152.10gj">[53]主材价格!#REF!</definedName>
    <definedName name="dj.bl12G">[54]主材价格!$F$15</definedName>
    <definedName name="dj.bl15G">[53]主材价格!#REF!</definedName>
    <definedName name="dj.bl19G">[53]主材价格!#REF!</definedName>
    <definedName name="dj.bl6.12.6">[53]主材价格!#REF!</definedName>
    <definedName name="dj.bl6.12.6lowej">[53]主材价格!#REF!</definedName>
    <definedName name="dj.bl6.12.6lowem">[49]主材价格!$F$6</definedName>
    <definedName name="dj.bl6.9.6">[53]主材价格!#REF!</definedName>
    <definedName name="dj.bl6.9.6j076_6">[53]主材价格!#REF!</definedName>
    <definedName name="dj.bl8.076.6">[49]主材价格!#REF!</definedName>
    <definedName name="dj.bl8.114.8">[49]主材价格!$F$8</definedName>
    <definedName name="dj.bl8.114.8jm">[53]主材价格!#REF!</definedName>
    <definedName name="dj.bl8.12.6lowem">[49]主材价格!#REF!</definedName>
    <definedName name="dj.bl8.12.8">[53]主材价格!#REF!</definedName>
    <definedName name="dj.bl8.12.8lowem">[53]主材价格!#REF!</definedName>
    <definedName name="dj.bl8.12.8lowembb">[49]主材价格!#REF!</definedName>
    <definedName name="dj.bl8.12.8lowemykl">[49]主材价格!#REF!</definedName>
    <definedName name="dj.bl8.12.8lowesj">[53]主材价格!#REF!</definedName>
    <definedName name="dj.blblg">[78]主材价格!$F$17</definedName>
    <definedName name="dj.fl.bllg">[53]主材价格!#REF!</definedName>
    <definedName name="dj.fl.dsmqf">[53]主材价格!#REF!</definedName>
    <definedName name="dj.fl.dymqf">[53]主材价格!#REF!</definedName>
    <definedName name="dj.fl.mcf">[54]主材价格!$F$150</definedName>
    <definedName name="dj.fl.mqf">[49]主材价格!$F$135</definedName>
    <definedName name="dj.fl.scmqf">[53]主材价格!#REF!</definedName>
    <definedName name="dj.fl.ztpf">[53]主材价格!#REF!</definedName>
    <definedName name="dj.ldb.1_5ft">[53]主材价格!#REF!</definedName>
    <definedName name="dj.ldb.2ft">[79]主材价格!$F$35</definedName>
    <definedName name="dj.ldb.3ft">[53]主材价格!#REF!</definedName>
    <definedName name="dj.mc.jygebb">[78]主材价格!$F$76</definedName>
    <definedName name="dj.xh.cx.qglg">[53]主材价格!#REF!</definedName>
    <definedName name="dj.xh.gb.bxgb.1_5y">[78]主材价格!$F$27</definedName>
    <definedName name="dj.xh.gb.bxgb.2">[78]主材价格!$F$26</definedName>
    <definedName name="dj.xh.gb.bxgb1_2">[78]主材价格!$F$30</definedName>
    <definedName name="dj.xh.gb.bxgb1_5j">[78]主材价格!$F$28</definedName>
    <definedName name="dj.xh.gb.bxgb1_5ya">[53]主材价格!#REF!</definedName>
    <definedName name="dj.xh.gb.bxgb50.3">[78]主材价格!$F$32</definedName>
    <definedName name="dj.xh.gb.bxgb8022">[53]主材价格!#REF!</definedName>
    <definedName name="dj.xh.gb.bxgw">[53]主材价格!#REF!</definedName>
    <definedName name="dj.xh.gb.dxgb1_2">[53]主材价格!#REF!</definedName>
    <definedName name="dj.xh.gb.dxgb1_5">[53]主材价格!#REF!</definedName>
    <definedName name="dj.xh.gb.gb5_50">[53]主材价格!#REF!</definedName>
    <definedName name="dj.xh.gb.jzx">[53]主材价格!#REF!</definedName>
    <definedName name="dj.xh.gb.jzx1">[53]主材价格!#REF!</definedName>
    <definedName name="dj.xh.gb.jzx10">[53]主材价格!#REF!</definedName>
    <definedName name="dj.xh.gb.jzx11">[53]主材价格!#REF!</definedName>
    <definedName name="dj.xh.gb.jzx12">[53]主材价格!#REF!</definedName>
    <definedName name="dj.xh.gb.jzx13">[53]主材价格!#REF!</definedName>
    <definedName name="dj.xh.gb.jzx14">[53]主材价格!#REF!</definedName>
    <definedName name="dj.xh.gb.jzx15">[53]主材价格!#REF!</definedName>
    <definedName name="dj.xh.gb.jzx16">[53]主材价格!#REF!</definedName>
    <definedName name="dj.xh.gb.jzx17">[53]主材价格!#REF!</definedName>
    <definedName name="dj.xh.gb.jzx18">[53]主材价格!#REF!</definedName>
    <definedName name="dj.xh.gb.jzx19">[53]主材价格!#REF!</definedName>
    <definedName name="dj.xh.gb.jzx2">[53]主材价格!#REF!</definedName>
    <definedName name="dj.xh.gb.jzx20">[53]主材价格!#REF!</definedName>
    <definedName name="dj.xh.gb.jzx21">[53]主材价格!#REF!</definedName>
    <definedName name="dj.xh.gb.jzx3">[53]主材价格!#REF!</definedName>
    <definedName name="dj.xh.gb.jzx4">[53]主材价格!#REF!</definedName>
    <definedName name="dj.xh.gb.jzx5">[53]主材价格!#REF!</definedName>
    <definedName name="dj.xh.gb.jzx6">[53]主材价格!#REF!</definedName>
    <definedName name="dj.xh.gb.jzx7">[53]主材价格!#REF!</definedName>
    <definedName name="dj.xh.gb.jzx8">[53]主材价格!#REF!</definedName>
    <definedName name="dj.xh.gb.jzx9">[53]主材价格!#REF!</definedName>
    <definedName name="dj.xh.gb.szljj">[53]主材价格!#REF!</definedName>
    <definedName name="dj.xh.gb.ztpf25">[53]主材价格!#REF!</definedName>
    <definedName name="dj.xh.j.jgj.gt">[49]主材价格!$F$130</definedName>
    <definedName name="dj.xh.j.nhj591">[49]主材价格!$F$129</definedName>
    <definedName name="dj.xh.j.njj">[53]主材价格!$F$37</definedName>
    <definedName name="dj.xh.j.ysj">[53]主材价格!#REF!</definedName>
    <definedName name="dj.xh.jgj.bjt.t02d">[53]主材价格!#REF!</definedName>
    <definedName name="dj.xh.jgj.bjz.2z">[53]主材价格!#REF!</definedName>
    <definedName name="dj.xh.jgj.bjz.4z">[53]主材价格!#REF!</definedName>
    <definedName name="dj.xh.jgj.bjz.dz">[53]主材价格!#REF!</definedName>
    <definedName name="dj.xh.jgj.bxgzb">[53]主材价格!#REF!</definedName>
    <definedName name="dj.xh.jgj.dds">[53]主材价格!#REF!</definedName>
    <definedName name="dj.xh.jgj.dth">[78]主材价格!$F$98</definedName>
    <definedName name="dj.xh.jgj.gj">[53]主材价格!#REF!</definedName>
    <definedName name="dj.xh.jgj.hbmj">[53]主材价格!#REF!</definedName>
    <definedName name="dj.xh.jgj.hbzjj">[53]主材价格!#REF!</definedName>
    <definedName name="dj.xh.jgj.lg76">[53]主材价格!#REF!</definedName>
    <definedName name="dj.xh.jgj.mfs">[53]主材价格!#REF!</definedName>
    <definedName name="dj.xh.jgj.mhy">[78]主材价格!$F$102</definedName>
    <definedName name="dj.xh.jgj.mj">[78]主材价格!$F$100</definedName>
    <definedName name="dj.xh.jgj.ms">[78]主材价格!$F$99</definedName>
    <definedName name="dj.xh.jgj.mzs">[78]主材价格!$F$103</definedName>
    <definedName name="dj.xh.jgj.tlzs">[53]主材价格!#REF!</definedName>
    <definedName name="dj.xh.jgj.zjj.z01j">[53]主材价格!#REF!</definedName>
    <definedName name="dj.xh.jgj.zsjl">[49]主材价格!$F$105</definedName>
    <definedName name="dj.xh.jgjmzsjl">[78]主材价格!$F$106</definedName>
    <definedName name="dj.xh.mc.grc">[78]主材价格!$F$65</definedName>
    <definedName name="dj.xh.mc.gsgb2_10">[78]主材价格!$F$67</definedName>
    <definedName name="dj.xh.mc.mdb">[53]主材价格!#REF!</definedName>
    <definedName name="dj.xh.mc.sc25">[53]主材价格!#REF!</definedName>
    <definedName name="dj.xh.mc.sc35">[53]主材价格!#REF!</definedName>
    <definedName name="dj.xh.mc.sgb">[53]主材价格!#REF!</definedName>
    <definedName name="dj.xh.mc.sngb50">[78]主材价格!$F$66</definedName>
    <definedName name="dj.xh.mc.xmgg15">[53]主材价格!#REF!</definedName>
    <definedName name="dj.xh.mc.ygb24">[53]主材价格!#REF!</definedName>
    <definedName name="dj.xh.mc.yklb">[78]主材价格!$F$68</definedName>
    <definedName name="dj.xh.mc.yklgs">[78]主材价格!$F$69</definedName>
    <definedName name="dj.xh.mc.yq">[53]主材价格!#REF!</definedName>
    <definedName name="dj.xh.mc.zsm">[53]主材价格!#REF!</definedName>
    <definedName name="dj.xh.tjb.bhjd">[53]主材价格!#REF!</definedName>
    <definedName name="dj.xh.tjb.grt.pa66">[53]主材价格!#REF!</definedName>
    <definedName name="dj.xh.tjb.jsbb.50">[78]主材价格!$F$122</definedName>
    <definedName name="dj.xh.tjb.mfjt.syyb">[49]主材价格!$F$121</definedName>
    <definedName name="dj.xh.tjb.ym100">[53]主材价格!#REF!</definedName>
    <definedName name="dj.xh.tjb.ym50">[53]主材价格!#REF!</definedName>
    <definedName name="dj.xh.tjb.ym80">[80]主材价格!$F$70</definedName>
    <definedName name="dj.xh.xc.bxgb25">[53]主材价格!#REF!</definedName>
    <definedName name="dj.xh.xc.bxgs14">[53]主材价格!#REF!</definedName>
    <definedName name="dj.xh.xc.dgj">[53]主材价格!#REF!</definedName>
    <definedName name="dj.xh.xc.gbbxg">[78]主材价格!$F$92</definedName>
    <definedName name="dj.xh.xc.gbbxg_pt">[53]主材价格!#REF!</definedName>
    <definedName name="dj.xh.xc.gfgft">[53]主材价格!#REF!</definedName>
    <definedName name="dj.xh.xc.gxcdx">[49]主材价格!$F$83</definedName>
    <definedName name="dj.xh.xc.gxcdx_m">[53]主材价格!#REF!</definedName>
    <definedName name="dj.xh.xc.lxcft">[49]主材价格!$F$80</definedName>
    <definedName name="dj.xh.xc.lxcyh">[53]主材价格!#REF!</definedName>
    <definedName name="dj.xh.xc.st1gb30">[53]主材价格!#REF!</definedName>
    <definedName name="dj.xh.xc.ygg30.2_5">[53]主材价格!#REF!</definedName>
    <definedName name="dj.xh.xh.xc.gxcft">[53]主材价格!#REF!</definedName>
    <definedName name="dj12128l">'[2]#REF!'!#REF!</definedName>
    <definedName name="dj6126j52j6">'[2]#REF!'!#REF!</definedName>
    <definedName name="djb10d">'[2]#REF!'!$H$5</definedName>
    <definedName name="djbl0812061526">'[2]#REF!'!$F$10</definedName>
    <definedName name="djbl081208">'[2]#REF!'!$F$3</definedName>
    <definedName name="djbl0812fw08">'[2]#REF!'!$F$4</definedName>
    <definedName name="djbl08d">'[2]#REF!'!$F$17</definedName>
    <definedName name="djbl101208">'[2]#REF!'!$F$6</definedName>
    <definedName name="djbl10126j14j6">'[2]#REF!'!#REF!</definedName>
    <definedName name="djbl10d">'[2]#REF!'!#REF!</definedName>
    <definedName name="djbl121210l">'[2]#REF!'!#REF!</definedName>
    <definedName name="djbl12128l">'[2]#REF!'!#REF!</definedName>
    <definedName name="djbl595tm">'[2]#REF!'!#REF!</definedName>
    <definedName name="djbl6126">'[2]#REF!'!#REF!</definedName>
    <definedName name="djbl6126j52j6">'[2]#REF!'!$F$11</definedName>
    <definedName name="djbl6126L">'[2]#REF!'!$F$14</definedName>
    <definedName name="djbl612fw6j14j6">'[2]#REF!'!#REF!</definedName>
    <definedName name="djbl6jia146">'[2]#REF!'!#REF!</definedName>
    <definedName name="djbl6jia14j6">'[2]#REF!'!#REF!</definedName>
    <definedName name="djbl8128cyl">'[2]#REF!'!$F$7</definedName>
    <definedName name="djbl8128fhl">'[2]#REF!'!$F$8</definedName>
    <definedName name="djbl8128l">'[2]#REF!'!$F$3</definedName>
    <definedName name="djblu">'[2]#REF!'!#REF!</definedName>
    <definedName name="djblz">'[2]#REF!'!$F$19</definedName>
    <definedName name="djbxgb0_4">'[2]#REF!'!#REF!</definedName>
    <definedName name="djbxgb1">'[2]#REF!'!#REF!</definedName>
    <definedName name="djbxgb1_2">'[2]#REF!'!#REF!</definedName>
    <definedName name="djbxgb1_5">'[2]#REF!'!#REF!</definedName>
    <definedName name="djbxgby">'[2]#REF!'!#REF!</definedName>
    <definedName name="djbxgf">'[2]#REF!'!#REF!</definedName>
    <definedName name="djbxggj">'[2]#REF!'!#REF!</definedName>
    <definedName name="djbxgw">'[2]#REF!'!#REF!</definedName>
    <definedName name="djdth">'[2]#REF!'!#REF!</definedName>
    <definedName name="djdxb1_5">'[2]#REF!'!#REF!</definedName>
    <definedName name="djdxb2">'[2]#REF!'!#REF!</definedName>
    <definedName name="djfsh">'[2]#REF!'!#REF!</definedName>
    <definedName name="djgbhw6">'[2]#REF!'!#REF!</definedName>
    <definedName name="djgbl081206ja06">'[2]#REF!'!$F$13</definedName>
    <definedName name="djgbl081208m">'[2]#REF!'!$F$5</definedName>
    <definedName name="djgbl10ja10">'[2]#REF!'!$F$12</definedName>
    <definedName name="djgbl15">'[2]#REF!'!$F$9</definedName>
    <definedName name="djgbl8128L">'[2]#REF!'!$F$15</definedName>
    <definedName name="djgc">'[2]#REF!'!$F$23</definedName>
    <definedName name="djgcdx">'[2]#REF!'!$F$26</definedName>
    <definedName name="djgcftpt">'[2]#REF!'!$F$24</definedName>
    <definedName name="djgfg">'[2]#REF!'!$F$25</definedName>
    <definedName name="djgjbs">[59]主材价格!$F$50</definedName>
    <definedName name="djgrt">'[2]#REF!'!#REF!</definedName>
    <definedName name="djgxc">'[2]#REF!'!$F$24</definedName>
    <definedName name="djhgy">'[2]#REF!'!#REF!</definedName>
    <definedName name="djjgj">'[2]#REF!'!#REF!</definedName>
    <definedName name="djjsb50">'[2]#REF!'!#REF!</definedName>
    <definedName name="djjt">'[2]#REF!'!#REF!</definedName>
    <definedName name="djljwjj">'[2]#REF!'!#REF!</definedName>
    <definedName name="djlsb">'[2]#REF!'!#REF!</definedName>
    <definedName name="djlvdb">'[2]#REF!'!#REF!</definedName>
    <definedName name="djlvfm">'[2]#REF!'!$F$20</definedName>
    <definedName name="djlvft">'[2]#REF!'!$F$21</definedName>
    <definedName name="djlvfw20">'[2]#REF!'!#REF!</definedName>
    <definedName name="djlvyb">'[2]#REF!'!$F$22</definedName>
    <definedName name="djmdxb18">'[2]#REF!'!#REF!</definedName>
    <definedName name="djmenj">'[2]#REF!'!#REF!</definedName>
    <definedName name="djnhj">'[2]#REF!'!#REF!</definedName>
    <definedName name="djpk">'[2]#REF!'!#REF!</definedName>
    <definedName name="djpkm">'[2]#REF!'!#REF!</definedName>
    <definedName name="djsc">'[2]#REF!'!#REF!</definedName>
    <definedName name="djscsy">'[2]#REF!'!#REF!</definedName>
    <definedName name="djsn">'[2]#REF!'!#REF!</definedName>
    <definedName name="djsx">'[2]#REF!'!#REF!</definedName>
    <definedName name="djtl">'[2]#REF!'!#REF!</definedName>
    <definedName name="djtxb">'[2]#REF!'!#REF!</definedName>
    <definedName name="djwood">'[2]#REF!'!#REF!</definedName>
    <definedName name="djwsb">'[2]#REF!'!#REF!</definedName>
    <definedName name="djym">'[2]#REF!'!#REF!</definedName>
    <definedName name="djysj">'[2]#REF!'!#REF!</definedName>
    <definedName name="djzjj">'[2]#REF!'!#REF!</definedName>
    <definedName name="dkblmfc">#REF!</definedName>
    <definedName name="dkblmfc1">#REF!</definedName>
    <definedName name="dkblmrg">#REF!</definedName>
    <definedName name="dkblmrg1">#REF!</definedName>
    <definedName name="dkblmsh">#REF!</definedName>
    <definedName name="dkblmsh1">#REF!</definedName>
    <definedName name="DKM">[17]材料!$F$29</definedName>
    <definedName name="dkm1fc">#REF!</definedName>
    <definedName name="dkm1rg">#REF!</definedName>
    <definedName name="dkm1sh">#REF!</definedName>
    <definedName name="dkm2fc">#REF!</definedName>
    <definedName name="dkm2rg">#REF!</definedName>
    <definedName name="dkm2sh">#REF!</definedName>
    <definedName name="dkq">'[47]#REF!'!$L$3</definedName>
    <definedName name="dkwyblmfc">#REF!</definedName>
    <definedName name="dkwyblmrg">#REF!</definedName>
    <definedName name="dkwyblmsh">#REF!</definedName>
    <definedName name="dmfsfc">#REF!</definedName>
    <definedName name="dmfsrg">#REF!</definedName>
    <definedName name="dmfssh">#REF!</definedName>
    <definedName name="dmlbfc">#REF!</definedName>
    <definedName name="dmlbrg">#REF!</definedName>
    <definedName name="dmlbsh">#REF!</definedName>
    <definedName name="dmLTscfc">#REF!</definedName>
    <definedName name="dmLTscfc1">#REF!</definedName>
    <definedName name="dmLTscrg">#REF!</definedName>
    <definedName name="dmLTscrg1">#REF!</definedName>
    <definedName name="dmLTscsh">#REF!</definedName>
    <definedName name="dmLTscsh1">#REF!</definedName>
    <definedName name="dmmskfc">#REF!</definedName>
    <definedName name="dmmskrg">#REF!</definedName>
    <definedName name="dmmsksh">#REF!</definedName>
    <definedName name="dmqtfc">#REF!</definedName>
    <definedName name="dmqtrg">#REF!</definedName>
    <definedName name="dmqtsh">#REF!</definedName>
    <definedName name="dmscfc">#REF!</definedName>
    <definedName name="dmscrg">#REF!</definedName>
    <definedName name="dmscsh">#REF!</definedName>
    <definedName name="DMTL">[81]ANL!$I$14</definedName>
    <definedName name="dpcgfc">#REF!</definedName>
    <definedName name="dpcgrg">#REF!</definedName>
    <definedName name="dpcgsh">#REF!</definedName>
    <definedName name="dpfgfc">#REF!</definedName>
    <definedName name="dpfgrg">#REF!</definedName>
    <definedName name="dpfgsh">#REF!</definedName>
    <definedName name="DQYH">[57]变量单!$C$11</definedName>
    <definedName name="drt">[82]材料单价!$D$26</definedName>
    <definedName name="dsafdfdfdfdfd">'[83]#REF!'!#REF!</definedName>
    <definedName name="dsjt">'[47]#REF!'!$B$19</definedName>
    <definedName name="dsl">'[47]#REF!'!$F$3</definedName>
    <definedName name="dss">#REF!</definedName>
    <definedName name="Dt">"$"</definedName>
    <definedName name="Dt___0">"$"</definedName>
    <definedName name="Dt___1">"$"</definedName>
    <definedName name="Dt___2">"$"</definedName>
    <definedName name="Dt___4">"$"</definedName>
    <definedName name="dtfc">#REF!</definedName>
    <definedName name="dth">[17]材料!$F$31</definedName>
    <definedName name="dtrg">#REF!</definedName>
    <definedName name="dtscjg">#REF!</definedName>
    <definedName name="dtscjgfc">#REF!</definedName>
    <definedName name="dtscjgfc1">#REF!</definedName>
    <definedName name="dtscjgrg">#REF!</definedName>
    <definedName name="dtscjgrg1">#REF!</definedName>
    <definedName name="dtscjgsh">#REF!</definedName>
    <definedName name="dtscjgsh1">#REF!</definedName>
    <definedName name="dtsh">#REF!</definedName>
    <definedName name="dw">#REF!</definedName>
    <definedName name="dw.ba">[78]主材价格!$E$103</definedName>
    <definedName name="dw.ge">[53]主材价格!#REF!</definedName>
    <definedName name="dw.jian">[53]主材价格!#REF!</definedName>
    <definedName name="dw.kg">[49]主材价格!$E$31</definedName>
    <definedName name="dw.m">[49]主材价格!$E$108</definedName>
    <definedName name="dw.m2">[49]主材价格!$E$5</definedName>
    <definedName name="dw.sheng">[49]主材价格!$E$130</definedName>
    <definedName name="dw.tao">[49]主材价格!$E$98</definedName>
    <definedName name="dw.zi">[49]主材价格!$E$115</definedName>
    <definedName name="dwbl">'[2]#REF!'!$E$3</definedName>
    <definedName name="dwbxgb">'[2]#REF!'!#REF!</definedName>
    <definedName name="dwbxggj">'[2]#REF!'!#REF!</definedName>
    <definedName name="dwdth">'[2]#REF!'!#REF!</definedName>
    <definedName name="dwdxb">'[2]#REF!'!#REF!</definedName>
    <definedName name="dwer">'[84]4'!$B$6:$G$43</definedName>
    <definedName name="dwfsh">'[2]#REF!'!#REF!</definedName>
    <definedName name="dwgb">'[2]#REF!'!#REF!</definedName>
    <definedName name="dwgc">'[2]#REF!'!$E$23</definedName>
    <definedName name="dwgrt">'[2]#REF!'!#REF!</definedName>
    <definedName name="dwgxc">'[2]#REF!'!$E$24</definedName>
    <definedName name="dwhgy">'[2]#REF!'!#REF!</definedName>
    <definedName name="dwjgj">'[2]#REF!'!#REF!</definedName>
    <definedName name="dwjsb">'[2]#REF!'!#REF!</definedName>
    <definedName name="dwjt">'[2]#REF!'!#REF!</definedName>
    <definedName name="dwlsb">'[2]#REF!'!#REF!</definedName>
    <definedName name="dwlv">'[2]#REF!'!$E$20</definedName>
    <definedName name="dwlvdb">'[2]#REF!'!#REF!</definedName>
    <definedName name="dwmdxb">'[2]#REF!'!#REF!</definedName>
    <definedName name="dwmenj">'[2]#REF!'!#REF!</definedName>
    <definedName name="dwnhj">'[2]#REF!'!#REF!</definedName>
    <definedName name="dwpk">'[2]#REF!'!#REF!</definedName>
    <definedName name="dwpkm">'[2]#REF!'!#REF!</definedName>
    <definedName name="dwsc">'[2]#REF!'!#REF!</definedName>
    <definedName name="dwscsy">'[2]#REF!'!#REF!</definedName>
    <definedName name="dwsx">'[2]#REF!'!#REF!</definedName>
    <definedName name="dwtxb">'[2]#REF!'!#REF!</definedName>
    <definedName name="dwwood">'[2]#REF!'!#REF!</definedName>
    <definedName name="dwym">'[2]#REF!'!#REF!</definedName>
    <definedName name="DXGC">[85]Sheet1!$B$17</definedName>
    <definedName name="dz">[86]材料单价表!$B$29</definedName>
    <definedName name="dzfc">#REF!</definedName>
    <definedName name="dzfc1">#REF!</definedName>
    <definedName name="dzrg">#REF!</definedName>
    <definedName name="dzrg1">#REF!</definedName>
    <definedName name="dzsh">#REF!</definedName>
    <definedName name="dzsh1">#REF!</definedName>
    <definedName name="dztj100fc">#REF!</definedName>
    <definedName name="dztj100rg">#REF!</definedName>
    <definedName name="dztj100sh">#REF!</definedName>
    <definedName name="D栋成本">'[87]#REF!'!$B$1:$AJ$103</definedName>
    <definedName name="ee">[88]单位库!$E$1:$E$65536</definedName>
    <definedName name="eeee">#REF!</definedName>
    <definedName name="eeeeee">"$"</definedName>
    <definedName name="eeeeee___0">"$"</definedName>
    <definedName name="eeeeee___1">"$"</definedName>
    <definedName name="eeeeeeee">"$"</definedName>
    <definedName name="EGGK">[81]ANL!$I$43</definedName>
    <definedName name="EGGKB">[81]ANL!$I$46</definedName>
    <definedName name="EGGKK">[81]ANL!$I$44</definedName>
    <definedName name="ei" hidden="1">{#N/A,#N/A,FALSE,"估價單  (3)"}</definedName>
    <definedName name="EQUIPMENT">#REF!</definedName>
    <definedName name="er">'[76]#REF!'!#REF!</definedName>
    <definedName name="Excel_BuiltIn__FilterDatabase_3">[89]裙房!$C$4:$G$40</definedName>
    <definedName name="Excel_BuiltIn_Print_Area_6">[89]明细表!$A$1:$I$1508</definedName>
    <definedName name="FBFXMC03">#REF!</definedName>
    <definedName name="FBFXMC94">#REF!</definedName>
    <definedName name="fc" localSheetId="23" hidden="1">'[32]sum(Flooring )'!#REF!</definedName>
    <definedName name="fc" localSheetId="24" hidden="1">'[32]sum(Flooring )'!#REF!</definedName>
    <definedName name="fc" localSheetId="25" hidden="1">'[32]sum(Flooring )'!#REF!</definedName>
    <definedName name="fc" localSheetId="26" hidden="1">'[32]sum(Flooring )'!#REF!</definedName>
    <definedName name="fc" localSheetId="27" hidden="1">'[32]sum(Flooring )'!#REF!</definedName>
    <definedName name="fc" localSheetId="28" hidden="1">'[32]sum(Flooring )'!#REF!</definedName>
    <definedName name="fc" localSheetId="29" hidden="1">'[32]sum(Flooring )'!#REF!</definedName>
    <definedName name="fc" localSheetId="30" hidden="1">'[32]sum(Flooring )'!#REF!</definedName>
    <definedName name="fc" localSheetId="31" hidden="1">'[32]sum(Flooring )'!#REF!</definedName>
    <definedName name="fc" localSheetId="32" hidden="1">'[32]sum(Flooring )'!#REF!</definedName>
    <definedName name="fc" localSheetId="33" hidden="1">'[32]sum(Flooring )'!#REF!</definedName>
    <definedName name="fc" localSheetId="34" hidden="1">'[32]sum(Flooring )'!#REF!</definedName>
    <definedName name="fc" localSheetId="35" hidden="1">'[32]sum(Flooring )'!#REF!</definedName>
    <definedName name="fc" localSheetId="36" hidden="1">'[32]sum(Flooring )'!#REF!</definedName>
    <definedName name="fc" localSheetId="37" hidden="1">'[32]sum(Flooring )'!#REF!</definedName>
    <definedName name="fc" localSheetId="38" hidden="1">'[32]sum(Flooring )'!#REF!</definedName>
    <definedName name="fc" localSheetId="39" hidden="1">'[32]sum(Flooring )'!#REF!</definedName>
    <definedName name="fc" localSheetId="40" hidden="1">'[32]sum(Flooring )'!#REF!</definedName>
    <definedName name="fc" localSheetId="41" hidden="1">'[32]sum(Flooring )'!#REF!</definedName>
    <definedName name="fc" localSheetId="42" hidden="1">'[32]sum(Flooring )'!#REF!</definedName>
    <definedName name="fc" localSheetId="43" hidden="1">'[32]sum(Flooring )'!#REF!</definedName>
    <definedName name="fc" localSheetId="44" hidden="1">'[32]sum(Flooring )'!#REF!</definedName>
    <definedName name="fc" localSheetId="45" hidden="1">'[32]sum(Flooring )'!#REF!</definedName>
    <definedName name="fc" localSheetId="46" hidden="1">'[32]sum(Flooring )'!#REF!</definedName>
    <definedName name="fc" localSheetId="47" hidden="1">'[32]sum(Flooring )'!#REF!</definedName>
    <definedName name="fc" localSheetId="48" hidden="1">'[32]sum(Flooring )'!#REF!</definedName>
    <definedName name="fc" localSheetId="49" hidden="1">'[32]sum(Flooring )'!#REF!</definedName>
    <definedName name="fc" localSheetId="50" hidden="1">'[32]sum(Flooring )'!#REF!</definedName>
    <definedName name="fc" localSheetId="51" hidden="1">'[32]sum(Flooring )'!#REF!</definedName>
    <definedName name="fc" localSheetId="52" hidden="1">'[32]sum(Flooring )'!#REF!</definedName>
    <definedName name="fc" localSheetId="17" hidden="1">'[32]sum(Flooring )'!#REF!</definedName>
    <definedName name="fc" localSheetId="18" hidden="1">'[32]sum(Flooring )'!#REF!</definedName>
    <definedName name="fc" localSheetId="19" hidden="1">'[32]sum(Flooring )'!#REF!</definedName>
    <definedName name="fc" localSheetId="20" hidden="1">'[32]sum(Flooring )'!#REF!</definedName>
    <definedName name="fc" localSheetId="21" hidden="1">'[32]sum(Flooring )'!#REF!</definedName>
    <definedName name="fc" localSheetId="22" hidden="1">'[32]sum(Flooring )'!#REF!</definedName>
    <definedName name="fc" localSheetId="60" hidden="1">'[32]sum(Flooring )'!#REF!</definedName>
    <definedName name="fc" localSheetId="62" hidden="1">'[32]sum(Flooring )'!#REF!</definedName>
    <definedName name="fc" localSheetId="59" hidden="1">'[32]sum(Flooring )'!#REF!</definedName>
    <definedName name="fc" localSheetId="61" hidden="1">'[32]sum(Flooring )'!#REF!</definedName>
    <definedName name="fc" localSheetId="57" hidden="1">'[32]sum(Flooring )'!#REF!</definedName>
    <definedName name="fc" localSheetId="54" hidden="1">'[32]sum(Flooring )'!#REF!</definedName>
    <definedName name="fc" localSheetId="55" hidden="1">'[32]sum(Flooring )'!#REF!</definedName>
    <definedName name="fc" localSheetId="56" hidden="1">'[32]sum(Flooring )'!#REF!</definedName>
    <definedName name="fc" localSheetId="8" hidden="1">'[33]sum(Flooring )'!#REF!</definedName>
    <definedName name="fc" localSheetId="5" hidden="1">'[33]sum(Flooring )'!#REF!</definedName>
    <definedName name="fc" localSheetId="63" hidden="1">'[32]sum(Flooring )'!#REF!</definedName>
    <definedName name="fc" hidden="1">'[32]sum(Flooring )'!#REF!</definedName>
    <definedName name="fdg">"$"</definedName>
    <definedName name="fdsfafdasf">#REF!</definedName>
    <definedName name="FE">#REF!</definedName>
    <definedName name="fff">#REF!</definedName>
    <definedName name="ffff">#REF!</definedName>
    <definedName name="FG">#REF!</definedName>
    <definedName name="fgjhghhf">[90]主材价格!$F$143</definedName>
    <definedName name="FHC">[91]材料单价表!$B$11</definedName>
    <definedName name="fl.bllg">[53]主材价格!#REF!</definedName>
    <definedName name="fl.dsmqf">[53]主材价格!#REF!</definedName>
    <definedName name="fl.dymqf">[53]主材价格!#REF!</definedName>
    <definedName name="fl.scmqf">[53]主材价格!#REF!</definedName>
    <definedName name="fl.ztpf">[53]主材价格!#REF!</definedName>
    <definedName name="flh">#REF!</definedName>
    <definedName name="FLJDXT">[51]一次汇总!$D$124</definedName>
    <definedName name="fpj">'[47]#REF!'!$B$16</definedName>
    <definedName name="FRC">[92]Main!$C$9</definedName>
    <definedName name="frmCreateSheetList">#REF!</definedName>
    <definedName name="fry" hidden="1">{#N/A,#N/A,FALSE,"估價單  (3)"}</definedName>
    <definedName name="fryaa" hidden="1">{#N/A,#N/A,FALSE,"估價單  (3)"}</definedName>
    <definedName name="fsdc200fc">#REF!</definedName>
    <definedName name="fsdc200rg">#REF!</definedName>
    <definedName name="fsdc200sh">#REF!</definedName>
    <definedName name="fsdc300fc">#REF!</definedName>
    <definedName name="fsdc300rg">#REF!</definedName>
    <definedName name="fsdc300sh">#REF!</definedName>
    <definedName name="fsdc500fc">#REF!</definedName>
    <definedName name="fsdc500rg">#REF!</definedName>
    <definedName name="fsdc500sh">#REF!</definedName>
    <definedName name="fsdc600fc">#REF!</definedName>
    <definedName name="fsdc600rg">#REF!</definedName>
    <definedName name="fsdc600sh">#REF!</definedName>
    <definedName name="fsfc">#REF!</definedName>
    <definedName name="fsjt">'[47]#REF!'!$B$20</definedName>
    <definedName name="fslb2fc">#REF!</definedName>
    <definedName name="fslb2rg">#REF!</definedName>
    <definedName name="fslb2sh">#REF!</definedName>
    <definedName name="fslbfc">#REF!</definedName>
    <definedName name="fslbrg">#REF!</definedName>
    <definedName name="fslbsh">#REF!</definedName>
    <definedName name="fsrg">#REF!</definedName>
    <definedName name="fssh">#REF!</definedName>
    <definedName name="ft">[82]材料单价!$D$18</definedName>
    <definedName name="FTGC">[17]雨棚!$F$22</definedName>
    <definedName name="FTGJ">[86]材料单价表!$B$22</definedName>
    <definedName name="FTLC">[93]材料单价表!$B$12</definedName>
    <definedName name="FTXC">[17]材料!$F$13</definedName>
    <definedName name="fzdmblfc">#REF!</definedName>
    <definedName name="fzdmblfc1">#REF!</definedName>
    <definedName name="fzdmblrg">#REF!</definedName>
    <definedName name="fzdmblrg1">#REF!</definedName>
    <definedName name="fzdmblsh">#REF!</definedName>
    <definedName name="fzdmblsh1">#REF!</definedName>
    <definedName name="fzdmbxgfc">#REF!</definedName>
    <definedName name="fzdmbxgrg">#REF!</definedName>
    <definedName name="fzdmbxgsh">#REF!</definedName>
    <definedName name="fzdmfc">#REF!</definedName>
    <definedName name="fzdmfc1">#REF!</definedName>
    <definedName name="fzdmfc2">#REF!</definedName>
    <definedName name="fzdmmsmfc">#REF!</definedName>
    <definedName name="fzdmmsmfc1">#REF!</definedName>
    <definedName name="fzdmmsmrg">#REF!</definedName>
    <definedName name="fzdmmsmrg1">#REF!</definedName>
    <definedName name="fzdmmsmsh">#REF!</definedName>
    <definedName name="fzdmmsmsh1">#REF!</definedName>
    <definedName name="fzdmrg">#REF!</definedName>
    <definedName name="fzdmrg1">#REF!</definedName>
    <definedName name="fzdmrg2">#REF!</definedName>
    <definedName name="fzdmscfc">#REF!</definedName>
    <definedName name="fzdmscrg">#REF!</definedName>
    <definedName name="fzdmscsh">#REF!</definedName>
    <definedName name="fzdmsh">#REF!</definedName>
    <definedName name="fzdmsh1">#REF!</definedName>
    <definedName name="fzdmsh2">#REF!</definedName>
    <definedName name="fzdmybfc">#REF!</definedName>
    <definedName name="fzdmybfc1">#REF!</definedName>
    <definedName name="fzdmybrg">#REF!</definedName>
    <definedName name="fzdmybrg1">#REF!</definedName>
    <definedName name="fzdmybsh">#REF!</definedName>
    <definedName name="fzdmybsh1">#REF!</definedName>
    <definedName name="fzfsdm2fc">#REF!</definedName>
    <definedName name="fzfsdm2rg">#REF!</definedName>
    <definedName name="fzfsdm2sh">#REF!</definedName>
    <definedName name="fzfsdm3fc">#REF!</definedName>
    <definedName name="fzfsdm3rg">#REF!</definedName>
    <definedName name="fzfsdm3sh">#REF!</definedName>
    <definedName name="fzfsdmfc">#REF!</definedName>
    <definedName name="fzfsdmqzfc">#REF!</definedName>
    <definedName name="fzfsdmqzrg">#REF!</definedName>
    <definedName name="fzfsdmqzsh">#REF!</definedName>
    <definedName name="fzfsdmrg">#REF!</definedName>
    <definedName name="fzfsdmsh">#REF!</definedName>
    <definedName name="fzscggfc">#REF!</definedName>
    <definedName name="fzscggrg">#REF!</definedName>
    <definedName name="fzscggsh">#REF!</definedName>
    <definedName name="g12128l">'[2]#REF!'!#REF!</definedName>
    <definedName name="G6126BL">[85]Sheet1!$B$8</definedName>
    <definedName name="g6126j52j6">'[2]#REF!'!#REF!</definedName>
    <definedName name="gb.bxgb">[78]主材价格!$B$26</definedName>
    <definedName name="gb.bxgw">[53]主材价格!#REF!</definedName>
    <definedName name="gb.dxgb">[53]主材价格!#REF!</definedName>
    <definedName name="gb.gb">[53]主材价格!#REF!</definedName>
    <definedName name="gb.jzx">[53]主材价格!#REF!</definedName>
    <definedName name="gb.jzx1">[53]主材价格!#REF!</definedName>
    <definedName name="gb.jzx10">[53]主材价格!#REF!</definedName>
    <definedName name="gb.jzx11">[53]主材价格!#REF!</definedName>
    <definedName name="gb.jzx12">[53]主材价格!#REF!</definedName>
    <definedName name="gb.jzx13">[53]主材价格!#REF!</definedName>
    <definedName name="gb.jzx14">[53]主材价格!#REF!</definedName>
    <definedName name="gb.jzx15">[53]主材价格!#REF!</definedName>
    <definedName name="gb.jzx16">[53]主材价格!#REF!</definedName>
    <definedName name="gb.jzx17">[53]主材价格!#REF!</definedName>
    <definedName name="gb.jzx18">[53]主材价格!#REF!</definedName>
    <definedName name="gb.jzx19">[53]主材价格!#REF!</definedName>
    <definedName name="gb.jzx2">[53]主材价格!#REF!</definedName>
    <definedName name="gb.jzx20">[53]主材价格!#REF!</definedName>
    <definedName name="gb.jzx21">[53]主材价格!#REF!</definedName>
    <definedName name="gb.jzx3">[53]主材价格!#REF!</definedName>
    <definedName name="gb.jzx4">[53]主材价格!#REF!</definedName>
    <definedName name="gb.jzx5">[53]主材价格!#REF!</definedName>
    <definedName name="gb.jzx6">[53]主材价格!#REF!</definedName>
    <definedName name="gb.jzx7">[53]主材价格!#REF!</definedName>
    <definedName name="gb.jzx8">[53]主材价格!#REF!</definedName>
    <definedName name="gb.jzx9">[53]主材价格!#REF!</definedName>
    <definedName name="gb.szljj">[53]主材价格!#REF!</definedName>
    <definedName name="gb.ztpf">[53]主材价格!#REF!</definedName>
    <definedName name="gbbl">'[2]#REF!'!$G$3</definedName>
    <definedName name="gbgc">'[2]#REF!'!$G$23</definedName>
    <definedName name="gbgrt">'[2]#REF!'!#REF!</definedName>
    <definedName name="gbhgy">'[2]#REF!'!#REF!</definedName>
    <definedName name="gbjgj">'[2]#REF!'!#REF!</definedName>
    <definedName name="gbjt">'[2]#REF!'!#REF!</definedName>
    <definedName name="gbl081206ja06">'[2]#REF!'!$C$13</definedName>
    <definedName name="gbl081208m">'[2]#REF!'!$C$5</definedName>
    <definedName name="gbl0812fw08">'[2]#REF!'!$C$4</definedName>
    <definedName name="gbl10126j14j6">'[2]#REF!'!#REF!</definedName>
    <definedName name="gbl10d">'[2]#REF!'!#REF!</definedName>
    <definedName name="gbl10ja10">'[2]#REF!'!$C$12</definedName>
    <definedName name="gbl121210l">'[2]#REF!'!#REF!</definedName>
    <definedName name="gbl12128l">'[2]#REF!'!#REF!</definedName>
    <definedName name="gbl595tm">'[2]#REF!'!#REF!</definedName>
    <definedName name="gbl6126j52j6">'[2]#REF!'!$C$11</definedName>
    <definedName name="gbl6126L">'[2]#REF!'!$C$14</definedName>
    <definedName name="gbl612fw6j14j6">'[2]#REF!'!#REF!</definedName>
    <definedName name="gbl6jia146">'[2]#REF!'!#REF!</definedName>
    <definedName name="gbl6jia14j6">'[2]#REF!'!#REF!</definedName>
    <definedName name="gbl8128cyl">'[2]#REF!'!$C$7</definedName>
    <definedName name="gbl8128fhl">'[2]#REF!'!$C$8</definedName>
    <definedName name="gbl8128l">'[2]#REF!'!$C$3</definedName>
    <definedName name="gblu">'[2]#REF!'!#REF!</definedName>
    <definedName name="gblv">'[2]#REF!'!$G$20</definedName>
    <definedName name="gblvdb">'[2]#REF!'!#REF!</definedName>
    <definedName name="gbnhj">'[2]#REF!'!#REF!</definedName>
    <definedName name="gbxgb0_4">'[2]#REF!'!#REF!</definedName>
    <definedName name="gbxgb1">'[2]#REF!'!#REF!</definedName>
    <definedName name="gbxgb1_2">'[2]#REF!'!#REF!</definedName>
    <definedName name="gbxgb1_5">'[2]#REF!'!#REF!</definedName>
    <definedName name="gbxggj">'[2]#REF!'!#REF!</definedName>
    <definedName name="gbxgw">'[2]#REF!'!#REF!</definedName>
    <definedName name="GC_CX">[52]一次汇总!$D$55</definedName>
    <definedName name="gcl">'[94]4'!$B$6:$G$9</definedName>
    <definedName name="GCLQD">'[95]#REF!'!$B$5:$G$30</definedName>
    <definedName name="gdxb">'[2]#REF!'!#REF!</definedName>
    <definedName name="gdxb1_5">'[2]#REF!'!#REF!</definedName>
    <definedName name="gdxb2">'[2]#REF!'!#REF!</definedName>
    <definedName name="gfhg">[90]主材价格!$E$129</definedName>
    <definedName name="gfjhff">[90]主材价格!$G$5</definedName>
    <definedName name="gfk">'[47]#REF!'!$B$17</definedName>
    <definedName name="gfs" hidden="1">{#N/A,#N/A,FALSE,"估價單  (3)"}</definedName>
    <definedName name="gfsh">'[2]#REF!'!#REF!</definedName>
    <definedName name="ggb">'[2]#REF!'!#REF!</definedName>
    <definedName name="ggbhw6">'[2]#REF!'!#REF!</definedName>
    <definedName name="ggbxg">'[2]#REF!'!#REF!</definedName>
    <definedName name="ggbxgby">'[2]#REF!'!#REF!</definedName>
    <definedName name="ggc">'[2]#REF!'!$C$23</definedName>
    <definedName name="ggcdx">'[2]#REF!'!$C$26</definedName>
    <definedName name="ggcftpt">'[2]#REF!'!$C$24</definedName>
    <definedName name="gggggggggggggggg">'[96]#REF!'!#REF!</definedName>
    <definedName name="ggrt">'[2]#REF!'!#REF!</definedName>
    <definedName name="ggwsb">'[2]#REF!'!#REF!</definedName>
    <definedName name="ggxc">'[2]#REF!'!$C$24</definedName>
    <definedName name="ghbl">'[47]#REF!'!$B$3</definedName>
    <definedName name="ghgy">'[2]#REF!'!#REF!</definedName>
    <definedName name="ghjnbm">[64]单价表!$B$5</definedName>
    <definedName name="gjfc">#REF!</definedName>
    <definedName name="gjgj">'[2]#REF!'!#REF!</definedName>
    <definedName name="gjlr">[97]单价!$D$3</definedName>
    <definedName name="gjrg">#REF!</definedName>
    <definedName name="gjsb">'[2]#REF!'!#REF!</definedName>
    <definedName name="gjsb50">'[2]#REF!'!#REF!</definedName>
    <definedName name="gjsgbfc">#REF!</definedName>
    <definedName name="gjsgbrg">#REF!</definedName>
    <definedName name="gjsgbsh">#REF!</definedName>
    <definedName name="gjt">'[2]#REF!'!#REF!</definedName>
    <definedName name="gjzfc">#REF!</definedName>
    <definedName name="gjzrg">#REF!</definedName>
    <definedName name="gjzsh">#REF!</definedName>
    <definedName name="GLCJ">[17]雨棚!$D$5</definedName>
    <definedName name="glf">'[2]#REF!'!#REF!</definedName>
    <definedName name="glsb">'[2]#REF!'!#REF!</definedName>
    <definedName name="glvdb">'[2]#REF!'!#REF!</definedName>
    <definedName name="glvfm">'[2]#REF!'!$C$20</definedName>
    <definedName name="glvft">'[2]#REF!'!$C$21</definedName>
    <definedName name="glvfw20">'[2]#REF!'!#REF!</definedName>
    <definedName name="glvyb">'[2]#REF!'!$C$22</definedName>
    <definedName name="gmdxb18">'[2]#REF!'!#REF!</definedName>
    <definedName name="gnhj">'[2]#REF!'!#REF!</definedName>
    <definedName name="gpk">'[2]#REF!'!#REF!</definedName>
    <definedName name="grgfc">#REF!</definedName>
    <definedName name="GRGfc2">#REF!</definedName>
    <definedName name="grgrg">#REF!</definedName>
    <definedName name="GRGrg1">#REF!</definedName>
    <definedName name="grgsh">#REF!</definedName>
    <definedName name="GRGsh2">#REF!</definedName>
    <definedName name="gsc">'[2]#REF!'!#REF!</definedName>
    <definedName name="gscsy">'[2]#REF!'!#REF!</definedName>
    <definedName name="gsdf">"$"</definedName>
    <definedName name="gsdf___0">"$"</definedName>
    <definedName name="gsdf___1">"$"</definedName>
    <definedName name="gss">'[47]#REF!'!$B$5</definedName>
    <definedName name="gtxb">'[2]#REF!'!#REF!</definedName>
    <definedName name="gwood">'[2]#REF!'!#REF!</definedName>
    <definedName name="gxc">'[2]#REF!'!#REF!</definedName>
    <definedName name="gym">'[2]#REF!'!#REF!</definedName>
    <definedName name="hanliangbiao">#REF!</definedName>
    <definedName name="haoi">'[98]3'!$B$6:$G$9</definedName>
    <definedName name="HBMJ">[51]一次汇总!$D$122</definedName>
    <definedName name="HDE_P8_G030">#REF!</definedName>
    <definedName name="HFLTL">[81]ANL!$I$17</definedName>
    <definedName name="hgj">[99]主材价格!$G$27</definedName>
    <definedName name="HH" localSheetId="23" hidden="1">'[32]sum(Flooring )'!#REF!</definedName>
    <definedName name="HH" localSheetId="24" hidden="1">'[32]sum(Flooring )'!#REF!</definedName>
    <definedName name="HH" localSheetId="25" hidden="1">'[32]sum(Flooring )'!#REF!</definedName>
    <definedName name="HH" localSheetId="26" hidden="1">'[32]sum(Flooring )'!#REF!</definedName>
    <definedName name="HH" localSheetId="27" hidden="1">'[32]sum(Flooring )'!#REF!</definedName>
    <definedName name="HH" localSheetId="28" hidden="1">'[32]sum(Flooring )'!#REF!</definedName>
    <definedName name="HH" localSheetId="29" hidden="1">'[32]sum(Flooring )'!#REF!</definedName>
    <definedName name="HH" localSheetId="30" hidden="1">'[32]sum(Flooring )'!#REF!</definedName>
    <definedName name="HH" localSheetId="31" hidden="1">'[32]sum(Flooring )'!#REF!</definedName>
    <definedName name="HH" localSheetId="32" hidden="1">'[32]sum(Flooring )'!#REF!</definedName>
    <definedName name="HH" localSheetId="33" hidden="1">'[32]sum(Flooring )'!#REF!</definedName>
    <definedName name="HH" localSheetId="34" hidden="1">'[32]sum(Flooring )'!#REF!</definedName>
    <definedName name="HH" localSheetId="35" hidden="1">'[32]sum(Flooring )'!#REF!</definedName>
    <definedName name="HH" localSheetId="36" hidden="1">'[32]sum(Flooring )'!#REF!</definedName>
    <definedName name="HH" localSheetId="37" hidden="1">'[32]sum(Flooring )'!#REF!</definedName>
    <definedName name="HH" localSheetId="38" hidden="1">'[32]sum(Flooring )'!#REF!</definedName>
    <definedName name="HH" localSheetId="39" hidden="1">'[32]sum(Flooring )'!#REF!</definedName>
    <definedName name="HH" localSheetId="40" hidden="1">'[32]sum(Flooring )'!#REF!</definedName>
    <definedName name="HH" localSheetId="41" hidden="1">'[32]sum(Flooring )'!#REF!</definedName>
    <definedName name="HH" localSheetId="42" hidden="1">'[32]sum(Flooring )'!#REF!</definedName>
    <definedName name="HH" localSheetId="43" hidden="1">'[32]sum(Flooring )'!#REF!</definedName>
    <definedName name="HH" localSheetId="44" hidden="1">'[32]sum(Flooring )'!#REF!</definedName>
    <definedName name="HH" localSheetId="45" hidden="1">'[32]sum(Flooring )'!#REF!</definedName>
    <definedName name="HH" localSheetId="46" hidden="1">'[32]sum(Flooring )'!#REF!</definedName>
    <definedName name="HH" localSheetId="47" hidden="1">'[32]sum(Flooring )'!#REF!</definedName>
    <definedName name="HH" localSheetId="48" hidden="1">'[32]sum(Flooring )'!#REF!</definedName>
    <definedName name="HH" localSheetId="49" hidden="1">'[32]sum(Flooring )'!#REF!</definedName>
    <definedName name="HH" localSheetId="50" hidden="1">'[32]sum(Flooring )'!#REF!</definedName>
    <definedName name="HH" localSheetId="51" hidden="1">'[32]sum(Flooring )'!#REF!</definedName>
    <definedName name="HH" localSheetId="52" hidden="1">'[32]sum(Flooring )'!#REF!</definedName>
    <definedName name="HH" localSheetId="17" hidden="1">'[32]sum(Flooring )'!#REF!</definedName>
    <definedName name="HH" localSheetId="18" hidden="1">'[32]sum(Flooring )'!#REF!</definedName>
    <definedName name="HH" localSheetId="19" hidden="1">'[32]sum(Flooring )'!#REF!</definedName>
    <definedName name="HH" localSheetId="20" hidden="1">'[32]sum(Flooring )'!#REF!</definedName>
    <definedName name="HH" localSheetId="21" hidden="1">'[32]sum(Flooring )'!#REF!</definedName>
    <definedName name="HH" localSheetId="22" hidden="1">'[32]sum(Flooring )'!#REF!</definedName>
    <definedName name="HH" localSheetId="60" hidden="1">'[32]sum(Flooring )'!#REF!</definedName>
    <definedName name="HH" localSheetId="62" hidden="1">'[32]sum(Flooring )'!#REF!</definedName>
    <definedName name="HH" localSheetId="59" hidden="1">'[32]sum(Flooring )'!#REF!</definedName>
    <definedName name="HH" localSheetId="61" hidden="1">'[32]sum(Flooring )'!#REF!</definedName>
    <definedName name="HH" localSheetId="57" hidden="1">'[32]sum(Flooring )'!#REF!</definedName>
    <definedName name="HH" localSheetId="54" hidden="1">'[32]sum(Flooring )'!#REF!</definedName>
    <definedName name="HH" localSheetId="55" hidden="1">'[32]sum(Flooring )'!#REF!</definedName>
    <definedName name="HH" localSheetId="56" hidden="1">'[32]sum(Flooring )'!#REF!</definedName>
    <definedName name="HH" localSheetId="8" hidden="1">'[33]sum(Flooring )'!#REF!</definedName>
    <definedName name="HH" localSheetId="5" hidden="1">'[33]sum(Flooring )'!#REF!</definedName>
    <definedName name="HH" localSheetId="63" hidden="1">'[32]sum(Flooring )'!#REF!</definedName>
    <definedName name="HH" hidden="1">'[32]sum(Flooring )'!#REF!</definedName>
    <definedName name="hhh">'[39]#REF!'!#REF!</definedName>
    <definedName name="HHY" localSheetId="23" hidden="1">'[32]sum(Flooring )'!#REF!</definedName>
    <definedName name="HHY" localSheetId="24" hidden="1">'[32]sum(Flooring )'!#REF!</definedName>
    <definedName name="HHY" localSheetId="25" hidden="1">'[32]sum(Flooring )'!#REF!</definedName>
    <definedName name="HHY" localSheetId="26" hidden="1">'[32]sum(Flooring )'!#REF!</definedName>
    <definedName name="HHY" localSheetId="27" hidden="1">'[32]sum(Flooring )'!#REF!</definedName>
    <definedName name="HHY" localSheetId="28" hidden="1">'[32]sum(Flooring )'!#REF!</definedName>
    <definedName name="HHY" localSheetId="29" hidden="1">'[32]sum(Flooring )'!#REF!</definedName>
    <definedName name="HHY" localSheetId="30" hidden="1">'[32]sum(Flooring )'!#REF!</definedName>
    <definedName name="HHY" localSheetId="31" hidden="1">'[32]sum(Flooring )'!#REF!</definedName>
    <definedName name="HHY" localSheetId="32" hidden="1">'[32]sum(Flooring )'!#REF!</definedName>
    <definedName name="HHY" localSheetId="33" hidden="1">'[32]sum(Flooring )'!#REF!</definedName>
    <definedName name="HHY" localSheetId="34" hidden="1">'[32]sum(Flooring )'!#REF!</definedName>
    <definedName name="HHY" localSheetId="35" hidden="1">'[32]sum(Flooring )'!#REF!</definedName>
    <definedName name="HHY" localSheetId="36" hidden="1">'[32]sum(Flooring )'!#REF!</definedName>
    <definedName name="HHY" localSheetId="37" hidden="1">'[32]sum(Flooring )'!#REF!</definedName>
    <definedName name="HHY" localSheetId="38" hidden="1">'[32]sum(Flooring )'!#REF!</definedName>
    <definedName name="HHY" localSheetId="39" hidden="1">'[32]sum(Flooring )'!#REF!</definedName>
    <definedName name="HHY" localSheetId="40" hidden="1">'[32]sum(Flooring )'!#REF!</definedName>
    <definedName name="HHY" localSheetId="41" hidden="1">'[32]sum(Flooring )'!#REF!</definedName>
    <definedName name="HHY" localSheetId="42" hidden="1">'[32]sum(Flooring )'!#REF!</definedName>
    <definedName name="HHY" localSheetId="43" hidden="1">'[32]sum(Flooring )'!#REF!</definedName>
    <definedName name="HHY" localSheetId="44" hidden="1">'[32]sum(Flooring )'!#REF!</definedName>
    <definedName name="HHY" localSheetId="45" hidden="1">'[32]sum(Flooring )'!#REF!</definedName>
    <definedName name="HHY" localSheetId="46" hidden="1">'[32]sum(Flooring )'!#REF!</definedName>
    <definedName name="HHY" localSheetId="47" hidden="1">'[32]sum(Flooring )'!#REF!</definedName>
    <definedName name="HHY" localSheetId="48" hidden="1">'[32]sum(Flooring )'!#REF!</definedName>
    <definedName name="HHY" localSheetId="49" hidden="1">'[32]sum(Flooring )'!#REF!</definedName>
    <definedName name="HHY" localSheetId="50" hidden="1">'[32]sum(Flooring )'!#REF!</definedName>
    <definedName name="HHY" localSheetId="51" hidden="1">'[32]sum(Flooring )'!#REF!</definedName>
    <definedName name="HHY" localSheetId="52" hidden="1">'[32]sum(Flooring )'!#REF!</definedName>
    <definedName name="HHY" localSheetId="17" hidden="1">'[32]sum(Flooring )'!#REF!</definedName>
    <definedName name="HHY" localSheetId="18" hidden="1">'[32]sum(Flooring )'!#REF!</definedName>
    <definedName name="HHY" localSheetId="19" hidden="1">'[32]sum(Flooring )'!#REF!</definedName>
    <definedName name="HHY" localSheetId="20" hidden="1">'[32]sum(Flooring )'!#REF!</definedName>
    <definedName name="HHY" localSheetId="21" hidden="1">'[32]sum(Flooring )'!#REF!</definedName>
    <definedName name="HHY" localSheetId="22" hidden="1">'[32]sum(Flooring )'!#REF!</definedName>
    <definedName name="HHY" localSheetId="60" hidden="1">'[32]sum(Flooring )'!#REF!</definedName>
    <definedName name="HHY" localSheetId="62" hidden="1">'[32]sum(Flooring )'!#REF!</definedName>
    <definedName name="HHY" localSheetId="59" hidden="1">'[32]sum(Flooring )'!#REF!</definedName>
    <definedName name="HHY" localSheetId="61" hidden="1">'[32]sum(Flooring )'!#REF!</definedName>
    <definedName name="HHY" localSheetId="57" hidden="1">'[32]sum(Flooring )'!#REF!</definedName>
    <definedName name="HHY" localSheetId="54" hidden="1">'[32]sum(Flooring )'!#REF!</definedName>
    <definedName name="HHY" localSheetId="55" hidden="1">'[32]sum(Flooring )'!#REF!</definedName>
    <definedName name="HHY" localSheetId="56" hidden="1">'[32]sum(Flooring )'!#REF!</definedName>
    <definedName name="HHY" localSheetId="8" hidden="1">'[33]sum(Flooring )'!#REF!</definedName>
    <definedName name="HHY" localSheetId="5" hidden="1">'[33]sum(Flooring )'!#REF!</definedName>
    <definedName name="HHY" localSheetId="63" hidden="1">'[32]sum(Flooring )'!#REF!</definedName>
    <definedName name="HHY" hidden="1">'[32]sum(Flooring )'!#REF!</definedName>
    <definedName name="hll">'[100]1#量统计'!#REF!</definedName>
    <definedName name="hostfee">'[45]Financ. Overview'!$H$12</definedName>
    <definedName name="hraiu_bottom">'[45]Financ. Overview'!#REF!</definedName>
    <definedName name="HTML" hidden="1">{"'现金流量表（全部投资）'!$B$4:$P$23"}</definedName>
    <definedName name="HTML_CodePage" hidden="1">936</definedName>
    <definedName name="HTML_Control" localSheetId="8" hidden="1">{"'费率表'!$A$1:$N$18"}</definedName>
    <definedName name="HTML_Control" localSheetId="5" hidden="1">{"'费率表'!$A$1:$N$18"}</definedName>
    <definedName name="HTML_Control" hidden="1">{"'费率表'!$A$1:$N$18"}</definedName>
    <definedName name="HTML_Description" hidden="1">""</definedName>
    <definedName name="HTML_Email" hidden="1">""</definedName>
    <definedName name="HTML_Header" hidden="1">"费率表"</definedName>
    <definedName name="HTML_LastUpdate" hidden="1">"P5"</definedName>
    <definedName name="HTML_LineAfter" hidden="1">FALSE</definedName>
    <definedName name="HTML_LineBefore" hidden="1">FALSE</definedName>
    <definedName name="HTML_Name" hidden="1">"xnx"</definedName>
    <definedName name="HTML_OBDlg2" hidden="1">TRUE</definedName>
    <definedName name="HTML_OBDlg4" hidden="1">TRUE</definedName>
    <definedName name="HTML_OS" hidden="1">0</definedName>
    <definedName name="HTML_PathFile" hidden="1">"C:\My Documents\MyHTML.htm"</definedName>
    <definedName name="HTML_Title" hidden="1">"标准表格（2003）"</definedName>
    <definedName name="Hu" localSheetId="23" hidden="1">'[32]sum(Flooring )'!#REF!</definedName>
    <definedName name="Hu" localSheetId="24" hidden="1">'[32]sum(Flooring )'!#REF!</definedName>
    <definedName name="Hu" localSheetId="25" hidden="1">'[32]sum(Flooring )'!#REF!</definedName>
    <definedName name="Hu" localSheetId="26" hidden="1">'[32]sum(Flooring )'!#REF!</definedName>
    <definedName name="Hu" localSheetId="27" hidden="1">'[32]sum(Flooring )'!#REF!</definedName>
    <definedName name="Hu" localSheetId="28" hidden="1">'[32]sum(Flooring )'!#REF!</definedName>
    <definedName name="Hu" localSheetId="29" hidden="1">'[32]sum(Flooring )'!#REF!</definedName>
    <definedName name="Hu" localSheetId="30" hidden="1">'[32]sum(Flooring )'!#REF!</definedName>
    <definedName name="Hu" localSheetId="31" hidden="1">'[32]sum(Flooring )'!#REF!</definedName>
    <definedName name="Hu" localSheetId="32" hidden="1">'[32]sum(Flooring )'!#REF!</definedName>
    <definedName name="Hu" localSheetId="33" hidden="1">'[32]sum(Flooring )'!#REF!</definedName>
    <definedName name="Hu" localSheetId="34" hidden="1">'[32]sum(Flooring )'!#REF!</definedName>
    <definedName name="Hu" localSheetId="35" hidden="1">'[32]sum(Flooring )'!#REF!</definedName>
    <definedName name="Hu" localSheetId="36" hidden="1">'[32]sum(Flooring )'!#REF!</definedName>
    <definedName name="Hu" localSheetId="37" hidden="1">'[32]sum(Flooring )'!#REF!</definedName>
    <definedName name="Hu" localSheetId="38" hidden="1">'[32]sum(Flooring )'!#REF!</definedName>
    <definedName name="Hu" localSheetId="39" hidden="1">'[32]sum(Flooring )'!#REF!</definedName>
    <definedName name="Hu" localSheetId="40" hidden="1">'[32]sum(Flooring )'!#REF!</definedName>
    <definedName name="Hu" localSheetId="41" hidden="1">'[32]sum(Flooring )'!#REF!</definedName>
    <definedName name="Hu" localSheetId="42" hidden="1">'[32]sum(Flooring )'!#REF!</definedName>
    <definedName name="Hu" localSheetId="43" hidden="1">'[32]sum(Flooring )'!#REF!</definedName>
    <definedName name="Hu" localSheetId="44" hidden="1">'[32]sum(Flooring )'!#REF!</definedName>
    <definedName name="Hu" localSheetId="45" hidden="1">'[32]sum(Flooring )'!#REF!</definedName>
    <definedName name="Hu" localSheetId="46" hidden="1">'[32]sum(Flooring )'!#REF!</definedName>
    <definedName name="Hu" localSheetId="47" hidden="1">'[32]sum(Flooring )'!#REF!</definedName>
    <definedName name="Hu" localSheetId="48" hidden="1">'[32]sum(Flooring )'!#REF!</definedName>
    <definedName name="Hu" localSheetId="49" hidden="1">'[32]sum(Flooring )'!#REF!</definedName>
    <definedName name="Hu" localSheetId="50" hidden="1">'[32]sum(Flooring )'!#REF!</definedName>
    <definedName name="Hu" localSheetId="51" hidden="1">'[32]sum(Flooring )'!#REF!</definedName>
    <definedName name="Hu" localSheetId="52" hidden="1">'[32]sum(Flooring )'!#REF!</definedName>
    <definedName name="Hu" localSheetId="17" hidden="1">'[32]sum(Flooring )'!#REF!</definedName>
    <definedName name="Hu" localSheetId="18" hidden="1">'[32]sum(Flooring )'!#REF!</definedName>
    <definedName name="Hu" localSheetId="19" hidden="1">'[32]sum(Flooring )'!#REF!</definedName>
    <definedName name="Hu" localSheetId="20" hidden="1">'[32]sum(Flooring )'!#REF!</definedName>
    <definedName name="Hu" localSheetId="21" hidden="1">'[32]sum(Flooring )'!#REF!</definedName>
    <definedName name="Hu" localSheetId="22" hidden="1">'[32]sum(Flooring )'!#REF!</definedName>
    <definedName name="Hu" localSheetId="60" hidden="1">'[32]sum(Flooring )'!#REF!</definedName>
    <definedName name="Hu" localSheetId="62" hidden="1">'[32]sum(Flooring )'!#REF!</definedName>
    <definedName name="Hu" localSheetId="59" hidden="1">'[32]sum(Flooring )'!#REF!</definedName>
    <definedName name="Hu" localSheetId="61" hidden="1">'[32]sum(Flooring )'!#REF!</definedName>
    <definedName name="Hu" localSheetId="57" hidden="1">'[32]sum(Flooring )'!#REF!</definedName>
    <definedName name="Hu" localSheetId="54" hidden="1">'[32]sum(Flooring )'!#REF!</definedName>
    <definedName name="Hu" localSheetId="55" hidden="1">'[32]sum(Flooring )'!#REF!</definedName>
    <definedName name="Hu" localSheetId="56" hidden="1">'[32]sum(Flooring )'!#REF!</definedName>
    <definedName name="Hu" localSheetId="8" hidden="1">'[33]sum(Flooring )'!#REF!</definedName>
    <definedName name="Hu" localSheetId="5" hidden="1">'[33]sum(Flooring )'!#REF!</definedName>
    <definedName name="Hu" localSheetId="63" hidden="1">'[32]sum(Flooring )'!#REF!</definedName>
    <definedName name="Hu" hidden="1">'[32]sum(Flooring )'!#REF!</definedName>
    <definedName name="huo">'[66]#REF!'!$D$1540</definedName>
    <definedName name="hvac">'[45]Financ. Overview'!#REF!</definedName>
    <definedName name="HWSheet">1</definedName>
    <definedName name="hx">[101]A!$L$3</definedName>
    <definedName name="hxdc500fc">#REF!</definedName>
    <definedName name="hxdc500rg">#REF!</definedName>
    <definedName name="hxdc500sh">#REF!</definedName>
    <definedName name="i">#REF!</definedName>
    <definedName name="iii">#REF!</definedName>
    <definedName name="j.jgj">[49]主材价格!$B$130</definedName>
    <definedName name="j.nhj">[49]主材价格!$B$129</definedName>
    <definedName name="j.njj">[53]主材价格!$B$37</definedName>
    <definedName name="j.ysj">[53]主材价格!#REF!</definedName>
    <definedName name="J_JGJ">[50]一次汇总!$D$75</definedName>
    <definedName name="J48.07">#REF!</definedName>
    <definedName name="JASON">'[25]#REF!'!#REF!</definedName>
    <definedName name="jbl6126j52j6">'[2]#REF!'!#REF!</definedName>
    <definedName name="jcfc">#REF!</definedName>
    <definedName name="jcfc1">#REF!</definedName>
    <definedName name="JCJ">[17]雨棚!$D$14</definedName>
    <definedName name="jcrg">#REF!</definedName>
    <definedName name="jcrg1">#REF!</definedName>
    <definedName name="jcsh">#REF!</definedName>
    <definedName name="jcsh1">#REF!</definedName>
    <definedName name="jddmfc">#REF!</definedName>
    <definedName name="jddmrg">#REF!</definedName>
    <definedName name="jddmsh">#REF!</definedName>
    <definedName name="jdfsdmfc">#REF!</definedName>
    <definedName name="jdfsdmrg">#REF!</definedName>
    <definedName name="jdfsdmsh">#REF!</definedName>
    <definedName name="jdj">#REF!</definedName>
    <definedName name="JGAZ">[102]A!#REF!</definedName>
    <definedName name="jgf">'[47]#REF!'!$B$22</definedName>
    <definedName name="jgj">[82]材料单价!$D$20</definedName>
    <definedName name="jgj.bjt">[53]主材价格!#REF!</definedName>
    <definedName name="jgj.bjz">[53]主材价格!#REF!</definedName>
    <definedName name="jgj.bxgzb">[53]主材价格!#REF!</definedName>
    <definedName name="jgj.dds">[53]主材价格!#REF!</definedName>
    <definedName name="jgj.dth">[53]主材价格!#REF!</definedName>
    <definedName name="jgj.gj">[53]主材价格!#REF!</definedName>
    <definedName name="jgj.hbmj">[53]主材价格!#REF!</definedName>
    <definedName name="jgj.hbzjj">[53]主材价格!#REF!</definedName>
    <definedName name="jgj.lg">[53]主材价格!#REF!</definedName>
    <definedName name="jgj.mfs">[53]主材价格!#REF!</definedName>
    <definedName name="jgj.mhy">[78]主材价格!$B$102</definedName>
    <definedName name="jgj.mj">[53]主材价格!#REF!</definedName>
    <definedName name="jgj.ms">[53]主材价格!#REF!</definedName>
    <definedName name="jgj.mzs">[78]主材价格!$B$103</definedName>
    <definedName name="jgj.tlzs">[53]主材价格!#REF!</definedName>
    <definedName name="jgj.zjj">[53]主材价格!#REF!</definedName>
    <definedName name="jgj.zsjl">[49]主材价格!$B$105</definedName>
    <definedName name="jgjmzsjl">[78]主材价格!$B$106</definedName>
    <definedName name="jh">'[11]#REF!'!#REF!</definedName>
    <definedName name="jha">'[103]改加胶玻璃、室外栏杆'!$D$8</definedName>
    <definedName name="jhb">'[11]#REF!'!#REF!</definedName>
    <definedName name="jjjjjjjjjjjjjj">'[96]#REF!'!#REF!</definedName>
    <definedName name="jjjjjjjooooooo">'[96]#REF!'!#REF!</definedName>
    <definedName name="jk">'[39]#REF!'!#REF!</definedName>
    <definedName name="jklo">'[39]#REF!'!#REF!</definedName>
    <definedName name="jstj100fc">#REF!</definedName>
    <definedName name="jstj100fc1">#REF!</definedName>
    <definedName name="jstj100rg">#REF!</definedName>
    <definedName name="jstj100rg1">#REF!</definedName>
    <definedName name="jstj100sh">#REF!</definedName>
    <definedName name="jstj100sh1">#REF!</definedName>
    <definedName name="jstj50fc">#REF!</definedName>
    <definedName name="jstj50rg">#REF!</definedName>
    <definedName name="jstj50sh">#REF!</definedName>
    <definedName name="jsxt1fc">#REF!</definedName>
    <definedName name="jsxt1rg">#REF!</definedName>
    <definedName name="jsxt1sh">#REF!</definedName>
    <definedName name="jsxt2fc">#REF!</definedName>
    <definedName name="jsxt2rg">#REF!</definedName>
    <definedName name="jsxt2sh">#REF!</definedName>
    <definedName name="jsxt3fc">#REF!</definedName>
    <definedName name="jsxt3rg">#REF!</definedName>
    <definedName name="jsxt3sh">#REF!</definedName>
    <definedName name="jsxt4fc">#REF!</definedName>
    <definedName name="jsxt4rg">#REF!</definedName>
    <definedName name="jsxt4sh">#REF!</definedName>
    <definedName name="jsxt5fc">#REF!</definedName>
    <definedName name="jsxt5rg">#REF!</definedName>
    <definedName name="jsxt5sh">#REF!</definedName>
    <definedName name="jsxtfc">#REF!</definedName>
    <definedName name="jsxtrg">#REF!</definedName>
    <definedName name="jsxtsh">#REF!</definedName>
    <definedName name="kan">'[104]#REF!'!$D$1542</definedName>
    <definedName name="kg">'[47]#REF!'!$I$2</definedName>
    <definedName name="kmbfc">#REF!</definedName>
    <definedName name="kmbrg">#REF!</definedName>
    <definedName name="kmbsh">#REF!</definedName>
    <definedName name="kt">'[47]#REF!'!$J$33</definedName>
    <definedName name="ku">'[39]#REF!'!#REF!</definedName>
    <definedName name="kuang">'[47]#REF!'!$F$33</definedName>
    <definedName name="L">#REF!</definedName>
    <definedName name="lbfc">#REF!</definedName>
    <definedName name="lbfc1">#REF!</definedName>
    <definedName name="lbrg">#REF!</definedName>
    <definedName name="lbrg1">#REF!</definedName>
    <definedName name="lbsh">#REF!</definedName>
    <definedName name="lbsh1">#REF!</definedName>
    <definedName name="LC1620A">[8]报价细目表!$M$84</definedName>
    <definedName name="LC1623A">[8]报价细目表!$M$81</definedName>
    <definedName name="LC2420A">[8]报价细目表!$M$49</definedName>
    <definedName name="LC2421A">[8]报价细目表!$M$47</definedName>
    <definedName name="LC2423A">[8]报价细目表!$M$45</definedName>
    <definedName name="ldb">[53]主材价格!#REF!</definedName>
    <definedName name="ldb.1_5ft">[53]主材价格!#REF!</definedName>
    <definedName name="ldb.2ft">[79]主材价格!$C$35</definedName>
    <definedName name="ldb.3ft">[53]主材价格!#REF!</definedName>
    <definedName name="ldcwj">'[47]#REF!'!$B$8</definedName>
    <definedName name="lddwj">'[47]#REF!'!$B$10</definedName>
    <definedName name="ldwcwj">'[47]#REF!'!$B$14</definedName>
    <definedName name="ljj">[64]单价表!$B$13</definedName>
    <definedName name="ljwjj">'[2]#REF!'!#REF!</definedName>
    <definedName name="lk">'[105]21'!$A$1:$A$802</definedName>
    <definedName name="lkjj">'[105]21'!$A$1:$A$802</definedName>
    <definedName name="lkkj">'[105]21'!$B$1:$B$802</definedName>
    <definedName name="lll">'[39]#REF!'!#REF!</definedName>
    <definedName name="lllllllllllllllll">'[96]#REF!'!#REF!</definedName>
    <definedName name="lllllllllllllllllllllllll">'[96]#REF!'!#REF!</definedName>
    <definedName name="lo">'[105]21'!$B$1:$B$802</definedName>
    <definedName name="logo">"组合 854"</definedName>
    <definedName name="lr">'[2]#REF!'!#REF!</definedName>
    <definedName name="lrl">'[47]#REF!'!$I$3</definedName>
    <definedName name="lrr">[106]单价表!#REF!</definedName>
    <definedName name="lrv">'[47]#REF!'!$B$1:$B$65536</definedName>
    <definedName name="LSB">'[47]#REF!'!$B$3</definedName>
    <definedName name="ltdzfc">#REF!</definedName>
    <definedName name="ltdzrg">#REF!</definedName>
    <definedName name="ltdzsh">#REF!</definedName>
    <definedName name="lvhua" hidden="1">#REF!</definedName>
    <definedName name="LW">'[47]#REF!'!$B$4</definedName>
    <definedName name="lxc">[64]单价表!$B$7</definedName>
    <definedName name="LYQ">#REF!</definedName>
    <definedName name="LZ">'[47]#REF!'!$B$7</definedName>
    <definedName name="m">"Evaluate+室外园林给排水工程!$E$6"</definedName>
    <definedName name="㎡">'[107]主要材料价格表 (2)'!#REF!</definedName>
    <definedName name="MakeIt">[55]XL4Poppy!$A$26</definedName>
    <definedName name="mc.grc">[78]主材价格!$B$65</definedName>
    <definedName name="mc.gsgb">[78]主材价格!$B$67</definedName>
    <definedName name="mc.jygebb">[78]主材价格!$B$76</definedName>
    <definedName name="mc.mdb">[53]主材价格!#REF!</definedName>
    <definedName name="mc.sc">[53]主材价格!#REF!</definedName>
    <definedName name="mc.sgb">[53]主材价格!#REF!</definedName>
    <definedName name="mc.sngb">[78]主材价格!$B$66</definedName>
    <definedName name="mc.xmgg">[53]主材价格!#REF!</definedName>
    <definedName name="mc.ygb">[53]主材价格!#REF!</definedName>
    <definedName name="mc.yklb">[78]主材价格!$B$68</definedName>
    <definedName name="mc.yklgs">[78]主材价格!$B$69</definedName>
    <definedName name="mc.yq">[53]主材价格!#REF!</definedName>
    <definedName name="mc.zsm">[53]主材价格!#REF!</definedName>
    <definedName name="MCAZ">[17]Sheet1!$B$9</definedName>
    <definedName name="MCJG">[17]Sheet1!$B$8</definedName>
    <definedName name="md">'[47]#REF!'!$I$8</definedName>
    <definedName name="mdkl">[102]A!#REF!</definedName>
    <definedName name="mfj">[64]单价表!$B$11</definedName>
    <definedName name="mj">#REF!</definedName>
    <definedName name="MK">'[47]#REF!'!$J$55</definedName>
    <definedName name="mksfc">#REF!</definedName>
    <definedName name="mksrg">#REF!</definedName>
    <definedName name="mkssh">#REF!</definedName>
    <definedName name="MKT">'[47]#REF!'!$N$55</definedName>
    <definedName name="Module.Prix_SMC">#N/A</definedName>
    <definedName name="MS">'[47]#REF!'!$K$55</definedName>
    <definedName name="mt1fc">#REF!</definedName>
    <definedName name="mt1rg">#REF!</definedName>
    <definedName name="mt2fc">#REF!</definedName>
    <definedName name="mt2rg">#REF!</definedName>
    <definedName name="mt3fc">#REF!</definedName>
    <definedName name="mt3rg">#REF!</definedName>
    <definedName name="mt3sh">#REF!</definedName>
    <definedName name="mt4fc">#REF!</definedName>
    <definedName name="mt4rg">#REF!</definedName>
    <definedName name="mt4sh">#REF!</definedName>
    <definedName name="mtj100fc">#REF!</definedName>
    <definedName name="mtj100fc1">#REF!</definedName>
    <definedName name="mtj100rg">#REF!</definedName>
    <definedName name="mtj100rg1">#REF!</definedName>
    <definedName name="mtj100sh">#REF!</definedName>
    <definedName name="mtj100sh1">#REF!</definedName>
    <definedName name="mtj150fc2">#REF!</definedName>
    <definedName name="mtj150rg2">#REF!</definedName>
    <definedName name="mtj150sh2">#REF!</definedName>
    <definedName name="mtj200fc">#REF!</definedName>
    <definedName name="mtj200rg">#REF!</definedName>
    <definedName name="mtj200sh">#REF!</definedName>
    <definedName name="mtj250fc1">#REF!</definedName>
    <definedName name="mtj250rg1">#REF!</definedName>
    <definedName name="mtj250sh1">#REF!</definedName>
    <definedName name="mtj300fc1">#REF!</definedName>
    <definedName name="mtj300rg1">#REF!</definedName>
    <definedName name="mtj300sh1">#REF!</definedName>
    <definedName name="mtj400fc">#REF!</definedName>
    <definedName name="mtj400fc1">#REF!</definedName>
    <definedName name="mtj400rg">#REF!</definedName>
    <definedName name="mtj400rg1">#REF!</definedName>
    <definedName name="mtj400sh">#REF!</definedName>
    <definedName name="mtj400sh1">#REF!</definedName>
    <definedName name="mtj50fc">#REF!</definedName>
    <definedName name="mtj50rg">#REF!</definedName>
    <definedName name="mtj50sh">#REF!</definedName>
    <definedName name="mxt100fc">#REF!</definedName>
    <definedName name="mxt100rg">#REF!</definedName>
    <definedName name="mxt100sh">#REF!</definedName>
    <definedName name="mxtfc">#REF!</definedName>
    <definedName name="mxtfc1">#REF!</definedName>
    <definedName name="mxtfc2">#REF!</definedName>
    <definedName name="mxtfc3">#REF!</definedName>
    <definedName name="mxtrg">#REF!</definedName>
    <definedName name="mxtrg1">#REF!</definedName>
    <definedName name="mxtrg2">#REF!</definedName>
    <definedName name="mxtrg3">#REF!</definedName>
    <definedName name="mxtsh">#REF!</definedName>
    <definedName name="mxtsh1">#REF!</definedName>
    <definedName name="mxtsh2">#REF!</definedName>
    <definedName name="mxtsh3">#REF!</definedName>
    <definedName name="MZT">'[47]#REF!'!$M$55</definedName>
    <definedName name="N__FUND_">"$"</definedName>
    <definedName name="N__FUND____0">"$"</definedName>
    <definedName name="N__FUND____1">"$"</definedName>
    <definedName name="N__FUND____2">"$"</definedName>
    <definedName name="n1hj">'[2]#REF!'!$F$19</definedName>
    <definedName name="n2hj">'[2]#REF!'!$F$30</definedName>
    <definedName name="n3hj">'[2]#REF!'!$F$79</definedName>
    <definedName name="n4hj">'[2]#REF!'!$F$44</definedName>
    <definedName name="n5hj">'[2]#REF!'!$F$43</definedName>
    <definedName name="nbl">'[2]#REF!'!$B$3</definedName>
    <definedName name="nblu">'[2]#REF!'!#REF!</definedName>
    <definedName name="nbxg">'[2]#REF!'!#REF!</definedName>
    <definedName name="nbxgb">'[2]#REF!'!#REF!</definedName>
    <definedName name="nbxgf">'[2]#REF!'!#REF!</definedName>
    <definedName name="nbxggj">'[2]#REF!'!#REF!</definedName>
    <definedName name="nbxgw">'[2]#REF!'!#REF!</definedName>
    <definedName name="ndth">'[2]#REF!'!#REF!</definedName>
    <definedName name="ndxb">'[2]#REF!'!#REF!</definedName>
    <definedName name="nflqg">'[2]#REF!'!#REF!</definedName>
    <definedName name="nfsh">'[2]#REF!'!#REF!</definedName>
    <definedName name="ngb">'[2]#REF!'!#REF!</definedName>
    <definedName name="ngc">'[2]#REF!'!$B$23</definedName>
    <definedName name="ngfg">'[2]#REF!'!$B$25</definedName>
    <definedName name="ngjbs">[59]主材价格!$B$50</definedName>
    <definedName name="NGK" hidden="1">{#N/A,#N/A,FALSE,"估價單  (3)"}</definedName>
    <definedName name="ngrt">'[2]#REF!'!#REF!</definedName>
    <definedName name="ngxc">'[2]#REF!'!$B$24</definedName>
    <definedName name="nhgy">'[2]#REF!'!#REF!</definedName>
    <definedName name="nhj">[82]材料单价!$D$19</definedName>
    <definedName name="njgj">'[2]#REF!'!#REF!</definedName>
    <definedName name="njsb">'[2]#REF!'!#REF!</definedName>
    <definedName name="njt">'[2]#REF!'!#REF!</definedName>
    <definedName name="NKC">[16]材料!$F$34</definedName>
    <definedName name="nlfw">'[2]#REF!'!#REF!</definedName>
    <definedName name="nlr">'[2]#REF!'!#REF!</definedName>
    <definedName name="nlsb">'[2]#REF!'!#REF!</definedName>
    <definedName name="nlv">'[2]#REF!'!$B$20</definedName>
    <definedName name="nlvdb">'[2]#REF!'!#REF!</definedName>
    <definedName name="nlvfw">'[2]#REF!'!#REF!</definedName>
    <definedName name="nmdxb">'[2]#REF!'!#REF!</definedName>
    <definedName name="nmenj">'[2]#REF!'!#REF!</definedName>
    <definedName name="nnhj">'[2]#REF!'!#REF!</definedName>
    <definedName name="nnn">#REF!</definedName>
    <definedName name="npk">'[2]#REF!'!#REF!</definedName>
    <definedName name="npkm">'[2]#REF!'!#REF!</definedName>
    <definedName name="nsc">'[2]#REF!'!#REF!</definedName>
    <definedName name="nscsy">'[2]#REF!'!#REF!</definedName>
    <definedName name="nshj">'[2]#REF!'!#REF!</definedName>
    <definedName name="nsx">'[2]#REF!'!#REF!</definedName>
    <definedName name="ntl">'[2]#REF!'!#REF!</definedName>
    <definedName name="ntxb">'[2]#REF!'!#REF!</definedName>
    <definedName name="nwood">'[2]#REF!'!#REF!</definedName>
    <definedName name="nym">'[2]#REF!'!#REF!</definedName>
    <definedName name="o">#REF!</definedName>
    <definedName name="OLE_LINK1">"$obraciviljumbo.$"</definedName>
    <definedName name="one">#REF!</definedName>
    <definedName name="OOOOOOOOOOO">'[30]#REF!'!$D$1542</definedName>
    <definedName name="oooooooooooooooooo">'[96]#REF!'!#REF!</definedName>
    <definedName name="oooooooooooooooooooo">'[96]#REF!'!#REF!</definedName>
    <definedName name="OS">[108]Open!#REF!</definedName>
    <definedName name="P12B">[57]变量单!#REF!</definedName>
    <definedName name="P6126B">[57]变量单!$C$5</definedName>
    <definedName name="phqmmskfc">#REF!</definedName>
    <definedName name="phqmmskrg">#REF!</definedName>
    <definedName name="phqmmsksh">#REF!</definedName>
    <definedName name="POIUHB" hidden="1">[109]XLR_NoRangeSheet!$B$6</definedName>
    <definedName name="pp" hidden="1">#REF!</definedName>
    <definedName name="pr_toolbox">[45]Toolbox!$A$3:$I$80</definedName>
    <definedName name="_xlnm.Print_Area" localSheetId="14">'C1'!$A$1:$I$31</definedName>
    <definedName name="_xlnm.Print_Area" localSheetId="23">'C10'!$A$1:$I$31</definedName>
    <definedName name="_xlnm.Print_Area" localSheetId="24">'C11'!$A$1:$I$31</definedName>
    <definedName name="_xlnm.Print_Area" localSheetId="25">'C12'!$A$1:$I$31</definedName>
    <definedName name="_xlnm.Print_Area" localSheetId="26">'C13'!$A$1:$I$31</definedName>
    <definedName name="_xlnm.Print_Area" localSheetId="27">'C14'!$A$1:$I$31</definedName>
    <definedName name="_xlnm.Print_Area" localSheetId="28">'C15'!$A$1:$I$31</definedName>
    <definedName name="_xlnm.Print_Area" localSheetId="29">'C16'!$A$1:$I$31</definedName>
    <definedName name="_xlnm.Print_Area" localSheetId="30">'C17'!$A$1:$I$31</definedName>
    <definedName name="_xlnm.Print_Area" localSheetId="31">'C18'!$A$1:$I$31</definedName>
    <definedName name="_xlnm.Print_Area" localSheetId="32">'C19'!$A$1:$I$31</definedName>
    <definedName name="_xlnm.Print_Area" localSheetId="15">'C2'!$A$1:$I$31</definedName>
    <definedName name="_xlnm.Print_Area" localSheetId="33">'C20'!$A$1:$I$31</definedName>
    <definedName name="_xlnm.Print_Area" localSheetId="34">'C21'!$A$1:$I$31</definedName>
    <definedName name="_xlnm.Print_Area" localSheetId="35">'C22'!$A$1:$I$31</definedName>
    <definedName name="_xlnm.Print_Area" localSheetId="36">'C23'!$A$1:$I$31</definedName>
    <definedName name="_xlnm.Print_Area" localSheetId="37">'C24'!$A$1:$I$31</definedName>
    <definedName name="_xlnm.Print_Area" localSheetId="38">'C25'!$A$1:$I$31</definedName>
    <definedName name="_xlnm.Print_Area" localSheetId="39">'C26'!$A$1:$I$31</definedName>
    <definedName name="_xlnm.Print_Area" localSheetId="40">'C27'!$A$1:$I$31</definedName>
    <definedName name="_xlnm.Print_Area" localSheetId="41">'C28'!$A$1:$I$31</definedName>
    <definedName name="_xlnm.Print_Area" localSheetId="42">'C29'!$A$1:$I$31</definedName>
    <definedName name="_xlnm.Print_Area" localSheetId="16">'C3'!$A$1:$I$31</definedName>
    <definedName name="_xlnm.Print_Area" localSheetId="43">'C30'!$A$1:$I$31</definedName>
    <definedName name="_xlnm.Print_Area" localSheetId="44">'C31'!$A$1:$I$31</definedName>
    <definedName name="_xlnm.Print_Area" localSheetId="45">'C32'!$A$1:$I$31</definedName>
    <definedName name="_xlnm.Print_Area" localSheetId="46">'C33'!$A$1:$I$31</definedName>
    <definedName name="_xlnm.Print_Area" localSheetId="47">'C34'!$A$1:$I$31</definedName>
    <definedName name="_xlnm.Print_Area" localSheetId="48">'C35'!$A$1:$I$31</definedName>
    <definedName name="_xlnm.Print_Area" localSheetId="49">'C36'!$A$1:$I$31</definedName>
    <definedName name="_xlnm.Print_Area" localSheetId="50">'C37'!$A$1:$I$31</definedName>
    <definedName name="_xlnm.Print_Area" localSheetId="51">'C38'!$A$1:$I$31</definedName>
    <definedName name="_xlnm.Print_Area" localSheetId="52">'C39'!$A$1:$I$31</definedName>
    <definedName name="_xlnm.Print_Area" localSheetId="17">'C4'!$A$1:$I$31</definedName>
    <definedName name="_xlnm.Print_Area" localSheetId="18">'C5'!$A$1:$I$31</definedName>
    <definedName name="_xlnm.Print_Area" localSheetId="19">'C6'!$A$1:$I$31</definedName>
    <definedName name="_xlnm.Print_Area" localSheetId="20">'C7'!$A$1:$I$31</definedName>
    <definedName name="_xlnm.Print_Area" localSheetId="21">'C8'!$A$1:$I$31</definedName>
    <definedName name="_xlnm.Print_Area" localSheetId="22">'C9'!$A$1:$I$31</definedName>
    <definedName name="_xlnm.Print_Area" localSheetId="58">'TLM1824'!$A$1:$I$31</definedName>
    <definedName name="_xlnm.Print_Area" localSheetId="60">TLM1824a!$A$1:$I$31</definedName>
    <definedName name="_xlnm.Print_Area" localSheetId="62">'TLM2124'!$A$1:$I$31</definedName>
    <definedName name="_xlnm.Print_Area" localSheetId="59">'TLM4224'!$A$1:$I$31</definedName>
    <definedName name="_xlnm.Print_Area" localSheetId="61">TLM4224a!$A$1:$I$31</definedName>
    <definedName name="_xlnm.Print_Area" localSheetId="57">'TLM4824'!$A$1:$I$31</definedName>
    <definedName name="_xlnm.Print_Area" localSheetId="53">ZJC1!$A$1:$I$31</definedName>
    <definedName name="_xlnm.Print_Area" localSheetId="54">ZJC2!$A$1:$I$31</definedName>
    <definedName name="_xlnm.Print_Area" localSheetId="55">ZJC3!$A$1:$I$31</definedName>
    <definedName name="_xlnm.Print_Area" localSheetId="56">ZJC4!$A$1:$I$31</definedName>
    <definedName name="_xlnm.Print_Area" localSheetId="3">标准清单表!$A$1:$I$7</definedName>
    <definedName name="_xlnm.Print_Area" localSheetId="8" hidden="1">#REF!</definedName>
    <definedName name="_xlnm.Print_Area" localSheetId="9">'表2.材料配置清单'!$A$1:$H$7</definedName>
    <definedName name="_xlnm.Print_Area" localSheetId="11">'表4.XZ'!$A$1:$F$89</definedName>
    <definedName name="_xlnm.Print_Area" localSheetId="12">'表5. XS'!$A$1:$F$5</definedName>
    <definedName name="_xlnm.Print_Area" localSheetId="5" hidden="1">#REF!</definedName>
    <definedName name="_xlnm.Print_Area" localSheetId="13">工程量清单及报价汇总表!$A$1:$K$59</definedName>
    <definedName name="_xlnm.Print_Area" localSheetId="63" hidden="1">#REF!</definedName>
    <definedName name="_xlnm.Print_Area" localSheetId="2">自报价清单表!$A$1:$H$11</definedName>
    <definedName name="_xlnm.Print_Area" hidden="1">#REF!</definedName>
    <definedName name="_xlnm.Print_Titles" localSheetId="11">'表4.XZ'!$1:$2</definedName>
    <definedName name="_xlnm.Print_Titles" localSheetId="7">表四系统窗材料运输费!$1:$3</definedName>
    <definedName name="_xlnm.Print_Titles" localSheetId="4">表一报价!$1:$4</definedName>
    <definedName name="_xlnm.Print_Titles" hidden="1">#N/A</definedName>
    <definedName name="Prix_SMC">#N/A</definedName>
    <definedName name="PSI">'[58]#REF!'!$D$1542</definedName>
    <definedName name="qglg100fc">#REF!</definedName>
    <definedName name="qglg100rg">#REF!</definedName>
    <definedName name="qglg100sh">#REF!</definedName>
    <definedName name="qglg50fc">#REF!</definedName>
    <definedName name="qglg50rg">#REF!</definedName>
    <definedName name="qglg50sh">#REF!</definedName>
    <definedName name="qmbl1fc">#REF!</definedName>
    <definedName name="qmbl1rg">#REF!</definedName>
    <definedName name="qmbl1sh">#REF!</definedName>
    <definedName name="qmbl2fc">#REF!</definedName>
    <definedName name="qmbl2rg">#REF!</definedName>
    <definedName name="qmbl2sh">#REF!</definedName>
    <definedName name="qmblfc">#REF!</definedName>
    <definedName name="qmblfc1">#REF!</definedName>
    <definedName name="qmblfc2">#REF!</definedName>
    <definedName name="qmblfc3">#REF!</definedName>
    <definedName name="qmblrg">#REF!</definedName>
    <definedName name="qmblrg1">#REF!</definedName>
    <definedName name="qmblrg2">#REF!</definedName>
    <definedName name="qmblrg3">#REF!</definedName>
    <definedName name="qmblsh">#REF!</definedName>
    <definedName name="qmblsh1">#REF!</definedName>
    <definedName name="qmblsh2">#REF!</definedName>
    <definedName name="qmblsh3">#REF!</definedName>
    <definedName name="qmbxgfc">#REF!</definedName>
    <definedName name="qmbxgfc1">#REF!</definedName>
    <definedName name="qmbxgfc2">#REF!</definedName>
    <definedName name="qmbxgfc3">#REF!</definedName>
    <definedName name="qmbxgfc4">#REF!</definedName>
    <definedName name="qmbxgfc5">#REF!</definedName>
    <definedName name="qmbxgrg">#REF!</definedName>
    <definedName name="qmbxgrg1">#REF!</definedName>
    <definedName name="qmbxgrg2">#REF!</definedName>
    <definedName name="qmbxgrg3">#REF!</definedName>
    <definedName name="qmbxgrg4">#REF!</definedName>
    <definedName name="qmbxgrg5">#REF!</definedName>
    <definedName name="qmbxgsh">#REF!</definedName>
    <definedName name="qmbxgsh1">#REF!</definedName>
    <definedName name="qmbxgsh2">#REF!</definedName>
    <definedName name="qmbxgsh3">#REF!</definedName>
    <definedName name="qmbxgsh4">#REF!</definedName>
    <definedName name="qmbxgsh5">#REF!</definedName>
    <definedName name="qmdd300fc">#REF!</definedName>
    <definedName name="qmdd300rg">#REF!</definedName>
    <definedName name="qmdd300sh">#REF!</definedName>
    <definedName name="qmdd350fc">#REF!</definedName>
    <definedName name="qmdd350rg">#REF!</definedName>
    <definedName name="qmdd350sh">#REF!</definedName>
    <definedName name="qmdd400fc1">#REF!</definedName>
    <definedName name="qmdd400rg1">#REF!</definedName>
    <definedName name="qmdd400sh1">#REF!</definedName>
    <definedName name="qmggscxt100fc">#REF!</definedName>
    <definedName name="qmggscxt100rg">#REF!</definedName>
    <definedName name="qmggscxt100sh">#REF!</definedName>
    <definedName name="qmggscxt1100fc">#REF!</definedName>
    <definedName name="qmggscxt1100rg">#REF!</definedName>
    <definedName name="qmggscxt1100sh">#REF!</definedName>
    <definedName name="qmggscxt1200fc">#REF!</definedName>
    <definedName name="qmggscxt1200rg">#REF!</definedName>
    <definedName name="qmggscxt1200sh">#REF!</definedName>
    <definedName name="qmggscxt150fc">#REF!</definedName>
    <definedName name="qmggscxt150rg">#REF!</definedName>
    <definedName name="qmggscxt150sh">#REF!</definedName>
    <definedName name="qmggscxt200fc">#REF!</definedName>
    <definedName name="qmggscxt200rg">#REF!</definedName>
    <definedName name="qmggscxt200sh">#REF!</definedName>
    <definedName name="qmggscxt250fc">#REF!</definedName>
    <definedName name="qmggscxt250rg">#REF!</definedName>
    <definedName name="qmggscxt250sh">#REF!</definedName>
    <definedName name="qmggscxt300fc">#REF!</definedName>
    <definedName name="qmggscxt300rg">#REF!</definedName>
    <definedName name="qmggscxt300sh">#REF!</definedName>
    <definedName name="qmggscxt400fc">#REF!</definedName>
    <definedName name="qmggscxt400fc1">#REF!</definedName>
    <definedName name="qmggscxt400rg">#REF!</definedName>
    <definedName name="qmggscxt400rg1">#REF!</definedName>
    <definedName name="qmggscxt400sh">#REF!</definedName>
    <definedName name="qmggscxt400sh1">#REF!</definedName>
    <definedName name="qmggscxt700fc">#REF!</definedName>
    <definedName name="qmggscxt700rg">#REF!</definedName>
    <definedName name="qmggscxt700sh">#REF!</definedName>
    <definedName name="qmlbfc">#REF!</definedName>
    <definedName name="qmlbrg">#REF!</definedName>
    <definedName name="qmlbsh">#REF!</definedName>
    <definedName name="qmmskfc">#REF!</definedName>
    <definedName name="qmmskrg">#REF!</definedName>
    <definedName name="qmmsksh">#REF!</definedName>
    <definedName name="qmmsm1fc">#REF!</definedName>
    <definedName name="qmmsm1rg">#REF!</definedName>
    <definedName name="qmmsm1sh">#REF!</definedName>
    <definedName name="qmmsm2fc">#REF!</definedName>
    <definedName name="qmmsm2rg">#REF!</definedName>
    <definedName name="qmmsm2sh">#REF!</definedName>
    <definedName name="qmmsmfc">#REF!</definedName>
    <definedName name="qmmsmfc1">#REF!</definedName>
    <definedName name="qmmsmfc2">#REF!</definedName>
    <definedName name="qmmsmfc3">#REF!</definedName>
    <definedName name="qmmsmfc4">#REF!</definedName>
    <definedName name="qmmsmfc5">#REF!</definedName>
    <definedName name="qmmsmrg">#REF!</definedName>
    <definedName name="qmmsmrg1">#REF!</definedName>
    <definedName name="qmmsmrg2">#REF!</definedName>
    <definedName name="qmmsmrg3">#REF!</definedName>
    <definedName name="qmmsmrg4">#REF!</definedName>
    <definedName name="qmmsmrg5">#REF!</definedName>
    <definedName name="qmmsmsh">#REF!</definedName>
    <definedName name="qmmsmsh1">#REF!</definedName>
    <definedName name="qmmsmsh2">#REF!</definedName>
    <definedName name="qmmsmsh3">#REF!</definedName>
    <definedName name="qmmsmsh4">#REF!</definedName>
    <definedName name="qmmsmsh5">#REF!</definedName>
    <definedName name="qmrybfc">#REF!</definedName>
    <definedName name="qmrybfc1">#REF!</definedName>
    <definedName name="qmrybfc2">#REF!</definedName>
    <definedName name="qmrybfc3">#REF!</definedName>
    <definedName name="qmrybfc4">#REF!</definedName>
    <definedName name="qmrybfc5">#REF!</definedName>
    <definedName name="qmrybfc6">#REF!</definedName>
    <definedName name="qmrybrg">#REF!</definedName>
    <definedName name="qmrybrg1">#REF!</definedName>
    <definedName name="qmrybrg2">#REF!</definedName>
    <definedName name="qmrybrg3">#REF!</definedName>
    <definedName name="qmrybrg4">#REF!</definedName>
    <definedName name="qmrybrg5">#REF!</definedName>
    <definedName name="qmrybrg6">#REF!</definedName>
    <definedName name="qmrybsh">#REF!</definedName>
    <definedName name="qmrybsh1">#REF!</definedName>
    <definedName name="qmrybsh2">#REF!</definedName>
    <definedName name="qmrybsh3">#REF!</definedName>
    <definedName name="qmrybsh4">#REF!</definedName>
    <definedName name="qmrybsh5">#REF!</definedName>
    <definedName name="qmrybsh6">#REF!</definedName>
    <definedName name="qmsc1tj50fc">#REF!</definedName>
    <definedName name="qmsc1tj50rg">#REF!</definedName>
    <definedName name="qmsc1tj50sh">#REF!</definedName>
    <definedName name="qmscggfc">#REF!</definedName>
    <definedName name="qmscggfc1">#REF!</definedName>
    <definedName name="qmscggrg">#REF!</definedName>
    <definedName name="qmscggrg1">#REF!</definedName>
    <definedName name="qmscggsh">#REF!</definedName>
    <definedName name="qmscggsh1">#REF!</definedName>
    <definedName name="qmsctj100fc">#REF!</definedName>
    <definedName name="qmsctj100rg">#REF!</definedName>
    <definedName name="qmsctj100sh">#REF!</definedName>
    <definedName name="qmsctj200fc">#REF!</definedName>
    <definedName name="qmsctj200rg">#REF!</definedName>
    <definedName name="qmsctj200sh">#REF!</definedName>
    <definedName name="qmsctj250fc">#REF!</definedName>
    <definedName name="qmsctj250rg">#REF!</definedName>
    <definedName name="qmsctj250sh">#REF!</definedName>
    <definedName name="qmsctj50fc">#REF!</definedName>
    <definedName name="qmsctj50rg">#REF!</definedName>
    <definedName name="qmsctj50sh">#REF!</definedName>
    <definedName name="qmscxt100fc">#REF!</definedName>
    <definedName name="qmscxt100rg">#REF!</definedName>
    <definedName name="qmscxt100sh">#REF!</definedName>
    <definedName name="qmscxt250fc">#REF!</definedName>
    <definedName name="qmscxt250rg">#REF!</definedName>
    <definedName name="qmscxt250sh">#REF!</definedName>
    <definedName name="qmscxt50fc">#REF!</definedName>
    <definedName name="qmscxt50rg">#REF!</definedName>
    <definedName name="qmscxt50sh">#REF!</definedName>
    <definedName name="qmtscfc">#REF!</definedName>
    <definedName name="qmtscrg">#REF!</definedName>
    <definedName name="qmtscsh">#REF!</definedName>
    <definedName name="QQQQQQQ">'[58]#REF!'!$D$1542</definedName>
    <definedName name="qtf">#REF!</definedName>
    <definedName name="qz1fc">#REF!</definedName>
    <definedName name="qz1fc1">#REF!</definedName>
    <definedName name="qz1rg">#REF!</definedName>
    <definedName name="qz1rg1">#REF!</definedName>
    <definedName name="qz1sh">#REF!</definedName>
    <definedName name="qz1sh1">#REF!</definedName>
    <definedName name="qz2fc">#REF!</definedName>
    <definedName name="qz2rg">#REF!</definedName>
    <definedName name="qz2sh">#REF!</definedName>
    <definedName name="qz3fc">#REF!</definedName>
    <definedName name="qz3rg">#REF!</definedName>
    <definedName name="qz3sh">#REF!</definedName>
    <definedName name="qzfc">#REF!</definedName>
    <definedName name="qzrg">#REF!</definedName>
    <definedName name="qzsh">#REF!</definedName>
    <definedName name="RA">'[110]Bill-2.1（1）'!$O$5</definedName>
    <definedName name="rehtrhtrhtr" hidden="1">{#N/A,#N/A,FALSE,"Aging Summary";#N/A,#N/A,FALSE,"Ratio Analysis";#N/A,#N/A,FALSE,"Test 120 Day Accts";#N/A,#N/A,FALSE,"Tickmarks"}</definedName>
    <definedName name="RGF">[17]Sheet1!$B$6</definedName>
    <definedName name="rgsf">#REF!</definedName>
    <definedName name="rjqfc">#REF!</definedName>
    <definedName name="rjqfc1">#REF!</definedName>
    <definedName name="rjqrg">#REF!</definedName>
    <definedName name="rjqrg1">#REF!</definedName>
    <definedName name="rjqsh">#REF!</definedName>
    <definedName name="rjqsh1">#REF!</definedName>
    <definedName name="rrewqrf" localSheetId="8" hidden="1">{"'费率表'!$A$1:$N$18"}</definedName>
    <definedName name="rrewqrf" localSheetId="5" hidden="1">{"'费率表'!$A$1:$N$18"}</definedName>
    <definedName name="rrewqrf" hidden="1">{"'费率表'!$A$1:$N$18"}</definedName>
    <definedName name="rtashtrj">'[44]#REF!'!$D$1542</definedName>
    <definedName name="RVVP_2X1.5mm">'[25]#REF!'!#REF!</definedName>
    <definedName name="s_c_list">[111]Toolbox!$A$7:$H$969</definedName>
    <definedName name="SAAT">[81]ANL!$I$50</definedName>
    <definedName name="sanxin">'[112]#REF!'!#REF!</definedName>
    <definedName name="sanxin1">'[112]#REF!'!#REF!</definedName>
    <definedName name="SAPBEXrevision" hidden="1">4</definedName>
    <definedName name="SAPBEXsysID" hidden="1">"BW1"</definedName>
    <definedName name="SAPBEXwbID" hidden="1">"8DZFG4M4NA6MVVGNLO7J4SRAY"</definedName>
    <definedName name="sax">#REF!</definedName>
    <definedName name="scamfc">#REF!</definedName>
    <definedName name="scamrg">#REF!</definedName>
    <definedName name="scamsh">#REF!</definedName>
    <definedName name="SCG">'[113]G.1R-Shou COP Gf'!#REF!</definedName>
    <definedName name="scxstfc">#REF!</definedName>
    <definedName name="scxstrg">#REF!</definedName>
    <definedName name="scxstsh">#REF!</definedName>
    <definedName name="scxt100fc">#REF!</definedName>
    <definedName name="scxt100rg">#REF!</definedName>
    <definedName name="scxt100sh">#REF!</definedName>
    <definedName name="scxt200fc">#REF!</definedName>
    <definedName name="scxt200rg">#REF!</definedName>
    <definedName name="scxt200sh">#REF!</definedName>
    <definedName name="sdcwj">[101]单价表!#REF!</definedName>
    <definedName name="sddcwj">'[47]#REF!'!$B$11</definedName>
    <definedName name="sddwj">'[47]#REF!'!$B$12</definedName>
    <definedName name="sdlfee">'[45]Financ. Overview'!$H$13</definedName>
    <definedName name="sdswj">'[47]#REF!'!$B$13</definedName>
    <definedName name="sdwj">'[47]#REF!'!$B$13</definedName>
    <definedName name="series01">#REF!</definedName>
    <definedName name="series02">#REF!</definedName>
    <definedName name="series03">#REF!</definedName>
    <definedName name="series04">#REF!</definedName>
    <definedName name="series05">#REF!</definedName>
    <definedName name="series06">#REF!</definedName>
    <definedName name="series07">#REF!</definedName>
    <definedName name="series08">#REF!</definedName>
    <definedName name="series09">#REF!</definedName>
    <definedName name="series10">#REF!</definedName>
    <definedName name="sgbgdfc">#REF!</definedName>
    <definedName name="sgbgdrg">#REF!</definedName>
    <definedName name="sgbgdsh">#REF!</definedName>
    <definedName name="sgfrfsgfrg" hidden="1">{#N/A,#N/A,FALSE,"Aging Summary";#N/A,#N/A,FALSE,"Ratio Analysis";#N/A,#N/A,FALSE,"Test 120 Day Accts";#N/A,#N/A,FALSE,"Tickmarks"}</definedName>
    <definedName name="SGSL_标志" hidden="1">#REF!</definedName>
    <definedName name="SGSL_构件数1" hidden="1">#REF!</definedName>
    <definedName name="sgxfc">#REF!</definedName>
    <definedName name="sgxfc1">#REF!</definedName>
    <definedName name="sgxfc2">#REF!</definedName>
    <definedName name="sgxrg">#REF!</definedName>
    <definedName name="sgxrg1">#REF!</definedName>
    <definedName name="sgxrg2">#REF!</definedName>
    <definedName name="sgxsh">#REF!</definedName>
    <definedName name="sgxsh1">#REF!</definedName>
    <definedName name="sgxsh2">#REF!</definedName>
    <definedName name="shan">'[47]#REF!'!$H$33</definedName>
    <definedName name="shj">'[2]#REF!'!#REF!</definedName>
    <definedName name="sj">'[47]#REF!'!$I$4</definedName>
    <definedName name="sjf">'[2]#REF!'!#REF!</definedName>
    <definedName name="sjfl">'[2]#REF!'!#REF!</definedName>
    <definedName name="SKM">[17]材料!$F$30</definedName>
    <definedName name="skm1fc">#REF!</definedName>
    <definedName name="skm1rg">#REF!</definedName>
    <definedName name="skm1sh">#REF!</definedName>
    <definedName name="skm2fc">#REF!</definedName>
    <definedName name="skm2rg">#REF!</definedName>
    <definedName name="skm2sh">#REF!</definedName>
    <definedName name="skm3fc">#REF!</definedName>
    <definedName name="skm3rg">#REF!</definedName>
    <definedName name="skm3sh">#REF!</definedName>
    <definedName name="sl">[82]材料单价!$D$29</definedName>
    <definedName name="sll">'[100]1#量统计'!#REF!</definedName>
    <definedName name="sn">'[2]#REF!'!#REF!</definedName>
    <definedName name="solar_ratio">'[114]POWER ASSUMPTIONS'!$H$7</definedName>
    <definedName name="spcgfc">#REF!</definedName>
    <definedName name="spcgrg">#REF!</definedName>
    <definedName name="spcgsh">#REF!</definedName>
    <definedName name="spfgfc">#REF!</definedName>
    <definedName name="spfgrg">#REF!</definedName>
    <definedName name="spfgsh">#REF!</definedName>
    <definedName name="srthsgn">#REF!</definedName>
    <definedName name="ss">"$"</definedName>
    <definedName name="ss___0">"$"</definedName>
    <definedName name="ss___1">"$"</definedName>
    <definedName name="ss7fee">'[45]Financ. Overview'!$H$18</definedName>
    <definedName name="ssj">'[47]#REF!'!$BJ$2</definedName>
    <definedName name="sss">"$"</definedName>
    <definedName name="sss___0">"$"</definedName>
    <definedName name="sss___1">"$"</definedName>
    <definedName name="sssss">"$"</definedName>
    <definedName name="SSSSSSS">'[39]#REF!'!#REF!</definedName>
    <definedName name="ssssssssss">"$"</definedName>
    <definedName name="ssz">[86]材料单价表!$B$31</definedName>
    <definedName name="subsfee">'[45]Financ. Overview'!$H$14</definedName>
    <definedName name="sxc">[82]材料单价!$D$17</definedName>
    <definedName name="sxwj">[82]材料单价!$D$33</definedName>
    <definedName name="sybl">[82]材料单价!$D$2</definedName>
    <definedName name="syyb">'[47]#REF!'!$B$6</definedName>
    <definedName name="sz">[86]材料单价表!$B$30</definedName>
    <definedName name="TACS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BZJ">[60]成本汇总!$G$111</definedName>
    <definedName name="Text">SUBSTITUTE(SUBSTITUTE(SUBSTITUTE(#REF!,"[","+n("""),"]",""")")," ","")</definedName>
    <definedName name="text_1">#N/A</definedName>
    <definedName name="text_2">#N/A</definedName>
    <definedName name="Text03">SUBSTITUTE(SUBSTITUTE(SUBSTITUTE(#REF!,"[","+n("""),"]",""")")," ","")</definedName>
    <definedName name="text03_1">#N/A</definedName>
    <definedName name="text03_2">#N/A</definedName>
    <definedName name="text031">LEFT(Text03,_num031)</definedName>
    <definedName name="text032">LEFT(text_1,_num032)</definedName>
    <definedName name="text033">LEFT(text_2,_num033)</definedName>
    <definedName name="text1">LEFT(Text,_num1)</definedName>
    <definedName name="text2">LEFT(text03_1,_num2)</definedName>
    <definedName name="text3">LEFT(text_2,_num3)</definedName>
    <definedName name="TextRefCopyRangeCount" hidden="1">92</definedName>
    <definedName name="TGJ">[85]Sheet1!$B$20</definedName>
    <definedName name="TIPO_DE_BASE">"$"</definedName>
    <definedName name="TIPO_DE_BASE___0">"$"</definedName>
    <definedName name="TIPO_DE_BASE___1">"$"</definedName>
    <definedName name="TIPO_DE_BASE___2">"$"</definedName>
    <definedName name="TIPO_DE_BASE___4">"$"</definedName>
    <definedName name="tjb.bhjd">[53]主材价格!#REF!</definedName>
    <definedName name="tjb.grt">[53]主材价格!#REF!</definedName>
    <definedName name="tjb.jsbb">[78]主材价格!$B$122</definedName>
    <definedName name="tjb.mfjt">[49]主材价格!$B$121</definedName>
    <definedName name="tjb.ym">[53]主材价格!#REF!</definedName>
    <definedName name="toolbox">[115]Toolbox!$C$5:$T$1578</definedName>
    <definedName name="TP5125LG">[16]材料!$F$8</definedName>
    <definedName name="TP61146D">[17]雨棚!$F$9</definedName>
    <definedName name="TP6126L">[17]材料!$F$7</definedName>
    <definedName name="tpmskfc">#REF!</definedName>
    <definedName name="tpmskrg">#REF!</definedName>
    <definedName name="tpmsksh">#REF!</definedName>
    <definedName name="tqzfc">#REF!</definedName>
    <definedName name="tqzrg">#REF!</definedName>
    <definedName name="tqzsh">#REF!</definedName>
    <definedName name="tt">#REF!</definedName>
    <definedName name="tttt">'[96]#REF!'!#REF!</definedName>
    <definedName name="USD">[81]ANL!$I$13</definedName>
    <definedName name="UUUU">[116]含量!#REF!</definedName>
    <definedName name="uuuuu">#REF!</definedName>
    <definedName name="uuuuuuuuu">'[96]#REF!'!#REF!</definedName>
    <definedName name="uuuuuuuuuoooooooooo">'[96]#REF!'!#REF!</definedName>
    <definedName name="uuuuuuuuuuuuuuuuuuuuuuuuuuuuuuuuuuu">'[96]#REF!'!#REF!</definedName>
    <definedName name="uuuuuuyyyyy">'[96]#REF!'!#REF!</definedName>
    <definedName name="V5.1Fee">'[45]Financ. Overview'!$H$15</definedName>
    <definedName name="VOL_">"$"</definedName>
    <definedName name="VOL____0">"$"</definedName>
    <definedName name="VOL____1">"$"</definedName>
    <definedName name="VOL____2">"$"</definedName>
    <definedName name="VOL____3">"$"</definedName>
    <definedName name="VOL__TOT_">"$"</definedName>
    <definedName name="VOL__TOT____0">"$"</definedName>
    <definedName name="VOL__TOT____1">"$"</definedName>
    <definedName name="VOL__TOT____2">"$"</definedName>
    <definedName name="VOL__TOT____3">"$"</definedName>
    <definedName name="vvv">#REF!</definedName>
    <definedName name="W">#REF!</definedName>
    <definedName name="W_mm">'[117]1'!#REF!</definedName>
    <definedName name="w0">#REF!</definedName>
    <definedName name="wdjsb">'[2]#REF!'!#REF!</definedName>
    <definedName name="we">'[118]#REF!'!$A$2:$C$18</definedName>
    <definedName name="wer">#REF!</definedName>
    <definedName name="WJ_DDKQ">[60]一次汇总!$D$28</definedName>
    <definedName name="WJCJ">[16]材料!$D$33</definedName>
    <definedName name="wrn.Aging._.and._.Trend._.Analysis." hidden="1">{#N/A,#N/A,FALSE,"Aging Summary";#N/A,#N/A,FALSE,"Ratio Analysis";#N/A,#N/A,FALSE,"Test 120 Day Accts";#N/A,#N/A,FALSE,"Tickmarks"}</definedName>
    <definedName name="wrn.med" hidden="1">{"ES_Medicoes_pt",#N/A,TRUE,"A - Estrutura";"AG_Medicoes_pt",#N/A,TRUE,"C - Rede de Agua";"EG_Medicoes_pt",#N/A,TRUE,"D - Rede de Drenagem"}</definedName>
    <definedName name="wrn.Medicoes." hidden="1">{"ES_Medicoes_pt",#N/A,TRUE,"A - Estrutura";"AG_Medicoes_pt",#N/A,TRUE,"C - Rede de Agua";"EG_Medicoes_pt",#N/A,TRUE,"D - Rede de Drenagem"}</definedName>
    <definedName name="wrn.output."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TEST." hidden="1">{#N/A,#N/A,FALSE,"估價單  (3)"}</definedName>
    <definedName name="wsb">'[2]#REF!'!#REF!</definedName>
    <definedName name="wsgdmrg">#REF!</definedName>
    <definedName name="wsgdmsh">#REF!</definedName>
    <definedName name="ww">#REF!</definedName>
    <definedName name="xc.bxgb">[53]主材价格!#REF!</definedName>
    <definedName name="xc.bxgs">[53]主材价格!#REF!</definedName>
    <definedName name="xc.dgj">[53]主材价格!#REF!</definedName>
    <definedName name="xc.gbbxg">[53]主材价格!#REF!</definedName>
    <definedName name="xc.gfg">[53]主材价格!#REF!</definedName>
    <definedName name="xc.gxc">[49]主材价格!$B$83</definedName>
    <definedName name="xc.lxc">[49]主材价格!$B$80</definedName>
    <definedName name="xc.st1gb">[53]主材价格!#REF!</definedName>
    <definedName name="xc.ygg">[53]主材价格!#REF!</definedName>
    <definedName name="XCCJ">[17]材料!$D$11</definedName>
    <definedName name="xcjf">'[2]#REF!'!#REF!</definedName>
    <definedName name="xcjfl">'[2]#REF!'!#REF!</definedName>
    <definedName name="xh.cx.qglg">[53]主材价格!#REF!</definedName>
    <definedName name="xh.gb.bxgb.1_5y">[78]主材价格!$C$27</definedName>
    <definedName name="xh.gb.bxgb.2">[78]主材价格!$C$26</definedName>
    <definedName name="xh.gb.bxgb1_2">[78]主材价格!$C$30</definedName>
    <definedName name="xh.gb.bxgb1_5j">[78]主材价格!$C$28</definedName>
    <definedName name="xh.gb.bxgb1_5ya">[53]主材价格!#REF!</definedName>
    <definedName name="xh.gb.bxgb50.3">[78]主材价格!$C$32</definedName>
    <definedName name="xh.gb.bxgb8022">[53]主材价格!#REF!</definedName>
    <definedName name="xh.gb.bxgw">[53]主材价格!#REF!</definedName>
    <definedName name="xh.gb.dxgb1_2">[53]主材价格!#REF!</definedName>
    <definedName name="xh.gb.dxgb1_5">[53]主材价格!#REF!</definedName>
    <definedName name="xh.gb.gb5_50">[53]主材价格!#REF!</definedName>
    <definedName name="xh.gb.jzx">[53]主材价格!#REF!</definedName>
    <definedName name="xh.gb.jzx1">[53]主材价格!#REF!</definedName>
    <definedName name="xh.gb.jzx10">[53]主材价格!#REF!</definedName>
    <definedName name="xh.gb.jzx11">[53]主材价格!#REF!</definedName>
    <definedName name="xh.gb.jzx12">[53]主材价格!#REF!</definedName>
    <definedName name="xh.gb.jzx13">[53]主材价格!#REF!</definedName>
    <definedName name="xh.gb.jzx14">[53]主材价格!#REF!</definedName>
    <definedName name="xh.gb.jzx15">[53]主材价格!#REF!</definedName>
    <definedName name="xh.gb.jzx16">[53]主材价格!#REF!</definedName>
    <definedName name="xh.gb.jzx17">[53]主材价格!#REF!</definedName>
    <definedName name="xh.gb.jzx18">[53]主材价格!#REF!</definedName>
    <definedName name="xh.gb.jzx19">[53]主材价格!#REF!</definedName>
    <definedName name="xh.gb.jzx2">[53]主材价格!#REF!</definedName>
    <definedName name="xh.gb.jzx20">[53]主材价格!#REF!</definedName>
    <definedName name="xh.gb.jzx21">[53]主材价格!#REF!</definedName>
    <definedName name="xh.gb.jzx3">[53]主材价格!#REF!</definedName>
    <definedName name="xh.gb.jzx4">[53]主材价格!#REF!</definedName>
    <definedName name="xh.gb.jzx5">[53]主材价格!#REF!</definedName>
    <definedName name="xh.gb.jzx6">[53]主材价格!#REF!</definedName>
    <definedName name="xh.gb.jzx7">[53]主材价格!#REF!</definedName>
    <definedName name="xh.gb.jzx8">[53]主材价格!#REF!</definedName>
    <definedName name="xh.gb.jzx9">[53]主材价格!#REF!</definedName>
    <definedName name="xh.gb.szljj">[53]主材价格!#REF!</definedName>
    <definedName name="xh.gb.ztpf25">[53]主材价格!#REF!</definedName>
    <definedName name="xh.gh.szljj">[119]主材价格!#REF!</definedName>
    <definedName name="xh.j.jgj.gt">[49]主材价格!$C$130</definedName>
    <definedName name="xh.j.nhj591">[49]主材价格!$C$129</definedName>
    <definedName name="xh.j.njj">[53]主材价格!$C$37</definedName>
    <definedName name="xh.j.ysj">[53]主材价格!#REF!</definedName>
    <definedName name="xh.jgj.bjt.t02d">[53]主材价格!#REF!</definedName>
    <definedName name="xh.jgj.bjz.2z">[53]主材价格!#REF!</definedName>
    <definedName name="xh.jgj.bjz.4z">[53]主材价格!#REF!</definedName>
    <definedName name="xh.jgj.bjz.dz">[53]主材价格!#REF!</definedName>
    <definedName name="xh.jgj.bxgzb">[53]主材价格!#REF!</definedName>
    <definedName name="xh.jgj.dds">[53]主材价格!#REF!</definedName>
    <definedName name="xh.jgj.dth">[53]主材价格!#REF!</definedName>
    <definedName name="xh.jgj.gj">[53]主材价格!#REF!</definedName>
    <definedName name="xh.jgj.hbmj">[53]主材价格!#REF!</definedName>
    <definedName name="xh.jgj.hbzjj">[53]主材价格!#REF!</definedName>
    <definedName name="xh.jgj.lg76">[53]主材价格!#REF!</definedName>
    <definedName name="xh.jgj.mfs">[53]主材价格!#REF!</definedName>
    <definedName name="xh.jgj.mhy">[53]主材价格!#REF!</definedName>
    <definedName name="xh.jgj.mj">[53]主材价格!#REF!</definedName>
    <definedName name="xh.jgj.ms">[53]主材价格!#REF!</definedName>
    <definedName name="xh.jgj.mzs">[53]主材价格!#REF!</definedName>
    <definedName name="xh.jgj.tlzs">[53]主材价格!#REF!</definedName>
    <definedName name="xh.jgj.zjj.z01j">[53]主材价格!#REF!</definedName>
    <definedName name="xh.jgj.zsjl">[53]主材价格!#REF!</definedName>
    <definedName name="xh.jgjmzsjl">[53]主材价格!#REF!</definedName>
    <definedName name="xh.mc.grc">[53]主材价格!#REF!</definedName>
    <definedName name="xh.mc.gsgb2_10">[78]主材价格!$C$67</definedName>
    <definedName name="xh.mc.jygebb">[53]主材价格!#REF!</definedName>
    <definedName name="xh.mc.mdb">[53]主材价格!#REF!</definedName>
    <definedName name="xh.mc.sc25">[53]主材价格!#REF!</definedName>
    <definedName name="xh.mc.sc35">[53]主材价格!#REF!</definedName>
    <definedName name="xh.mc.sgb">[53]主材价格!#REF!</definedName>
    <definedName name="xh.mc.sngb50">[78]主材价格!$C$66</definedName>
    <definedName name="xh.mc.xmgg15">[53]主材价格!#REF!</definedName>
    <definedName name="xh.mc.ygb24">[53]主材价格!#REF!</definedName>
    <definedName name="xh.mc.yklb">[53]主材价格!#REF!</definedName>
    <definedName name="xh.mc.yklgs">[53]主材价格!#REF!</definedName>
    <definedName name="xh.mc.yq">[53]主材价格!#REF!</definedName>
    <definedName name="xh.mc.zsm">[53]主材价格!#REF!</definedName>
    <definedName name="xh.tjb.bhjd">[53]主材价格!#REF!</definedName>
    <definedName name="xh.tjb.grt.pa66">[53]主材价格!#REF!</definedName>
    <definedName name="xh.tjb.jsbb.50">[78]主材价格!$C$122</definedName>
    <definedName name="xh.tjb.mfjt.syyb">[49]主材价格!$C$121</definedName>
    <definedName name="xh.tjb.ym100">[53]主材价格!#REF!</definedName>
    <definedName name="xh.tjb.ym50">[53]主材价格!#REF!</definedName>
    <definedName name="xh.tjb.ym80">[80]主材价格!$C$70</definedName>
    <definedName name="xh.xc.bxgb25">[53]主材价格!#REF!</definedName>
    <definedName name="xh.xc.bxgb35">[49]主材价格!$C$88</definedName>
    <definedName name="xh.xc.bxgs14">[53]主材价格!#REF!</definedName>
    <definedName name="xh.xc.dgj">[53]主材价格!#REF!</definedName>
    <definedName name="xh.xc.gbbxg">[78]主材价格!$C$92</definedName>
    <definedName name="xh.xc.gbbxg_pt">[53]主材价格!#REF!</definedName>
    <definedName name="xh.xc.gfg150">[53]主材价格!#REF!</definedName>
    <definedName name="xh.xc.gfgft">[53]主材价格!#REF!</definedName>
    <definedName name="xh.xc.gxcdx">[49]主材价格!$C$83</definedName>
    <definedName name="xh.xc.lxcft">[49]主材价格!$C$80</definedName>
    <definedName name="xh.xc.lxcyh">[53]主材价格!#REF!</definedName>
    <definedName name="xh.xc.st1gb30">[53]主材价格!#REF!</definedName>
    <definedName name="xh.xc.ygg30.2_5">[53]主材价格!#REF!</definedName>
    <definedName name="xh.xc.ygg35">[49]主材价格!$F$88</definedName>
    <definedName name="xh.xh.xc.gxcft">[53]主材价格!#REF!</definedName>
    <definedName name="XLRPARAMS_BZSJ" hidden="1">#REF!</definedName>
    <definedName name="XLRPARAMS_DWGC" hidden="1">[120]XLR_NoRangeSheet!$D$6</definedName>
    <definedName name="XLRPARAMS_DWGCMC" hidden="1">[121]XLR_NoRangeSheet!$C$6</definedName>
    <definedName name="XLRPARAMS_FDDBR" hidden="1">#REF!</definedName>
    <definedName name="XLRPARAMS_GCMC" hidden="1">[122]XLR_NoRangeSheet!$B$6</definedName>
    <definedName name="XLRPARAMS_GCMC_" hidden="1">[123]XLR_NoRangeSheet!$B$6</definedName>
    <definedName name="XLRPARAMS_HJ" hidden="1">[120]XLR_NoRangeSheet!$E$6</definedName>
    <definedName name="XLRPARAMS_JSDW" hidden="1">#REF!</definedName>
    <definedName name="XLRPARAMS_JXHJ" hidden="1">[120]XLR_NoRangeSheet!$G$6</definedName>
    <definedName name="XLRPARAMS_QDH" hidden="1">#REF!</definedName>
    <definedName name="XLRPARAMS_RGHJ" hidden="1">[120]XLR_NoRangeSheet!$F$6</definedName>
    <definedName name="XLRPARAMS_TBR" hidden="1">#REF!</definedName>
    <definedName name="XLRPARAMS_TBZJ" hidden="1">#REF!</definedName>
    <definedName name="XLRPARAMS_TBZJDX" hidden="1">#REF!</definedName>
    <definedName name="XLRPARAMS_TotalBigWord" hidden="1">#REF!</definedName>
    <definedName name="XLRPARAMS_ZBR" hidden="1">#REF!</definedName>
    <definedName name="XLRPARAMS_ZJGCS" hidden="1">[124]XLR_NoRangeSheet!$H$6</definedName>
    <definedName name="XLRPARAMS_ZJH" hidden="1">#REF!</definedName>
    <definedName name="XLRPARAMS_ZYMC" hidden="1">#REF!</definedName>
    <definedName name="XLRPARAMS_ZZJ" hidden="1">[125]XLR_NoRangeSheet!$C$6</definedName>
    <definedName name="xm">#REF!</definedName>
    <definedName name="XMLYQ">#REF!</definedName>
    <definedName name="xo">'[126]#REF!'!#REF!</definedName>
    <definedName name="xs">IF('[25]#REF!'!XFD1="","",[127]计算稿!X)</definedName>
    <definedName name="XSG">[85]Sheet1!$B$10</definedName>
    <definedName name="XSS">[85]Sheet1!$B$11</definedName>
    <definedName name="xxx">#REF!</definedName>
    <definedName name="xxxx">#REF!</definedName>
    <definedName name="XYS">'[47]#REF!'!$B$1</definedName>
    <definedName name="ybamfc">#REF!</definedName>
    <definedName name="ybamrg">#REF!</definedName>
    <definedName name="ybamsh">#REF!</definedName>
    <definedName name="yhl">'[47]#REF!'!$H$4</definedName>
    <definedName name="yhxc">[82]材料单价!$D$16</definedName>
    <definedName name="ykq">'[47]#REF!'!$L$4</definedName>
    <definedName name="YMJ">[85]Sheet1!$B$23</definedName>
    <definedName name="ysf">'[47]#REF!'!$B$24</definedName>
    <definedName name="YSFF">'[47]#REF!'!$BF$2</definedName>
    <definedName name="ysgf">'[47]#REF!'!$BF$2</definedName>
    <definedName name="ysj">'[2]#REF!'!#REF!</definedName>
    <definedName name="ysl">'[47]#REF!'!$F$4</definedName>
    <definedName name="yuio">'[39]#REF!'!#REF!</definedName>
    <definedName name="YY">'[30]#REF!'!$D$1542</definedName>
    <definedName name="yyy">#REF!</definedName>
    <definedName name="YYYYY">#REF!</definedName>
    <definedName name="yyyyyyrrrrrrrrrrrrr" hidden="1">{#N/A,#N/A,FALSE,"估價單  (3)"}</definedName>
    <definedName name="yyyyyyyyyyyyyyyyyyy">'[96]#REF!'!#REF!</definedName>
    <definedName name="yyyyyyyyyyyyyyyyyyyyyyy" hidden="1">{#N/A,#N/A,FALSE,"估價單  (3)"}</definedName>
    <definedName name="yzscggfc">#REF!</definedName>
    <definedName name="yzscggrg">#REF!</definedName>
    <definedName name="yzscggsh">#REF!</definedName>
    <definedName name="Z_079D4DF8_3B47_491F_90E1_093B255B97EA_.wvu.FilterData" hidden="1">'[128]清单1-裙楼Ea'!#REF!</definedName>
    <definedName name="Z_0E9FE9F8_6DD2_48FC_9AB4_8E7C3E14C436_.wvu.PrintArea" hidden="1">#REF!</definedName>
    <definedName name="Z_0E9FE9F8_6DD2_48FC_9AB4_8E7C3E14C436_.wvu.PrintTitles" hidden="1">#REF!</definedName>
    <definedName name="Z_446CED5D_F5B7_4C38_B91B_BF93DCFBF835_.wvu.FilterData" hidden="1">'[128]清单1-裙楼Ea'!#REF!</definedName>
    <definedName name="Z_76A6E4D7_387A_4611_9DCE_1F690CB6C0DA_.wvu.FilterData" hidden="1">'[128]清单1-裙楼Ea'!#REF!</definedName>
    <definedName name="Z_76A6E4D7_387A_4611_9DCE_1F690CB6C0DA_.wvu.PrintArea" hidden="1">'[128]清单1-裙楼Ea'!#REF!</definedName>
    <definedName name="Z32_Cost_red">'[45]Financ. Overview'!#REF!</definedName>
    <definedName name="zbglf">'[47]#REF!'!$BK$2</definedName>
    <definedName name="zbglf1">'[47]#REF!'!$BK$2</definedName>
    <definedName name="ZJ">'[47]#REF!'!$L$55</definedName>
    <definedName name="zjj">'[2]#REF!'!#REF!</definedName>
    <definedName name="zk">'[25]#REF!'!#REF!</definedName>
    <definedName name="zkbl">'[47]#REF!'!$B$2</definedName>
    <definedName name="zmmskfc">#REF!</definedName>
    <definedName name="zmmskrg">#REF!</definedName>
    <definedName name="zmmsksh">#REF!</definedName>
    <definedName name="zmmsmfc">#REF!</definedName>
    <definedName name="zmmsmrg">#REF!</definedName>
    <definedName name="zmmsmsh">#REF!</definedName>
    <definedName name="zonghe">[73]G2TempSheet!$S$4</definedName>
    <definedName name="zt">'[47]#REF!'!$I$33</definedName>
    <definedName name="zxd">#REF!</definedName>
    <definedName name="ZZZZ">#REF!</definedName>
    <definedName name="μs">#REF!</definedName>
    <definedName name="μs1">#REF!</definedName>
    <definedName name="阿">'[11]#REF!'!#REF!</definedName>
    <definedName name="阿瑟">'[129]5201.2004'!$A$1:$I$24</definedName>
    <definedName name="啊">AK+#REF!</definedName>
    <definedName name="爱爱爱">'[39]#REF!'!#REF!</definedName>
    <definedName name="安装缝隙">[130]型材表!$C$1</definedName>
    <definedName name="暗暗" localSheetId="23" hidden="1">'[32]sum(Flooring )'!#REF!</definedName>
    <definedName name="暗暗" localSheetId="24" hidden="1">'[32]sum(Flooring )'!#REF!</definedName>
    <definedName name="暗暗" localSheetId="25" hidden="1">'[32]sum(Flooring )'!#REF!</definedName>
    <definedName name="暗暗" localSheetId="26" hidden="1">'[32]sum(Flooring )'!#REF!</definedName>
    <definedName name="暗暗" localSheetId="27" hidden="1">'[32]sum(Flooring )'!#REF!</definedName>
    <definedName name="暗暗" localSheetId="28" hidden="1">'[32]sum(Flooring )'!#REF!</definedName>
    <definedName name="暗暗" localSheetId="29" hidden="1">'[32]sum(Flooring )'!#REF!</definedName>
    <definedName name="暗暗" localSheetId="30" hidden="1">'[32]sum(Flooring )'!#REF!</definedName>
    <definedName name="暗暗" localSheetId="31" hidden="1">'[32]sum(Flooring )'!#REF!</definedName>
    <definedName name="暗暗" localSheetId="32" hidden="1">'[32]sum(Flooring )'!#REF!</definedName>
    <definedName name="暗暗" localSheetId="33" hidden="1">'[32]sum(Flooring )'!#REF!</definedName>
    <definedName name="暗暗" localSheetId="34" hidden="1">'[32]sum(Flooring )'!#REF!</definedName>
    <definedName name="暗暗" localSheetId="35" hidden="1">'[32]sum(Flooring )'!#REF!</definedName>
    <definedName name="暗暗" localSheetId="36" hidden="1">'[32]sum(Flooring )'!#REF!</definedName>
    <definedName name="暗暗" localSheetId="37" hidden="1">'[32]sum(Flooring )'!#REF!</definedName>
    <definedName name="暗暗" localSheetId="38" hidden="1">'[32]sum(Flooring )'!#REF!</definedName>
    <definedName name="暗暗" localSheetId="39" hidden="1">'[32]sum(Flooring )'!#REF!</definedName>
    <definedName name="暗暗" localSheetId="40" hidden="1">'[32]sum(Flooring )'!#REF!</definedName>
    <definedName name="暗暗" localSheetId="41" hidden="1">'[32]sum(Flooring )'!#REF!</definedName>
    <definedName name="暗暗" localSheetId="42" hidden="1">'[32]sum(Flooring )'!#REF!</definedName>
    <definedName name="暗暗" localSheetId="43" hidden="1">'[32]sum(Flooring )'!#REF!</definedName>
    <definedName name="暗暗" localSheetId="44" hidden="1">'[32]sum(Flooring )'!#REF!</definedName>
    <definedName name="暗暗" localSheetId="45" hidden="1">'[32]sum(Flooring )'!#REF!</definedName>
    <definedName name="暗暗" localSheetId="46" hidden="1">'[32]sum(Flooring )'!#REF!</definedName>
    <definedName name="暗暗" localSheetId="47" hidden="1">'[32]sum(Flooring )'!#REF!</definedName>
    <definedName name="暗暗" localSheetId="48" hidden="1">'[32]sum(Flooring )'!#REF!</definedName>
    <definedName name="暗暗" localSheetId="49" hidden="1">'[32]sum(Flooring )'!#REF!</definedName>
    <definedName name="暗暗" localSheetId="50" hidden="1">'[32]sum(Flooring )'!#REF!</definedName>
    <definedName name="暗暗" localSheetId="51" hidden="1">'[32]sum(Flooring )'!#REF!</definedName>
    <definedName name="暗暗" localSheetId="52" hidden="1">'[32]sum(Flooring )'!#REF!</definedName>
    <definedName name="暗暗" localSheetId="17" hidden="1">'[32]sum(Flooring )'!#REF!</definedName>
    <definedName name="暗暗" localSheetId="18" hidden="1">'[32]sum(Flooring )'!#REF!</definedName>
    <definedName name="暗暗" localSheetId="19" hidden="1">'[32]sum(Flooring )'!#REF!</definedName>
    <definedName name="暗暗" localSheetId="20" hidden="1">'[32]sum(Flooring )'!#REF!</definedName>
    <definedName name="暗暗" localSheetId="21" hidden="1">'[32]sum(Flooring )'!#REF!</definedName>
    <definedName name="暗暗" localSheetId="22" hidden="1">'[32]sum(Flooring )'!#REF!</definedName>
    <definedName name="暗暗" localSheetId="60" hidden="1">'[32]sum(Flooring )'!#REF!</definedName>
    <definedName name="暗暗" localSheetId="62" hidden="1">'[32]sum(Flooring )'!#REF!</definedName>
    <definedName name="暗暗" localSheetId="59" hidden="1">'[32]sum(Flooring )'!#REF!</definedName>
    <definedName name="暗暗" localSheetId="61" hidden="1">'[32]sum(Flooring )'!#REF!</definedName>
    <definedName name="暗暗" localSheetId="57" hidden="1">'[32]sum(Flooring )'!#REF!</definedName>
    <definedName name="暗暗" localSheetId="54" hidden="1">'[32]sum(Flooring )'!#REF!</definedName>
    <definedName name="暗暗" localSheetId="55" hidden="1">'[32]sum(Flooring )'!#REF!</definedName>
    <definedName name="暗暗" localSheetId="56" hidden="1">'[32]sum(Flooring )'!#REF!</definedName>
    <definedName name="暗暗" localSheetId="8" hidden="1">'[33]sum(Flooring )'!#REF!</definedName>
    <definedName name="暗暗" localSheetId="5" hidden="1">'[33]sum(Flooring )'!#REF!</definedName>
    <definedName name="暗暗" localSheetId="63" hidden="1">'[32]sum(Flooring )'!#REF!</definedName>
    <definedName name="暗暗" hidden="1">'[32]sum(Flooring )'!#REF!</definedName>
    <definedName name="暗插销安装单价">'[131]#REF!'!$G$14</definedName>
    <definedName name="暗插销单价">'[131]#REF!'!$F$14</definedName>
    <definedName name="八">'[132]8'!$B$6:$G$9</definedName>
    <definedName name="板材">#REF!</definedName>
    <definedName name="板厚">#REF!</definedName>
    <definedName name="保温" localSheetId="8" hidden="1">{"'费率表'!$A$1:$N$18"}</definedName>
    <definedName name="保温" localSheetId="5" hidden="1">{"'费率表'!$A$1:$N$18"}</definedName>
    <definedName name="保温" hidden="1">{"'费率表'!$A$1:$N$18"}</definedName>
    <definedName name="报价">[133]综合单价分析表!#REF!</definedName>
    <definedName name="报价单">#REF!</definedName>
    <definedName name="北京中远广田装饰工程有限公司">'[134]#REF!'!#REF!</definedName>
    <definedName name="背栓">[135]材料价格表!$F$59</definedName>
    <definedName name="本页小计">#REF!</definedName>
    <definedName name="本页小计1">#REF!</definedName>
    <definedName name="苯板">[136]材料价格表!$F$55</definedName>
    <definedName name="比例">#REF!</definedName>
    <definedName name="闭门器安装单价">'[131]#REF!'!$G$11</definedName>
    <definedName name="闭门器单价">'[131]#REF!'!$F$11</definedName>
    <definedName name="编码">'[131]#REF!'!$E$1:$E$65536</definedName>
    <definedName name="标高">#REF!</definedName>
    <definedName name="丙门单价">'[131]#REF!'!$F$7</definedName>
    <definedName name="玻璃1">[137]含量1!#REF!</definedName>
    <definedName name="玻璃索引">#REF!</definedName>
    <definedName name="不利分格高">#REF!</definedName>
    <definedName name="不利风格宽">#REF!</definedName>
    <definedName name="不锈钢板1.2">[136]材料价格表!$F$42</definedName>
    <definedName name="不锈钢管60">[136]材料价格表!$F$46</definedName>
    <definedName name="不锈钢螺栓M16×55">'[107]主要材料价格表 (2)'!#REF!</definedName>
    <definedName name="步子">'[94]1'!$B$6:$G$13</definedName>
    <definedName name="才">AK+#REF!</definedName>
    <definedName name="材料">#REF!</definedName>
    <definedName name="材料表">'[94]3'!$B$6:$G$9</definedName>
    <definedName name="材料单价">'[131]#REF!'!$P$2</definedName>
    <definedName name="材料费">#REF!</definedName>
    <definedName name="材料汇总">'[138]清单03-主要材料表'!#REF!</definedName>
    <definedName name="材料量">SUMIF(INDIRECT([139]材料表!A$3&amp;"!$B$2:$B$40"),[139]材料表!$C1,INDIRECT([139]材料表!A$3&amp;"!$i$2:$i$40"))</definedName>
    <definedName name="材料名称">IF(#REF!=0,,INDIRECT("'"&amp;#REF!&amp;"'!B"&amp;#REF!))</definedName>
    <definedName name="采光蓬C0516">#REF!</definedName>
    <definedName name="层高">#REF!</definedName>
    <definedName name="产品成本分摊表">#REF!</definedName>
    <definedName name="產品編號">[140]明細表!$AA$967:$AA$967</definedName>
    <definedName name="成本">'[141]改加胶玻璃、室外栏杆'!$D$8</definedName>
    <definedName name="成品保护单价">'[131]#REF!'!$H$4</definedName>
    <definedName name="承台含桩长">'[142]#REF!'!$X$3</definedName>
    <definedName name="次料库">AK+#REF!</definedName>
    <definedName name="粗糙索引">#REF!</definedName>
    <definedName name="措施费">'[138]清单03-主要材料表'!#REF!</definedName>
    <definedName name="打">'[134]#REF!'!#REF!</definedName>
    <definedName name="代码">IF([143]工程量!$K1="","",COUNTA([143]工程量!$B1:$B$7))</definedName>
    <definedName name="单">[144]資料庫!$B$5:$H$1621</definedName>
    <definedName name="单边工作面宽">'[142]#REF!'!$U$3</definedName>
    <definedName name="单价">#REF!</definedName>
    <definedName name="单价101">#REF!</definedName>
    <definedName name="单价102">#REF!</definedName>
    <definedName name="单价103">#REF!</definedName>
    <definedName name="单价104">#REF!</definedName>
    <definedName name="单价105">#REF!</definedName>
    <definedName name="单价106">#REF!</definedName>
    <definedName name="单价107">#REF!</definedName>
    <definedName name="单价108">#REF!</definedName>
    <definedName name="单价109">#REF!</definedName>
    <definedName name="单价2001">#REF!</definedName>
    <definedName name="单价2002">#REF!</definedName>
    <definedName name="单价2003">#REF!</definedName>
    <definedName name="单价2004">#REF!</definedName>
    <definedName name="单价2005">#REF!</definedName>
    <definedName name="单价20050">#REF!</definedName>
    <definedName name="单价2006">#REF!</definedName>
    <definedName name="单价2007">#REF!</definedName>
    <definedName name="单价2008">#REF!</definedName>
    <definedName name="单价2009">#REF!</definedName>
    <definedName name="单价201">#REF!</definedName>
    <definedName name="单价2010">#REF!</definedName>
    <definedName name="单价2011">#REF!</definedName>
    <definedName name="单价2012">#REF!</definedName>
    <definedName name="单价2013">#REF!</definedName>
    <definedName name="单价2014">#REF!</definedName>
    <definedName name="单价2015">#REF!</definedName>
    <definedName name="单价2016">#REF!</definedName>
    <definedName name="单价2017">#REF!</definedName>
    <definedName name="单价2018">#REF!</definedName>
    <definedName name="单价2019">#REF!</definedName>
    <definedName name="单价202">#REF!</definedName>
    <definedName name="单价2020">#REF!</definedName>
    <definedName name="单价2021">#REF!</definedName>
    <definedName name="单价2022">#REF!</definedName>
    <definedName name="单价2023">#REF!</definedName>
    <definedName name="单价2024">#REF!</definedName>
    <definedName name="单价2025">#REF!</definedName>
    <definedName name="单价2026">#REF!</definedName>
    <definedName name="单价2027">#REF!</definedName>
    <definedName name="单价2028">#REF!</definedName>
    <definedName name="单价2029">#REF!</definedName>
    <definedName name="单价203">#REF!</definedName>
    <definedName name="单价2030">#REF!</definedName>
    <definedName name="单价2031">#REF!</definedName>
    <definedName name="单价2032">#REF!</definedName>
    <definedName name="单价2033">#REF!</definedName>
    <definedName name="单价2034">#REF!</definedName>
    <definedName name="单价2035">#REF!</definedName>
    <definedName name="单价2036">#REF!</definedName>
    <definedName name="单价2037">#REF!</definedName>
    <definedName name="单价2038">#REF!</definedName>
    <definedName name="单价2039">#REF!</definedName>
    <definedName name="单价204">#REF!</definedName>
    <definedName name="单价2040">#REF!</definedName>
    <definedName name="单价2041">#REF!</definedName>
    <definedName name="单价205">#REF!</definedName>
    <definedName name="单价2050">#REF!</definedName>
    <definedName name="单价206">#REF!</definedName>
    <definedName name="单价207">#REF!</definedName>
    <definedName name="单价208">#REF!</definedName>
    <definedName name="单价209">#REF!</definedName>
    <definedName name="单价210">#REF!</definedName>
    <definedName name="单价211">#REF!</definedName>
    <definedName name="单价212">#REF!</definedName>
    <definedName name="单价213">#REF!</definedName>
    <definedName name="单价214">#REF!</definedName>
    <definedName name="单价215">#REF!</definedName>
    <definedName name="单价216">#REF!</definedName>
    <definedName name="单价217">#REF!</definedName>
    <definedName name="单价2171">#REF!</definedName>
    <definedName name="单价218">#REF!</definedName>
    <definedName name="单价219">#REF!</definedName>
    <definedName name="单价220">#REF!</definedName>
    <definedName name="单价221">#REF!</definedName>
    <definedName name="单价222">#REF!</definedName>
    <definedName name="单价223">#REF!</definedName>
    <definedName name="单价224">#REF!</definedName>
    <definedName name="单价225">#REF!</definedName>
    <definedName name="单价226">#REF!</definedName>
    <definedName name="单价227">#REF!</definedName>
    <definedName name="单价228">#REF!</definedName>
    <definedName name="单价229">#REF!</definedName>
    <definedName name="单价230">#REF!</definedName>
    <definedName name="单价231">#REF!</definedName>
    <definedName name="单价234">#REF!</definedName>
    <definedName name="单价235">#REF!</definedName>
    <definedName name="单价236">#REF!</definedName>
    <definedName name="单价237">#REF!</definedName>
    <definedName name="单价238">#REF!</definedName>
    <definedName name="单价239">#REF!</definedName>
    <definedName name="单价2391">#REF!</definedName>
    <definedName name="单价240">#REF!</definedName>
    <definedName name="单价241">#REF!</definedName>
    <definedName name="单价242">#REF!</definedName>
    <definedName name="单价243">#REF!</definedName>
    <definedName name="单价244">#REF!</definedName>
    <definedName name="单价245">#REF!</definedName>
    <definedName name="单价246">#REF!</definedName>
    <definedName name="单价247">#REF!</definedName>
    <definedName name="单价248">#REF!</definedName>
    <definedName name="单价249">#REF!</definedName>
    <definedName name="单价250">#REF!</definedName>
    <definedName name="单价251">#REF!</definedName>
    <definedName name="单价254">#REF!</definedName>
    <definedName name="单价255">#REF!</definedName>
    <definedName name="单价256">#REF!</definedName>
    <definedName name="单价257">#REF!</definedName>
    <definedName name="单价258">#REF!</definedName>
    <definedName name="单价259">#REF!</definedName>
    <definedName name="单价281">#REF!</definedName>
    <definedName name="单价282">#REF!</definedName>
    <definedName name="单价283">#REF!</definedName>
    <definedName name="单价284">#REF!</definedName>
    <definedName name="单价285">#REF!</definedName>
    <definedName name="单价286">#REF!</definedName>
    <definedName name="单价287">#REF!</definedName>
    <definedName name="单价301">#REF!</definedName>
    <definedName name="单价302">#REF!</definedName>
    <definedName name="单价303">#REF!</definedName>
    <definedName name="单价304">#REF!</definedName>
    <definedName name="单价305">#REF!</definedName>
    <definedName name="单价306">#REF!</definedName>
    <definedName name="单价307">#REF!</definedName>
    <definedName name="单价308">#REF!</definedName>
    <definedName name="单价309">#REF!</definedName>
    <definedName name="单价310">#REF!</definedName>
    <definedName name="单价311">#REF!</definedName>
    <definedName name="单价312">#REF!</definedName>
    <definedName name="单价313">#REF!</definedName>
    <definedName name="单价314">#REF!</definedName>
    <definedName name="单价315">#REF!</definedName>
    <definedName name="单价401">#REF!</definedName>
    <definedName name="单价501">#REF!</definedName>
    <definedName name="单价502">#REF!</definedName>
    <definedName name="单价503">#REF!</definedName>
    <definedName name="单价504">#REF!</definedName>
    <definedName name="单价505">#REF!</definedName>
    <definedName name="单价506">#REF!</definedName>
    <definedName name="单价507">#REF!</definedName>
    <definedName name="单价508">#REF!</definedName>
    <definedName name="单价509">#REF!</definedName>
    <definedName name="单价510">#REF!</definedName>
    <definedName name="单价511">#REF!</definedName>
    <definedName name="单价601">#REF!</definedName>
    <definedName name="单价602">#REF!</definedName>
    <definedName name="单价603">#REF!</definedName>
    <definedName name="单价606">#REF!</definedName>
    <definedName name="单价607">#REF!</definedName>
    <definedName name="单价608">#REF!</definedName>
    <definedName name="单价609">#REF!</definedName>
    <definedName name="单价610">#REF!</definedName>
    <definedName name="单价611">#REF!</definedName>
    <definedName name="单价612">#REF!</definedName>
    <definedName name="单价613">#REF!</definedName>
    <definedName name="单价614">#REF!</definedName>
    <definedName name="单价615">#REF!</definedName>
    <definedName name="单价616">#REF!</definedName>
    <definedName name="单价621">#REF!</definedName>
    <definedName name="单价622">#REF!</definedName>
    <definedName name="单价623">#REF!</definedName>
    <definedName name="单价631">#REF!</definedName>
    <definedName name="单价632">#REF!</definedName>
    <definedName name="单价633">#REF!</definedName>
    <definedName name="单价634">#REF!</definedName>
    <definedName name="单价635">#REF!</definedName>
    <definedName name="单价636">#REF!</definedName>
    <definedName name="单价637">#REF!</definedName>
    <definedName name="单价638">#REF!</definedName>
    <definedName name="单价639">#REF!</definedName>
    <definedName name="单价645">#REF!</definedName>
    <definedName name="单价646">#REF!</definedName>
    <definedName name="单价647">#REF!</definedName>
    <definedName name="单价648">#REF!</definedName>
    <definedName name="单价649">#REF!</definedName>
    <definedName name="单价661">#REF!</definedName>
    <definedName name="单价662">#REF!</definedName>
    <definedName name="单价663">#REF!</definedName>
    <definedName name="单价664">#REF!</definedName>
    <definedName name="单价665">#REF!</definedName>
    <definedName name="单价666">#REF!</definedName>
    <definedName name="单价701">#REF!</definedName>
    <definedName name="单价703">#REF!</definedName>
    <definedName name="单价704">#REF!</definedName>
    <definedName name="单价705">#REF!</definedName>
    <definedName name="单价706">#REF!</definedName>
    <definedName name="单价711">#REF!</definedName>
    <definedName name="单价716">#REF!</definedName>
    <definedName name="单价721">#REF!</definedName>
    <definedName name="单价722">#REF!</definedName>
    <definedName name="单价723">#REF!</definedName>
    <definedName name="单价724">#REF!</definedName>
    <definedName name="单价725">#REF!</definedName>
    <definedName name="单价726">#REF!</definedName>
    <definedName name="单价727">#REF!</definedName>
    <definedName name="单价728">#REF!</definedName>
    <definedName name="单价741">#REF!</definedName>
    <definedName name="单价742">#REF!</definedName>
    <definedName name="单价743">#REF!</definedName>
    <definedName name="单价744">#REF!</definedName>
    <definedName name="单价745">#REF!</definedName>
    <definedName name="单价801">#REF!</definedName>
    <definedName name="单价802">#REF!</definedName>
    <definedName name="单价803">#REF!</definedName>
    <definedName name="单价804">#REF!</definedName>
    <definedName name="单价805">#REF!</definedName>
    <definedName name="单价806">#REF!</definedName>
    <definedName name="单价821">#REF!</definedName>
    <definedName name="单价822">#REF!</definedName>
    <definedName name="单价823">#REF!</definedName>
    <definedName name="单价824">#REF!</definedName>
    <definedName name="单价825">#REF!</definedName>
    <definedName name="单价826">#REF!</definedName>
    <definedName name="单价827">#REF!</definedName>
    <definedName name="单价828">#REF!</definedName>
    <definedName name="单价829">#REF!</definedName>
    <definedName name="单价表">'[145]#REF!'!$D$1542</definedName>
    <definedName name="单排镀锌方管">#REF!</definedName>
    <definedName name="单位">IF(#REF!&lt;=MAX(#REF!),VLOOKUP(#REF!,#REF!,4,FALSE),)</definedName>
    <definedName name="单位含量">IF('[139]1'!D1=0,,VLOOKUP('[139]1'!XEY1,INDIRECT("'"&amp;'[139]1'!$G$4&amp;"'!$B$1:$J$32"),8,FALSE))</definedName>
    <definedName name="单位链">'[138]清单03-主要材料表'!#REF!</definedName>
    <definedName name="单位名称">IF(#REF!=0,,VLOOKUP(#REF!,INDIRECT("'"&amp;#REF!&amp;"'!$B$1:$J$32"),3,FALSE))</definedName>
    <definedName name="地">#REF!</definedName>
    <definedName name="地板木楞">#REF!</definedName>
    <definedName name="地弹簧">[136]材料价格表!$F$63</definedName>
    <definedName name="地方">PUR资料+#REF!</definedName>
    <definedName name="地坪厚度">#REF!</definedName>
    <definedName name="地锁">[136]材料价格表!$F$64</definedName>
    <definedName name="地震烈度">#REF!</definedName>
    <definedName name="地址">[146]資料庫!$B$5:$H$1859</definedName>
    <definedName name="的">'[147]改加胶玻璃、室外栏杆'!$D$8</definedName>
    <definedName name="灯槽及窗帘盒刷乳胶漆双包">#REF!</definedName>
    <definedName name="点点滴滴">'[148]投标材料清单 '!$B$5:$J$75</definedName>
    <definedName name="垫层单边突出宽">'[142]#REF!'!$O$3</definedName>
    <definedName name="垫层厚">#REF!</definedName>
    <definedName name="垫层厚度">'[142]#REF!'!$J$3</definedName>
    <definedName name="垫层突出单边宽">#REF!</definedName>
    <definedName name="吊筋">#REF!</definedName>
    <definedName name="吊筋角度">[56]内围地梁钢筋说明!$C$22</definedName>
    <definedName name="吊筋锚长">[56]内围地梁钢筋说明!$C$23</definedName>
    <definedName name="定额编号">IF([149]汇总!$C1="","",IF(ISNA(OFFSET([149]常用项目!$A$1,MATCH([149]汇总!$C1,[149]常用项目!$B$2:$B521,0),0,1,1)),"缺项",OFFSET([149]常用项目!$A$1,MATCH([149]汇总!$C1,[149]常用项目!$B$2:$B521,0),0,1,1)))</definedName>
    <definedName name="定额名称">#REF!</definedName>
    <definedName name="东立面雨棚" hidden="1">{#N/A,#N/A,FALSE,"估價單  (3)"}</definedName>
    <definedName name="镀锌板1.5">[136]材料价格表!$F$52</definedName>
    <definedName name="镀锌钢方管100">[136]材料价格表!$F$10</definedName>
    <definedName name="镀锌钢骨架">#REF!</definedName>
    <definedName name="镀锌角钢">[136]材料价格表!$F$17</definedName>
    <definedName name="镀锌角钢t">[136]材料价格表!$F$16</definedName>
    <definedName name="断桥铝合金型材单价">24</definedName>
    <definedName name="断热型材">'[107]主要材料价格表 (2)'!#REF!</definedName>
    <definedName name="饿">PUR资料+#REF!</definedName>
    <definedName name="二">'[132]2'!$B$6:$G$13</definedName>
    <definedName name="二恶味儿">#N/A</definedName>
    <definedName name="二级">[150]基础项目!#REF!</definedName>
    <definedName name="发啊发">#REF!</definedName>
    <definedName name="发函2" localSheetId="8" hidden="1">{"'费率表'!$A$1:$N$18"}</definedName>
    <definedName name="发函2" localSheetId="5" hidden="1">{"'费率表'!$A$1:$N$18"}</definedName>
    <definedName name="发函2" hidden="1">{"'费率表'!$A$1:$N$18"}</definedName>
    <definedName name="发货单元">[151]資料庫!$B$5:$H$1555</definedName>
    <definedName name="发泡剂">'[138]清单03-主要材料表'!#REF!</definedName>
    <definedName name="方法">#REF!</definedName>
    <definedName name="防火锁">'[131]#REF!'!$F$10</definedName>
    <definedName name="防火岩棉">#REF!</definedName>
    <definedName name="防水" localSheetId="8" hidden="1">{"'费率表'!$A$1:$N$18"}</definedName>
    <definedName name="防水" localSheetId="5" hidden="1">{"'费率表'!$A$1:$N$18"}</definedName>
    <definedName name="防水" hidden="1">{"'费率表'!$A$1:$N$18"}</definedName>
    <definedName name="防水材料">#REF!</definedName>
    <definedName name="房">PUR资料+#REF!</definedName>
    <definedName name="放坡">'[142]#REF!'!$E$3</definedName>
    <definedName name="放坡系数1">'[152]承台(砖模) '!#REF!</definedName>
    <definedName name="放坡系数2">'[152]承台(砖模) '!#REF!</definedName>
    <definedName name="放坡系数A">'[152]承台(砖模) '!#REF!</definedName>
    <definedName name="放长假">#REF!</definedName>
    <definedName name="分部">'[39]#REF!'!#REF!</definedName>
    <definedName name="分部分项工程量清单计价表">'[37]21'!$B$1:$B$802</definedName>
    <definedName name="分部分项公里">'[39]#REF!'!#REF!</definedName>
    <definedName name="分析表">[62]!分析表</definedName>
    <definedName name="分项工程">[88]单位库!$C$1:$C$65536</definedName>
    <definedName name="丰富各回各家回家">#REF!</definedName>
    <definedName name="风险费">'[138]清单03-主要材料表'!#REF!</definedName>
    <definedName name="封面2">#REF!</definedName>
    <definedName name="凤飞飞">'[153]投标材料清单 '!$B$5:$J$75</definedName>
    <definedName name="氟炭喷涂">[136]材料价格表!$F$69</definedName>
    <definedName name="辅材费">VLOOKUP('[139]1'!XFD1048552,[154]清单!E1048555:XEZ1048566,9,FALSE)</definedName>
    <definedName name="附加赛">'[155]#REF!'!$D$1542</definedName>
    <definedName name="嘎的">'[25]#REF!'!#REF!</definedName>
    <definedName name="干硬性水泥砂浆结合层">#REF!</definedName>
    <definedName name="钢板">[136]材料价格表!$F$7</definedName>
    <definedName name="钢花夹胶10">[136]材料价格表!$F$24</definedName>
    <definedName name="钢化夹胶6">[136]材料价格表!$F$26</definedName>
    <definedName name="钢化中空玻璃">[136]材料价格表!$F$23</definedName>
    <definedName name="钢筋保护层">[56]内围地梁钢筋说明!$C$15</definedName>
    <definedName name="钢筋单价">[156]第一部分定价!#REF!</definedName>
    <definedName name="钢筋弯钩长度">#REF!</definedName>
    <definedName name="钢丝网">#REF!</definedName>
    <definedName name="钢圆管8">[136]材料价格表!$F$9</definedName>
    <definedName name="高">'[31]#REF!'!$D$1542</definedName>
    <definedName name="高度变化系数">#REF!</definedName>
    <definedName name="隔墙轻钢龙骨100系列">#REF!</definedName>
    <definedName name="隔墙轻钢龙骨50系列">#REF!</definedName>
    <definedName name="隔墙轻钢龙骨75系列">#REF!</definedName>
    <definedName name="隔音棉">#REF!</definedName>
    <definedName name="工程编号">#REF!</definedName>
    <definedName name="工程概算报价表">'[157]#REF!'!$A$1</definedName>
    <definedName name="工程量李">'[158]#REF!'!#REF!</definedName>
    <definedName name="工程量清单">'[159]#REF!'!$D$1542</definedName>
    <definedName name="工程名称">#REF!</definedName>
    <definedName name="工程主要材料计价表">'[95]#REF!'!$G$3</definedName>
    <definedName name="工作">#REF!</definedName>
    <definedName name="工作面单边宽">#REF!</definedName>
    <definedName name="估價單" hidden="1">{#N/A,#N/A,FALSE,"估價單  (3)"}</definedName>
    <definedName name="挂件">[136]材料价格表!$F$58</definedName>
    <definedName name="管理">#REF!</definedName>
    <definedName name="管理费">'[138]清单03-主要材料表'!#REF!</definedName>
    <definedName name="管理费2">'[138]清单03-主要材料表'!#REF!</definedName>
    <definedName name="规格">'[160]#REF!'!$G$3</definedName>
    <definedName name="规格型号">[161]基本资料!$B$2:$B$105</definedName>
    <definedName name="哈">'[94]5'!$B$6:$G$15</definedName>
    <definedName name="哈哈">'[159]#REF!'!$D$1542</definedName>
    <definedName name="含">'[162]6'!$B$6:$G$8</definedName>
    <definedName name="含量">#REF!</definedName>
    <definedName name="好">'[160]#REF!'!$D$1542</definedName>
    <definedName name="好地方">'[163]#REF!'!$D$1542</definedName>
    <definedName name="好了">'[100]1#量统计'!#REF!</definedName>
    <definedName name="呵呵">AK+#REF!</definedName>
    <definedName name="合计">IF([143]工程量!$B1="","",ROUND(SUMIF([143]工程量!$O$1:$O$65536,[143]工程量!$O2,[143]工程量!$K$1:$K$65536),2))</definedName>
    <definedName name="合页安装单价">'[131]#REF!'!$G$9</definedName>
    <definedName name="合页单价">'[131]#REF!'!$F$9</definedName>
    <definedName name="后天">#REF!</definedName>
    <definedName name="忽忽">'[164]#REF!'!$D$1542</definedName>
    <definedName name="胡">[56]内围地梁钢筋说明!$C$15</definedName>
    <definedName name="回家">'[165]2'!$B$6:$G$13</definedName>
    <definedName name="回填土单价">[156]第一部分定价!#REF!</definedName>
    <definedName name="汇率">#REF!</definedName>
    <definedName name="汇总表1">'[166]材料损耗(不打印)'!$B$4</definedName>
    <definedName name="货物说明">#REF!</definedName>
    <definedName name="机械费">VLOOKUP('[139]1'!XFD1048551,[154]清单!E1048554:XEZ1048565,10,FALSE)</definedName>
    <definedName name="计____算____公____式">#REF!</definedName>
    <definedName name="计算表参照" hidden="1">{"'现金流量表（全部投资）'!$B$4:$P$23"}</definedName>
    <definedName name="计算表达式">"EVALUATE((substitute(REPLACE($d:$d,FIND(""["",$d:$d),FIND(""]"",$d:$d)-FIND(""["",$d:$d)+1,"""")),""V="","""")"</definedName>
    <definedName name="加油">#REF!</definedName>
    <definedName name="甲门单价">'[131]#REF!'!$F$4</definedName>
    <definedName name="价格1">[48]材料!#REF!</definedName>
    <definedName name="价格2">[48]材料!#REF!</definedName>
    <definedName name="价格3">[48]材料!#REF!</definedName>
    <definedName name="价格4">[48]材料!#REF!</definedName>
    <definedName name="价格5">[48]材料!#REF!</definedName>
    <definedName name="价格6">[48]材料!#REF!</definedName>
    <definedName name="价格7">[48]材料!#REF!</definedName>
    <definedName name="建筑面积">'[167]建筑面积 '!$I$5</definedName>
    <definedName name="胶">#REF!</definedName>
    <definedName name="结构胶">[136]材料价格表!$F$48</definedName>
    <definedName name="结构人工单价">[156]第一部分定价!#REF!</definedName>
    <definedName name="九">'[168]7'!$B$6:$G$15</definedName>
    <definedName name="九厚多层板">#REF!</definedName>
    <definedName name="九厚防潮石膏板">#REF!</definedName>
    <definedName name="九厚石膏板">#REF!</definedName>
    <definedName name="聚合物水泥砂浆20厚">#REF!</definedName>
    <definedName name="开间费">#REF!</definedName>
    <definedName name="凯">#REF!</definedName>
    <definedName name="科目余额表">#REF!</definedName>
    <definedName name="拉手">[136]材料价格表!$F$61</definedName>
    <definedName name="拉手安装单价">'[131]#REF!'!$G$15</definedName>
    <definedName name="拉手单价">'[131]#REF!'!$F$15</definedName>
    <definedName name="来老">'[169]3'!$B$6:$G$9</definedName>
    <definedName name="类型">#REF!</definedName>
    <definedName name="理論" localSheetId="23" hidden="1">'[32]sum(Flooring )'!#REF!</definedName>
    <definedName name="理論" localSheetId="24" hidden="1">'[32]sum(Flooring )'!#REF!</definedName>
    <definedName name="理論" localSheetId="25" hidden="1">'[32]sum(Flooring )'!#REF!</definedName>
    <definedName name="理論" localSheetId="26" hidden="1">'[32]sum(Flooring )'!#REF!</definedName>
    <definedName name="理論" localSheetId="27" hidden="1">'[32]sum(Flooring )'!#REF!</definedName>
    <definedName name="理論" localSheetId="28" hidden="1">'[32]sum(Flooring )'!#REF!</definedName>
    <definedName name="理論" localSheetId="29" hidden="1">'[32]sum(Flooring )'!#REF!</definedName>
    <definedName name="理論" localSheetId="30" hidden="1">'[32]sum(Flooring )'!#REF!</definedName>
    <definedName name="理論" localSheetId="31" hidden="1">'[32]sum(Flooring )'!#REF!</definedName>
    <definedName name="理論" localSheetId="32" hidden="1">'[32]sum(Flooring )'!#REF!</definedName>
    <definedName name="理論" localSheetId="33" hidden="1">'[32]sum(Flooring )'!#REF!</definedName>
    <definedName name="理論" localSheetId="34" hidden="1">'[32]sum(Flooring )'!#REF!</definedName>
    <definedName name="理論" localSheetId="35" hidden="1">'[32]sum(Flooring )'!#REF!</definedName>
    <definedName name="理論" localSheetId="36" hidden="1">'[32]sum(Flooring )'!#REF!</definedName>
    <definedName name="理論" localSheetId="37" hidden="1">'[32]sum(Flooring )'!#REF!</definedName>
    <definedName name="理論" localSheetId="38" hidden="1">'[32]sum(Flooring )'!#REF!</definedName>
    <definedName name="理論" localSheetId="39" hidden="1">'[32]sum(Flooring )'!#REF!</definedName>
    <definedName name="理論" localSheetId="40" hidden="1">'[32]sum(Flooring )'!#REF!</definedName>
    <definedName name="理論" localSheetId="41" hidden="1">'[32]sum(Flooring )'!#REF!</definedName>
    <definedName name="理論" localSheetId="42" hidden="1">'[32]sum(Flooring )'!#REF!</definedName>
    <definedName name="理論" localSheetId="43" hidden="1">'[32]sum(Flooring )'!#REF!</definedName>
    <definedName name="理論" localSheetId="44" hidden="1">'[32]sum(Flooring )'!#REF!</definedName>
    <definedName name="理論" localSheetId="45" hidden="1">'[32]sum(Flooring )'!#REF!</definedName>
    <definedName name="理論" localSheetId="46" hidden="1">'[32]sum(Flooring )'!#REF!</definedName>
    <definedName name="理論" localSheetId="47" hidden="1">'[32]sum(Flooring )'!#REF!</definedName>
    <definedName name="理論" localSheetId="48" hidden="1">'[32]sum(Flooring )'!#REF!</definedName>
    <definedName name="理論" localSheetId="49" hidden="1">'[32]sum(Flooring )'!#REF!</definedName>
    <definedName name="理論" localSheetId="50" hidden="1">'[32]sum(Flooring )'!#REF!</definedName>
    <definedName name="理論" localSheetId="51" hidden="1">'[32]sum(Flooring )'!#REF!</definedName>
    <definedName name="理論" localSheetId="52" hidden="1">'[32]sum(Flooring )'!#REF!</definedName>
    <definedName name="理論" localSheetId="17" hidden="1">'[32]sum(Flooring )'!#REF!</definedName>
    <definedName name="理論" localSheetId="18" hidden="1">'[32]sum(Flooring )'!#REF!</definedName>
    <definedName name="理論" localSheetId="19" hidden="1">'[32]sum(Flooring )'!#REF!</definedName>
    <definedName name="理論" localSheetId="20" hidden="1">'[32]sum(Flooring )'!#REF!</definedName>
    <definedName name="理論" localSheetId="21" hidden="1">'[32]sum(Flooring )'!#REF!</definedName>
    <definedName name="理論" localSheetId="22" hidden="1">'[32]sum(Flooring )'!#REF!</definedName>
    <definedName name="理論" localSheetId="60" hidden="1">'[32]sum(Flooring )'!#REF!</definedName>
    <definedName name="理論" localSheetId="62" hidden="1">'[32]sum(Flooring )'!#REF!</definedName>
    <definedName name="理論" localSheetId="59" hidden="1">'[32]sum(Flooring )'!#REF!</definedName>
    <definedName name="理論" localSheetId="61" hidden="1">'[32]sum(Flooring )'!#REF!</definedName>
    <definedName name="理論" localSheetId="57" hidden="1">'[32]sum(Flooring )'!#REF!</definedName>
    <definedName name="理論" localSheetId="54" hidden="1">'[32]sum(Flooring )'!#REF!</definedName>
    <definedName name="理論" localSheetId="55" hidden="1">'[32]sum(Flooring )'!#REF!</definedName>
    <definedName name="理論" localSheetId="56" hidden="1">'[32]sum(Flooring )'!#REF!</definedName>
    <definedName name="理論" localSheetId="8" hidden="1">'[33]sum(Flooring )'!#REF!</definedName>
    <definedName name="理論" localSheetId="5" hidden="1">'[33]sum(Flooring )'!#REF!</definedName>
    <definedName name="理論" localSheetId="63" hidden="1">'[32]sum(Flooring )'!#REF!</definedName>
    <definedName name="理論" hidden="1">'[32]sum(Flooring )'!#REF!</definedName>
    <definedName name="力量">#REF!</definedName>
    <definedName name="利润">'[138]清单03-主要材料表'!#REF!</definedName>
    <definedName name="利息总额">#REF!</definedName>
    <definedName name="量" hidden="1">{#N/A,#N/A,FALSE,"估價單  (3)"}</definedName>
    <definedName name="六">'[132]6'!$B$6:$G$8</definedName>
    <definedName name="楼梯间门窗樘数">1678.8</definedName>
    <definedName name="铝表面">[170]型材表!$K$12:$K$22</definedName>
    <definedName name="铝材">'[171]材料损耗(不打印)'!$B$1</definedName>
    <definedName name="铝单板3">[136]材料价格表!$F$30</definedName>
    <definedName name="铝锭价">#REF!</definedName>
    <definedName name="铝结构">[170]型材表!$K$8:$K$11</definedName>
    <definedName name="铝牌号">[170]型材表!$K$5:$K$7</definedName>
    <definedName name="铝塑板3mm">'[107]主要材料价格表 (2)'!#REF!</definedName>
    <definedName name="铝塑板4mm">'[107]主要材料价格表 (2)'!#REF!</definedName>
    <definedName name="铝用途">[170]型材表!$L$2:$N$2</definedName>
    <definedName name="绿化" hidden="1">#REF!</definedName>
    <definedName name="马赛克专用粘结剂">#REF!</definedName>
    <definedName name="吗">'[172]#REF!'!$D$1542</definedName>
    <definedName name="门窗表">#REF!</definedName>
    <definedName name="门窗表a23">#REF!</definedName>
    <definedName name="门窗含量">'[173]#REF'!$G$3</definedName>
    <definedName name="门吸安装单价">'[131]#REF!'!$G$13</definedName>
    <definedName name="门吸单价">'[131]#REF!'!$F$13</definedName>
    <definedName name="密封胶内">'[138]清单03-主要材料表'!#REF!</definedName>
    <definedName name="密封胶外">'[138]清单03-主要材料表'!#REF!</definedName>
    <definedName name="面积">#REF!</definedName>
    <definedName name="面积合计">'[132]面积合计（藏）'!$B$5:$H$88</definedName>
    <definedName name="面积汇总">#REF!</definedName>
    <definedName name="名称">IF('[139]1.'!M8&lt;=MAX('[139]1.'!$A$36:$A$68),VLOOKUP('[139]1.'!C8,'[139]1.'!$A$36:$J$68,2,FALSE),0)</definedName>
    <definedName name="明框幕墙1">'[174]#REF!'!$C$1:$C$65536</definedName>
    <definedName name="模板">#REF!</definedName>
    <definedName name="木材面防火漆">#REF!</definedName>
    <definedName name="耐候胶">[136]材料价格表!$F$49</definedName>
    <definedName name="你好">'[155]#REF!'!$D$1542</definedName>
    <definedName name="腻子三遍">#REF!</definedName>
    <definedName name="诺托窗件">[136]材料价格表!$F$60</definedName>
    <definedName name="哦">'[175]#REF!'!$G$3</definedName>
    <definedName name="欧坲">VLOOKUP('[139]1'!XFD1048552,[154]清单!E1048555:XEZ1048566,9,FALSE)</definedName>
    <definedName name="排水沟深">[56]内围地梁钢筋说明!$C$21</definedName>
    <definedName name="喷塑单价">'[131]#REF!'!$F$8</definedName>
    <definedName name="平开门总面积">'[131]#REF!'!$I$5</definedName>
    <definedName name="普通铝合金型材单价">20</definedName>
    <definedName name="七">'[132]7'!$B$6:$G$15</definedName>
    <definedName name="其他">'[171]材料损耗(不打印)'!$B$4</definedName>
    <definedName name="其它">#REF!</definedName>
    <definedName name="墙面木龙骨基层">#REF!</definedName>
    <definedName name="墙面轻钢龙骨基层">#REF!</definedName>
    <definedName name="墙面石材挂贴基层">#REF!</definedName>
    <definedName name="墙纸基膜、胶水">#REF!</definedName>
    <definedName name="墙砖专用粘接剂">#REF!</definedName>
    <definedName name="清单">'[176]8'!$B$6:$G$9</definedName>
    <definedName name="清单库">[177]单位!$A$1:$A$24</definedName>
    <definedName name="请打">'[168]投标材料清单 '!$B$5:$J$75</definedName>
    <definedName name="曲夹">'[107]主要材料价格表 (2)'!#REF!</definedName>
    <definedName name="去·1">#REF!</definedName>
    <definedName name="全项目动态成本表">#REF!</definedName>
    <definedName name="裙楼含量">'[66]#REF!'!$D$1540</definedName>
    <definedName name="人工">'[138]清单03-主要材料表'!#REF!</definedName>
    <definedName name="人工费">VLOOKUP('[139]1'!XFD1048573,[154]清单!E11:XEZ1048576,8,FALSE)</definedName>
    <definedName name="人工名">'[138]清单03-主要材料表'!#REF!</definedName>
    <definedName name="三">'[132]3'!$B$6:$G$9</definedName>
    <definedName name="三级">[150]基础项目!#REF!</definedName>
    <definedName name="三元乙丙">[136]材料价格表!$F$50</definedName>
    <definedName name="上夹">'[107]主要材料价格表 (2)'!#REF!</definedName>
    <definedName name="审杳">'[178]合格证 (2)'!$B$5:$H$1555</definedName>
    <definedName name="审杳表">#REF!</definedName>
    <definedName name="生产附表">'[179]#REF!'!$D$1542</definedName>
    <definedName name="生产列1">#REF!</definedName>
    <definedName name="生产列11">#REF!</definedName>
    <definedName name="生产列15">#REF!</definedName>
    <definedName name="生产列16">#REF!</definedName>
    <definedName name="生产列17">#REF!</definedName>
    <definedName name="生产列19">#REF!</definedName>
    <definedName name="生产列2">#REF!</definedName>
    <definedName name="生产列20">#REF!</definedName>
    <definedName name="生产列3">#REF!</definedName>
    <definedName name="生产列4">#REF!</definedName>
    <definedName name="生产列5">#REF!</definedName>
    <definedName name="生产列6">#REF!</definedName>
    <definedName name="生产列7">#REF!</definedName>
    <definedName name="生产列8">#REF!</definedName>
    <definedName name="生产列9">#REF!</definedName>
    <definedName name="生产期">#REF!</definedName>
    <definedName name="生产期1">#REF!</definedName>
    <definedName name="生产期11">#REF!</definedName>
    <definedName name="生产期15">#REF!</definedName>
    <definedName name="生产期16">#REF!</definedName>
    <definedName name="生产期17">#REF!</definedName>
    <definedName name="生产期19">#REF!</definedName>
    <definedName name="生产期2">#REF!</definedName>
    <definedName name="生产期20">#REF!</definedName>
    <definedName name="生产期3">#REF!</definedName>
    <definedName name="生产期4">#REF!</definedName>
    <definedName name="生产期5">#REF!</definedName>
    <definedName name="生产期6">#REF!</definedName>
    <definedName name="生产期7">#REF!</definedName>
    <definedName name="生产期8">#REF!</definedName>
    <definedName name="生产期9">#REF!</definedName>
    <definedName name="生日歌我国问题">'[180]#REF!'!#REF!</definedName>
    <definedName name="十">'[94]2'!$B$6:$G$13</definedName>
    <definedName name="十八厚细木工板">#REF!</definedName>
    <definedName name="十八厚阻燃细木工板">#REF!</definedName>
    <definedName name="十二厚多层板">#REF!</definedName>
    <definedName name="十二厚防潮石膏板">#REF!</definedName>
    <definedName name="十二厚石膏板">#REF!</definedName>
    <definedName name="十厚硅酸钙板">#REF!</definedName>
    <definedName name="十五厚多层板">#REF!</definedName>
    <definedName name="十五厚密度板">#REF!</definedName>
    <definedName name="石材">[136]材料价格表!$F$33</definedName>
    <definedName name="石材30mm">'[107]主要材料价格表 (2)'!#REF!</definedName>
    <definedName name="石材抽槽10">#REF!</definedName>
    <definedName name="石材倒角5倒角">#REF!</definedName>
    <definedName name="石材防护">#REF!</definedName>
    <definedName name="石材镜面处理">#REF!</definedName>
    <definedName name="石材专用粘接剂">#REF!</definedName>
    <definedName name="是">AK+#REF!</definedName>
    <definedName name="是1">AK+#REF!</definedName>
    <definedName name="室内外地台差">'[152]承台(砖模) '!#REF!</definedName>
    <definedName name="室内外高差">#REF!</definedName>
    <definedName name="数量">#REF!</definedName>
    <definedName name="双排镀锌方管">#REF!</definedName>
    <definedName name="双扇门价">[181]五金!$D$7</definedName>
    <definedName name="水泥压力板">#REF!</definedName>
    <definedName name="税金">'[138]清单03-主要材料表'!#REF!</definedName>
    <definedName name="顺位器安装单价">'[131]#REF!'!$G$12</definedName>
    <definedName name="顺位器单价">'[131]#REF!'!$F$12</definedName>
    <definedName name="顺序">#REF!</definedName>
    <definedName name="四">'[132]4'!$B$6:$G$43</definedName>
    <definedName name="宋体">'[96]#REF!'!#REF!</definedName>
    <definedName name="诉讼">'[182]#REF!'!#REF!</definedName>
    <definedName name="塑钢型材单价">11.8</definedName>
    <definedName name="随便改">#REF!</definedName>
    <definedName name="损耗系数">IF('[139]1'!E1=0,,VLOOKUP('[139]1'!XEZ1,[139]材料表!$C$5:$K$145,9,FALSE))</definedName>
    <definedName name="锁安装单价">'[131]#REF!'!$G$10</definedName>
    <definedName name="锁夹">'[107]主要材料价格表 (2)'!#REF!</definedName>
    <definedName name="他">'[183]#REF!'!$G$3</definedName>
    <definedName name="塔楼最新含量">'[66]#REF!'!$D$1540</definedName>
    <definedName name="陶砼单价">[156]第一部分定价!#REF!</definedName>
    <definedName name="特征规格">'[131]#REF!'!$H$1:$H$65536</definedName>
    <definedName name="踢">#REF!</definedName>
    <definedName name="踢脚线高">[152]柱!#REF!</definedName>
    <definedName name="体型系数">#REF!</definedName>
    <definedName name="天花木龙骨基层">#REF!</definedName>
    <definedName name="天棚轻钢龙骨50系列">#REF!</definedName>
    <definedName name="天棚轻钢龙骨60系列">#REF!</definedName>
    <definedName name="铁皮">#REF!</definedName>
    <definedName name="铁片">'[138]清单03-主要材料表'!#REF!</definedName>
    <definedName name="铁艺栏杆分析表">[184]费用表!#REF!</definedName>
    <definedName name="通知单安装" localSheetId="8" hidden="1">{"'现金流量表（全部投资）'!$B$4:$P$23"}</definedName>
    <definedName name="通知单安装" localSheetId="5" hidden="1">{"'现金流量表（全部投资）'!$B$4:$P$23"}</definedName>
    <definedName name="通知单安装" hidden="1">{"'现金流量表（全部投资）'!$B$4:$P$23"}</definedName>
    <definedName name="砼C25">#REF!</definedName>
    <definedName name="投标材料清单">'[132]投标材料清单 '!$B$5:$J$75</definedName>
    <definedName name="土减300002">#REF!</definedName>
    <definedName name="土建10001">#REF!</definedName>
    <definedName name="土建10002">#REF!</definedName>
    <definedName name="土建10003">#REF!</definedName>
    <definedName name="土建10004">#REF!</definedName>
    <definedName name="土建10005">#REF!</definedName>
    <definedName name="土建10006">#REF!</definedName>
    <definedName name="土建10007">#REF!</definedName>
    <definedName name="土建10008">#REF!</definedName>
    <definedName name="土建10009">#REF!</definedName>
    <definedName name="土建10010">#REF!</definedName>
    <definedName name="土建10011">#REF!</definedName>
    <definedName name="土建2046.">[185]土建工程综合单价组价明细表!#REF!</definedName>
    <definedName name="土建21001">#REF!</definedName>
    <definedName name="土建21002">#REF!</definedName>
    <definedName name="土建21003">#REF!</definedName>
    <definedName name="土建21004">#REF!</definedName>
    <definedName name="土建21005">#REF!</definedName>
    <definedName name="土建21006">#REF!</definedName>
    <definedName name="土建21007">#REF!</definedName>
    <definedName name="土建21008">#REF!</definedName>
    <definedName name="土建21009">#REF!</definedName>
    <definedName name="土建21010">#REF!</definedName>
    <definedName name="土建21011">#REF!</definedName>
    <definedName name="土建21012">#REF!</definedName>
    <definedName name="土建21013">#REF!</definedName>
    <definedName name="土建21014">#REF!</definedName>
    <definedName name="土建21015">#REF!</definedName>
    <definedName name="土建21016">#REF!</definedName>
    <definedName name="土建21017">#REF!</definedName>
    <definedName name="土建21018">#REF!</definedName>
    <definedName name="土建21019">#REF!</definedName>
    <definedName name="土建21020">#REF!</definedName>
    <definedName name="土建21021">#REF!</definedName>
    <definedName name="土建21022">#REF!</definedName>
    <definedName name="土建21023">#REF!</definedName>
    <definedName name="土建21024">#REF!</definedName>
    <definedName name="土建21025">#REF!</definedName>
    <definedName name="土建21026">#REF!</definedName>
    <definedName name="土建21027">#REF!</definedName>
    <definedName name="土建21028">#REF!</definedName>
    <definedName name="土建21029">#REF!</definedName>
    <definedName name="土建21030">#REF!</definedName>
    <definedName name="土建21031">#REF!</definedName>
    <definedName name="土建21032">#REF!</definedName>
    <definedName name="土建21033">#REF!</definedName>
    <definedName name="土建21034">#REF!</definedName>
    <definedName name="土建21035">#REF!</definedName>
    <definedName name="土建21036">#REF!</definedName>
    <definedName name="土建21037">#REF!</definedName>
    <definedName name="土建21038">#REF!</definedName>
    <definedName name="土建21039">#REF!</definedName>
    <definedName name="土建21040">#REF!</definedName>
    <definedName name="土建21041">#REF!</definedName>
    <definedName name="土建21042">#REF!</definedName>
    <definedName name="土建21043">#REF!</definedName>
    <definedName name="土建21044">#REF!</definedName>
    <definedName name="土建21045">#REF!</definedName>
    <definedName name="土建21046">#REF!</definedName>
    <definedName name="土建21047">#REF!</definedName>
    <definedName name="土建21048">#REF!</definedName>
    <definedName name="土建21049">#REF!</definedName>
    <definedName name="土建21050">#REF!</definedName>
    <definedName name="土建21051">#REF!</definedName>
    <definedName name="土建21052">#REF!</definedName>
    <definedName name="土建21053">#REF!</definedName>
    <definedName name="土建21054">#REF!</definedName>
    <definedName name="土建21055">#REF!</definedName>
    <definedName name="土建21056">#REF!</definedName>
    <definedName name="土建21057">#REF!</definedName>
    <definedName name="土建21058">#REF!</definedName>
    <definedName name="土建21059">#REF!</definedName>
    <definedName name="土建21060">#REF!</definedName>
    <definedName name="土建21061">#REF!</definedName>
    <definedName name="土建21062">#REF!</definedName>
    <definedName name="土建21063">#REF!</definedName>
    <definedName name="土建21064">#REF!</definedName>
    <definedName name="土建21065">#REF!</definedName>
    <definedName name="土建21066">#REF!</definedName>
    <definedName name="土建21067">#REF!</definedName>
    <definedName name="土建21068">#REF!</definedName>
    <definedName name="土建21069">#REF!</definedName>
    <definedName name="土建21070">#REF!</definedName>
    <definedName name="土建21071">#REF!</definedName>
    <definedName name="土建21072">#REF!</definedName>
    <definedName name="土建21073">#REF!</definedName>
    <definedName name="土建21074">#REF!</definedName>
    <definedName name="土建21075">#REF!</definedName>
    <definedName name="土建21076">#REF!</definedName>
    <definedName name="土建21077">#REF!</definedName>
    <definedName name="土建21078">#REF!</definedName>
    <definedName name="土建21079">#REF!</definedName>
    <definedName name="土建21080">#REF!</definedName>
    <definedName name="土建21081">#REF!</definedName>
    <definedName name="土建21082">#REF!</definedName>
    <definedName name="土建21083">#REF!</definedName>
    <definedName name="土建21084">#REF!</definedName>
    <definedName name="土建21085">#REF!</definedName>
    <definedName name="土建21086">#REF!</definedName>
    <definedName name="土建21087">#REF!</definedName>
    <definedName name="土建21088">#REF!</definedName>
    <definedName name="土建21089">#REF!</definedName>
    <definedName name="土建21090">#REF!</definedName>
    <definedName name="土建21091">#REF!</definedName>
    <definedName name="土建21092">#REF!</definedName>
    <definedName name="土建21093">#REF!</definedName>
    <definedName name="土建21094">#REF!</definedName>
    <definedName name="土建21095">#REF!</definedName>
    <definedName name="土建21096">#REF!</definedName>
    <definedName name="土建21097">#REF!</definedName>
    <definedName name="土建21098">#REF!</definedName>
    <definedName name="土建21099">#REF!</definedName>
    <definedName name="土建21100">#REF!</definedName>
    <definedName name="土建21101">[185]土建工程综合单价组价明细表!#REF!</definedName>
    <definedName name="土建21101.">[185]土建工程综合单价组价明细表!#REF!</definedName>
    <definedName name="土建22001">#REF!</definedName>
    <definedName name="土建22002">#REF!</definedName>
    <definedName name="土建22003">#REF!</definedName>
    <definedName name="土建22004">#REF!</definedName>
    <definedName name="土建22005">#REF!</definedName>
    <definedName name="土建22006">#REF!</definedName>
    <definedName name="土建22007">#REF!</definedName>
    <definedName name="土建22008">#REF!</definedName>
    <definedName name="土建22009">#REF!</definedName>
    <definedName name="土建22010">#REF!</definedName>
    <definedName name="土建23001">#REF!</definedName>
    <definedName name="土建23002">#REF!</definedName>
    <definedName name="土建23003">#REF!</definedName>
    <definedName name="土建23004">#REF!</definedName>
    <definedName name="土建23005">#REF!</definedName>
    <definedName name="土建23006">#REF!</definedName>
    <definedName name="土建23007">#REF!</definedName>
    <definedName name="土建23008">#REF!</definedName>
    <definedName name="土建23009">#REF!</definedName>
    <definedName name="土建23010">#REF!</definedName>
    <definedName name="土建23011">#REF!</definedName>
    <definedName name="土建23012">#REF!</definedName>
    <definedName name="土建23013">#REF!</definedName>
    <definedName name="土建23014">#REF!</definedName>
    <definedName name="土建23015">#REF!</definedName>
    <definedName name="土建23016">#REF!</definedName>
    <definedName name="土建23017">#REF!</definedName>
    <definedName name="土建23018">#REF!</definedName>
    <definedName name="土建23019">#REF!</definedName>
    <definedName name="土建23020">#REF!</definedName>
    <definedName name="土建23021">#REF!</definedName>
    <definedName name="土建23022">#REF!</definedName>
    <definedName name="土建23023">#REF!</definedName>
    <definedName name="土建23024">#REF!</definedName>
    <definedName name="土建23025">#REF!</definedName>
    <definedName name="土建23026">#REF!</definedName>
    <definedName name="土建23027">#REF!</definedName>
    <definedName name="土建23028">#REF!</definedName>
    <definedName name="土建23029">#REF!</definedName>
    <definedName name="土建23030">#REF!</definedName>
    <definedName name="土建23031">#REF!</definedName>
    <definedName name="土建23032">#REF!</definedName>
    <definedName name="土建23033">#REF!</definedName>
    <definedName name="土建23034">#REF!</definedName>
    <definedName name="土建23035">#REF!</definedName>
    <definedName name="土建23036">#REF!</definedName>
    <definedName name="土建23037">#REF!</definedName>
    <definedName name="土建23038">#REF!</definedName>
    <definedName name="土建23039">#REF!</definedName>
    <definedName name="土建23040">#REF!</definedName>
    <definedName name="土建23041">#REF!</definedName>
    <definedName name="土建23042">#REF!</definedName>
    <definedName name="土建23043">[185]土建工程综合单价组价明细表!#REF!</definedName>
    <definedName name="土建23043.">#REF!</definedName>
    <definedName name="土建23043。">#REF!</definedName>
    <definedName name="土建23044">[185]土建工程综合单价组价明细表!#REF!</definedName>
    <definedName name="土建23044.">#REF!</definedName>
    <definedName name="土建23045">[185]土建工程综合单价组价明细表!#REF!</definedName>
    <definedName name="土建23045.">#REF!</definedName>
    <definedName name="土建23046">[185]土建工程综合单价组价明细表!#REF!</definedName>
    <definedName name="土建23046.">#REF!</definedName>
    <definedName name="土建23047">[185]土建工程综合单价组价明细表!#REF!</definedName>
    <definedName name="土建23047.">#REF!</definedName>
    <definedName name="土建23048">#REF!</definedName>
    <definedName name="土建23048.">#REF!</definedName>
    <definedName name="土建23049">[185]土建工程综合单价组价明细表!#REF!</definedName>
    <definedName name="土建23049.">[185]土建工程综合单价表!#REF!</definedName>
    <definedName name="土建23050">[185]土建工程综合单价组价明细表!#REF!</definedName>
    <definedName name="土建23050.">[185]土建工程综合单价表!#REF!</definedName>
    <definedName name="土建23051">[185]土建工程综合单价组价明细表!#REF!</definedName>
    <definedName name="土建23051.">[185]土建工程综合单价表!#REF!</definedName>
    <definedName name="土建23052">[185]土建工程综合单价组价明细表!#REF!</definedName>
    <definedName name="土建23052.">[185]土建工程综合单价表!#REF!</definedName>
    <definedName name="土建30001">#REF!</definedName>
    <definedName name="土建30002">#REF!</definedName>
    <definedName name="土建30003">#REF!</definedName>
    <definedName name="土建30004">#REF!</definedName>
    <definedName name="土建30005">#REF!</definedName>
    <definedName name="土建30006">#REF!</definedName>
    <definedName name="土建30007">#REF!</definedName>
    <definedName name="土建30008">#REF!</definedName>
    <definedName name="土建30009">#REF!</definedName>
    <definedName name="土建30010">#REF!</definedName>
    <definedName name="土建30011">#REF!</definedName>
    <definedName name="土建30012">#REF!</definedName>
    <definedName name="土建30013">#REF!</definedName>
    <definedName name="土建30014">#REF!</definedName>
    <definedName name="土建30015">#REF!</definedName>
    <definedName name="土建30016">#REF!</definedName>
    <definedName name="土建30017">#REF!</definedName>
    <definedName name="土建30018">#REF!</definedName>
    <definedName name="土建30019">#REF!</definedName>
    <definedName name="土建30020">#REF!</definedName>
    <definedName name="土建30021">#REF!</definedName>
    <definedName name="土建30022">#REF!</definedName>
    <definedName name="土建30023">#REF!</definedName>
    <definedName name="土建30024">#REF!</definedName>
    <definedName name="土建30025">#REF!</definedName>
    <definedName name="土建30026">#REF!</definedName>
    <definedName name="土建30027">#REF!</definedName>
    <definedName name="土建30028">#REF!</definedName>
    <definedName name="土建30029">#REF!</definedName>
    <definedName name="土建40001">#REF!</definedName>
    <definedName name="土建50001">#REF!</definedName>
    <definedName name="土建50002">#REF!</definedName>
    <definedName name="土建50003">#REF!</definedName>
    <definedName name="土建50004">#REF!</definedName>
    <definedName name="土建50005">#REF!</definedName>
    <definedName name="土建50006">#REF!</definedName>
    <definedName name="土建50007">#REF!</definedName>
    <definedName name="土建50008">#REF!</definedName>
    <definedName name="土建50009">#REF!</definedName>
    <definedName name="土建50010">#REF!</definedName>
    <definedName name="土建50010.">#REF!</definedName>
    <definedName name="土建50011">#REF!</definedName>
    <definedName name="土建50012">#REF!</definedName>
    <definedName name="土建50013">#REF!</definedName>
    <definedName name="土建50014">#REF!</definedName>
    <definedName name="土建50015">#REF!</definedName>
    <definedName name="土建50016">#REF!</definedName>
    <definedName name="土建5010">#REF!</definedName>
    <definedName name="土建60001">#REF!</definedName>
    <definedName name="土建60002">#REF!</definedName>
    <definedName name="土建60003">#REF!</definedName>
    <definedName name="土建60004">#REF!</definedName>
    <definedName name="土建60005">#REF!</definedName>
    <definedName name="土建60006">#REF!</definedName>
    <definedName name="土建60007">#REF!</definedName>
    <definedName name="土建60008">#REF!</definedName>
    <definedName name="土建60009">#REF!</definedName>
    <definedName name="土建60010">#REF!</definedName>
    <definedName name="土建60011">#REF!</definedName>
    <definedName name="土建60012">#REF!</definedName>
    <definedName name="土建60013">#REF!</definedName>
    <definedName name="土建60014">#REF!</definedName>
    <definedName name="土建60015">#REF!</definedName>
    <definedName name="土建60016">#REF!</definedName>
    <definedName name="土建60017">#REF!</definedName>
    <definedName name="土建60018">#REF!</definedName>
    <definedName name="土建60019">#REF!</definedName>
    <definedName name="土建60020">#REF!</definedName>
    <definedName name="土建60021">#REF!</definedName>
    <definedName name="土建60022">#REF!</definedName>
    <definedName name="土建60023">#REF!</definedName>
    <definedName name="土建60024">#REF!</definedName>
    <definedName name="土建60025">#REF!</definedName>
    <definedName name="土建60026">#REF!</definedName>
    <definedName name="土建60027">#REF!</definedName>
    <definedName name="土建60028">#REF!</definedName>
    <definedName name="土建60029">#REF!</definedName>
    <definedName name="土建60030">#REF!</definedName>
    <definedName name="土建60031">#REF!</definedName>
    <definedName name="土建60032">#REF!</definedName>
    <definedName name="土建60033">#REF!</definedName>
    <definedName name="土建60034">#REF!</definedName>
    <definedName name="土建60035">#REF!</definedName>
    <definedName name="土建60036">#REF!</definedName>
    <definedName name="土建60037">#REF!</definedName>
    <definedName name="土建60038">#REF!</definedName>
    <definedName name="土建60039">#REF!</definedName>
    <definedName name="土建60040">#REF!</definedName>
    <definedName name="土建60041">#REF!</definedName>
    <definedName name="土建60042">#REF!</definedName>
    <definedName name="土建60043">#REF!</definedName>
    <definedName name="土建60044">#REF!</definedName>
    <definedName name="土建60045">#REF!</definedName>
    <definedName name="土建60046">#REF!</definedName>
    <definedName name="土建60047">#REF!</definedName>
    <definedName name="土建60048">#REF!</definedName>
    <definedName name="土建60049">#REF!</definedName>
    <definedName name="土建60050">#REF!</definedName>
    <definedName name="土建60051">#REF!</definedName>
    <definedName name="土建60052">#REF!</definedName>
    <definedName name="土建60053">#REF!</definedName>
    <definedName name="土建60054">#REF!</definedName>
    <definedName name="土建60055">#REF!</definedName>
    <definedName name="土建60056">#REF!</definedName>
    <definedName name="土建60057">#REF!</definedName>
    <definedName name="土建60058">#REF!</definedName>
    <definedName name="土建60059">#REF!</definedName>
    <definedName name="土建60060">#REF!</definedName>
    <definedName name="土建60061">#REF!</definedName>
    <definedName name="土建60062">#REF!</definedName>
    <definedName name="土建60063">#REF!</definedName>
    <definedName name="土建60064">#REF!</definedName>
    <definedName name="土建60065">#REF!</definedName>
    <definedName name="土建60066">#REF!</definedName>
    <definedName name="土建60067">#REF!</definedName>
    <definedName name="土建60068">#REF!</definedName>
    <definedName name="土建60069">#REF!</definedName>
    <definedName name="土建60070">#REF!</definedName>
    <definedName name="土建60071">#REF!</definedName>
    <definedName name="土建60072">#REF!</definedName>
    <definedName name="土建60073">#REF!</definedName>
    <definedName name="土建60074">#REF!</definedName>
    <definedName name="土建60075">#REF!</definedName>
    <definedName name="土建60076">#REF!</definedName>
    <definedName name="土建60077">#REF!</definedName>
    <definedName name="土建70001">#REF!</definedName>
    <definedName name="土建70002">#REF!</definedName>
    <definedName name="土建70003">#REF!</definedName>
    <definedName name="土建70004">#REF!</definedName>
    <definedName name="土建70005">#REF!</definedName>
    <definedName name="土建70006">#REF!</definedName>
    <definedName name="土建70007">#REF!</definedName>
    <definedName name="土建70008">#REF!</definedName>
    <definedName name="土建70009">#REF!</definedName>
    <definedName name="土建70010">#REF!</definedName>
    <definedName name="土建70011">#REF!</definedName>
    <definedName name="土建70012">#REF!</definedName>
    <definedName name="土建70013">#REF!</definedName>
    <definedName name="土建70014">#REF!</definedName>
    <definedName name="土建70015">#REF!</definedName>
    <definedName name="土建70016">#REF!</definedName>
    <definedName name="土建70017">#REF!</definedName>
    <definedName name="土建70018">#REF!</definedName>
    <definedName name="土建70019">#REF!</definedName>
    <definedName name="土建70020">#REF!</definedName>
    <definedName name="土建70021">#REF!</definedName>
    <definedName name="土建70022">#REF!</definedName>
    <definedName name="土建70023">#REF!</definedName>
    <definedName name="土建70024">#REF!</definedName>
    <definedName name="土建70025">#REF!</definedName>
    <definedName name="土建70026">#REF!</definedName>
    <definedName name="土建70027">#REF!</definedName>
    <definedName name="土建80001">#REF!</definedName>
    <definedName name="土建80002">#REF!</definedName>
    <definedName name="土建80003">#REF!</definedName>
    <definedName name="土建80004">#REF!</definedName>
    <definedName name="土建80005">#REF!</definedName>
    <definedName name="土建80006">#REF!</definedName>
    <definedName name="土建80007">#REF!</definedName>
    <definedName name="土建80008">#REF!</definedName>
    <definedName name="土建80009">#REF!</definedName>
    <definedName name="土建80010">#REF!</definedName>
    <definedName name="土建80011">#REF!</definedName>
    <definedName name="土建80012">#REF!</definedName>
    <definedName name="土建80013">#REF!</definedName>
    <definedName name="土建80014">#REF!</definedName>
    <definedName name="土建80015">#REF!</definedName>
    <definedName name="土建80016">#REF!</definedName>
    <definedName name="土建80017">#REF!</definedName>
    <definedName name="推拉门价">[181]五金!$D$9</definedName>
    <definedName name="佗">[186]输入项!#REF!</definedName>
    <definedName name="椭圆钢管">[136]材料价格表!$F$15</definedName>
    <definedName name="挖掘机台班单价">[156]第一部分定价!#REF!</definedName>
    <definedName name="挖土方单价">[156]第一部分定价!#REF!</definedName>
    <definedName name="外防水" localSheetId="8" hidden="1">{"'费率表'!$A$1:$N$18"}</definedName>
    <definedName name="外防水" localSheetId="5" hidden="1">{"'费率表'!$A$1:$N$18"}</definedName>
    <definedName name="外防水" hidden="1">{"'费率表'!$A$1:$N$18"}</definedName>
    <definedName name="外委加工.dbf">#REF!</definedName>
    <definedName name="未" localSheetId="8" hidden="1">{"'费率表'!$A$1:$N$18"}</definedName>
    <definedName name="未" localSheetId="5" hidden="1">{"'费率表'!$A$1:$N$18"}</definedName>
    <definedName name="未" hidden="1">{"'费率表'!$A$1:$N$18"}</definedName>
    <definedName name="魏">#REF!+#REF!+0.1</definedName>
    <definedName name="文件名称">#REF!</definedName>
    <definedName name="五">'[132]5'!$B$6:$G$15</definedName>
    <definedName name="五金">'[171]材料损耗(不打印)'!$B$3</definedName>
    <definedName name="五厘板">#REF!</definedName>
    <definedName name="西标段">#REF!</definedName>
    <definedName name="细石混凝土">#REF!</definedName>
    <definedName name="下夹">'[107]主要材料价格表 (2)'!#REF!</definedName>
    <definedName name="线密度">[187]型材线密度表!$A$2:$D$98</definedName>
    <definedName name="想">AK+#REF!</definedName>
    <definedName name="项目编码">'[188]#REF!'!$B$1:$B$65536</definedName>
    <definedName name="项目单位">VLOOKUP('[139]1'!XFD1048576,[154]清单!B3:XEZ14,4,FALSE)</definedName>
    <definedName name="项目名称">VLOOKUP('[139]1'!D1048576,[154]清单!F3:XFD14,3,FALSE)</definedName>
    <definedName name="消防">#REF!</definedName>
    <definedName name="新">#REF!</definedName>
    <definedName name="新砌">[189]墙面工程!#REF!</definedName>
    <definedName name="型材类型">[130]型材表!$K$1:$K$5</definedName>
    <definedName name="序号">IF(#REF!&lt;=MAX(#REF!),#REF!,0)</definedName>
    <definedName name="序号显示">IF(#REF!=2,2,IF(INDIRECT("'"&amp;#REF!&amp;"'!A"&amp;#REF!)=0,,#REF!+1))</definedName>
    <definedName name="压缩空气">'[190]G.1R-Shou COP Gf'!#REF!</definedName>
    <definedName name="岩棉">#REF!</definedName>
    <definedName name="岩棉板">[136]材料价格表!$F$56</definedName>
    <definedName name="氧化铝材">[136]材料价格表!$F$20</definedName>
    <definedName name="样办单">[191]明細表!$AA$967:$AA$967</definedName>
    <definedName name="样办送">[191]明細表!$AA$967:$AA$967</definedName>
    <definedName name="样办送货单">#REF!</definedName>
    <definedName name="样办送货单1">[192]資料庫!$B$5:$H$2024</definedName>
    <definedName name="腰筋锚长">[56]内围地梁钢筋说明!$C$20</definedName>
    <definedName name="一">'[132]1'!$B$4:$G$7</definedName>
    <definedName name="一比三水泥砂浆找平层">#REF!</definedName>
    <definedName name="一比一水泥砂浆">#REF!</definedName>
    <definedName name="一标段绿化" hidden="1">#REF!</definedName>
    <definedName name="一二明框">'[138]清单03-主要材料表'!#REF!</definedName>
    <definedName name="一二明框名">'[138]清单03-主要材料表'!#REF!</definedName>
    <definedName name="一级">[150]基础项目!#REF!</definedName>
    <definedName name="一一">'[193]2'!$B$6:$G$13</definedName>
    <definedName name="一一一一">'[194]#REF!'!$D$1542</definedName>
    <definedName name="乙门单价">'[131]#REF!'!$F$6</definedName>
    <definedName name="以">[144]資料庫!$B$5:$H$1621</definedName>
    <definedName name="引用">#REF!</definedName>
    <definedName name="预埋件">[136]材料价格表!$F$5</definedName>
    <definedName name="袁旭艳">[195]价格表!$B$5:$AB$4414</definedName>
    <definedName name="运费">#REF!</definedName>
    <definedName name="爪件1">[136]材料价格表!$F$37</definedName>
    <definedName name="爪件1小">[136]材料价格表!$F$39</definedName>
    <definedName name="爪件2">[136]材料价格表!$F$36</definedName>
    <definedName name="爪件2小">[136]材料价格表!$F$38</definedName>
    <definedName name="爪件4">[136]材料价格表!$F$35</definedName>
    <definedName name="真空">'[10]SW-TEO'!#REF!</definedName>
    <definedName name="阵风系数">#REF!</definedName>
    <definedName name="正点">[80]主材价格!$F$78</definedName>
    <definedName name="中建">[196]資料庫!$B$5:$AT$753</definedName>
    <definedName name="主材">#REF!</definedName>
    <definedName name="主材表">[197]材料表!$B$4:$G$47</definedName>
    <definedName name="转">'[198]21'!$B$1:$B$802</definedName>
    <definedName name="资料库2">PUR资料+#REF!</definedName>
    <definedName name="資料庫">[192]資料庫!$B$5:$H$2024</definedName>
    <definedName name="子目名称">'[174]#REF!'!$C$1:$C$65536</definedName>
    <definedName name="综合单价">INDIRECT("'"&amp;[199]清单!XEY1&amp;".'!F2")</definedName>
    <definedName name="综合单价1">'[200]综合单价分析表 '!$A$1:$J$65536</definedName>
    <definedName name="综合单价明细">'[94]8'!$B$6:$G$15</definedName>
    <definedName name="阻燃板8mm厚">#REF!</definedName>
    <definedName name="组角胶">'[138]清单03-主要材料表'!#REF!</definedName>
    <definedName name="最大地震加速度">#REF!</definedName>
    <definedName name="最新调整5.17"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저층부공내역" hidden="1">{#N/A,#N/A,FALSE,"估價單  (3)"}</definedName>
    <definedName name="저층부금액" hidden="1">{#N/A,#N/A,FALSE,"估價單  (3)"}</definedName>
    <definedName name="저층부금액1" hidden="1">{#N/A,#N/A,FALSE,"估價單  (3)"}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0" i="4031" l="1"/>
  <c r="A3" i="4156" l="1"/>
  <c r="A4" i="4156"/>
  <c r="A5" i="4156"/>
  <c r="A7" i="4156" l="1"/>
  <c r="A6" i="4156"/>
  <c r="A8" i="4156" l="1"/>
  <c r="A10" i="4156" l="1"/>
  <c r="A9" i="4156"/>
  <c r="A11" i="4156" l="1"/>
  <c r="A12" i="4156" l="1"/>
  <c r="A13" i="4156" l="1"/>
  <c r="A14" i="4156" l="1"/>
  <c r="A15" i="4156"/>
  <c r="A16" i="4156" s="1"/>
  <c r="A17" i="4156"/>
  <c r="G6" i="4146"/>
  <c r="G6" i="4145"/>
  <c r="G6" i="4144"/>
  <c r="G6" i="4143"/>
  <c r="G6" i="4084"/>
  <c r="G6" i="4142"/>
  <c r="G6" i="4141"/>
  <c r="G6" i="4140"/>
  <c r="G6" i="4139"/>
  <c r="G6" i="4082"/>
  <c r="G6" i="4138"/>
  <c r="G6" i="4137"/>
  <c r="G6" i="4136"/>
  <c r="G6" i="4135"/>
  <c r="G6" i="4134"/>
  <c r="G6" i="4133"/>
  <c r="G6" i="4132"/>
  <c r="G6" i="4131"/>
  <c r="G6" i="4130"/>
  <c r="G6" i="4129"/>
  <c r="G6" i="4128"/>
  <c r="G6" i="4127"/>
  <c r="G6" i="4126"/>
  <c r="G6" i="4125"/>
  <c r="G6" i="4124"/>
  <c r="G6" i="4123"/>
  <c r="G6" i="4122"/>
  <c r="G6" i="4121"/>
  <c r="G6" i="4120"/>
  <c r="G6" i="4119"/>
  <c r="G6" i="4118"/>
  <c r="G6" i="4117"/>
  <c r="G6" i="4116"/>
  <c r="G6" i="4115"/>
  <c r="G6" i="4114"/>
  <c r="G6" i="4113"/>
  <c r="G6" i="4112"/>
  <c r="G6" i="4111"/>
  <c r="G6" i="4110"/>
  <c r="G6" i="4109"/>
  <c r="G6" i="4108"/>
  <c r="G6" i="4107"/>
  <c r="G6" i="4106"/>
  <c r="G6" i="4105"/>
  <c r="G6" i="4104"/>
  <c r="G6" i="4103"/>
  <c r="G6" i="4080"/>
  <c r="G6" i="4081"/>
  <c r="G6" i="4077"/>
  <c r="D12" i="4142"/>
  <c r="A18" i="4156" l="1"/>
  <c r="H145" i="4151"/>
  <c r="G12" i="4077"/>
  <c r="G9" i="4146"/>
  <c r="G8" i="4146"/>
  <c r="G9" i="4145"/>
  <c r="G8" i="4145"/>
  <c r="G9" i="4144"/>
  <c r="G8" i="4144"/>
  <c r="G9" i="4143"/>
  <c r="G8" i="4143"/>
  <c r="G9" i="4084"/>
  <c r="G8" i="4084"/>
  <c r="G9" i="4142"/>
  <c r="G8" i="4142"/>
  <c r="G9" i="4141"/>
  <c r="G8" i="4141"/>
  <c r="G9" i="4140"/>
  <c r="G8" i="4140"/>
  <c r="G9" i="4139"/>
  <c r="G8" i="4139"/>
  <c r="G9" i="4082"/>
  <c r="G8" i="4082"/>
  <c r="G9" i="4138"/>
  <c r="G8" i="4138"/>
  <c r="G9" i="4137"/>
  <c r="G8" i="4137"/>
  <c r="G9" i="4136"/>
  <c r="G8" i="4136"/>
  <c r="G9" i="4135"/>
  <c r="G8" i="4135"/>
  <c r="G9" i="4134"/>
  <c r="G8" i="4134"/>
  <c r="G9" i="4133"/>
  <c r="G8" i="4133"/>
  <c r="G9" i="4132"/>
  <c r="G8" i="4132"/>
  <c r="G9" i="4131"/>
  <c r="G8" i="4131"/>
  <c r="G9" i="4130"/>
  <c r="G8" i="4130"/>
  <c r="G9" i="4129"/>
  <c r="G8" i="4129"/>
  <c r="G9" i="4128"/>
  <c r="G8" i="4128"/>
  <c r="G9" i="4127"/>
  <c r="G8" i="4127"/>
  <c r="G9" i="4126"/>
  <c r="G8" i="4126"/>
  <c r="G9" i="4125"/>
  <c r="G8" i="4125"/>
  <c r="G9" i="4124"/>
  <c r="G8" i="4124"/>
  <c r="G9" i="4123"/>
  <c r="G8" i="4123"/>
  <c r="G9" i="4122"/>
  <c r="G8" i="4122"/>
  <c r="G9" i="4121"/>
  <c r="G8" i="4121"/>
  <c r="G9" i="4120"/>
  <c r="G8" i="4120"/>
  <c r="G9" i="4119"/>
  <c r="G8" i="4119"/>
  <c r="G9" i="4118"/>
  <c r="G8" i="4118"/>
  <c r="G9" i="4117"/>
  <c r="G8" i="4117"/>
  <c r="G9" i="4116"/>
  <c r="G8" i="4116"/>
  <c r="G9" i="4115"/>
  <c r="G8" i="4115"/>
  <c r="G9" i="4114"/>
  <c r="G8" i="4114"/>
  <c r="G9" i="4113"/>
  <c r="G8" i="4113"/>
  <c r="G9" i="4112"/>
  <c r="G8" i="4112"/>
  <c r="G9" i="4111"/>
  <c r="G8" i="4111"/>
  <c r="G9" i="4110"/>
  <c r="G8" i="4110"/>
  <c r="G9" i="4109"/>
  <c r="G8" i="4109"/>
  <c r="G9" i="4108"/>
  <c r="G8" i="4108"/>
  <c r="G9" i="4107"/>
  <c r="G8" i="4107"/>
  <c r="G9" i="4106"/>
  <c r="G8" i="4106"/>
  <c r="G9" i="4105"/>
  <c r="G8" i="4105"/>
  <c r="G9" i="4104"/>
  <c r="G8" i="4104"/>
  <c r="G9" i="4103"/>
  <c r="G8" i="4103"/>
  <c r="G9" i="4080"/>
  <c r="G8" i="4080"/>
  <c r="G9" i="4081"/>
  <c r="G8" i="4081"/>
  <c r="G9" i="4077"/>
  <c r="G8" i="4077"/>
  <c r="A19" i="4156" l="1"/>
  <c r="A20" i="4156" s="1"/>
  <c r="A21" i="4156" s="1"/>
  <c r="A22" i="4156" s="1"/>
  <c r="A23" i="4156" s="1"/>
  <c r="A24" i="4156" s="1"/>
  <c r="A25" i="4156" s="1"/>
  <c r="A26" i="4156" s="1"/>
  <c r="A27" i="4156" s="1"/>
  <c r="A28" i="4156" s="1"/>
  <c r="A29" i="4156" s="1"/>
  <c r="A30" i="4156" s="1"/>
  <c r="A31" i="4156" s="1"/>
  <c r="A32" i="4156" s="1"/>
  <c r="A33" i="4156" s="1"/>
  <c r="A34" i="4156" s="1"/>
  <c r="A35" i="4156" s="1"/>
  <c r="A36" i="4156" s="1"/>
  <c r="A37" i="4156" s="1"/>
  <c r="A38" i="4156" s="1"/>
  <c r="A39" i="4156" s="1"/>
  <c r="A40" i="4156" s="1"/>
  <c r="A41" i="4156" s="1"/>
  <c r="A42" i="4156" s="1"/>
  <c r="A43" i="4156" s="1"/>
  <c r="A44" i="4156" s="1"/>
  <c r="A45" i="4156" s="1"/>
  <c r="A46" i="4156" s="1"/>
  <c r="A47" i="4156" s="1"/>
  <c r="A48" i="4156" s="1"/>
  <c r="A49" i="4156" s="1"/>
  <c r="A50" i="4156" s="1"/>
  <c r="A51" i="4156" s="1"/>
  <c r="A52" i="4156" s="1"/>
  <c r="A53" i="4156" s="1"/>
  <c r="A54" i="4156" s="1"/>
  <c r="A55" i="4156" s="1"/>
  <c r="A56" i="4156" s="1"/>
  <c r="A57" i="4156" s="1"/>
  <c r="A58" i="4156" s="1"/>
  <c r="A59" i="4156" s="1"/>
  <c r="A60" i="4156" s="1"/>
  <c r="A61" i="4156" s="1"/>
  <c r="A62" i="4156" s="1"/>
  <c r="A63" i="4156" s="1"/>
  <c r="A64" i="4156" s="1"/>
  <c r="A65" i="4156" s="1"/>
  <c r="A66" i="4156" s="1"/>
  <c r="A67" i="4156" s="1"/>
  <c r="A68" i="4156" s="1"/>
  <c r="A69" i="4156" s="1"/>
  <c r="A70" i="4156" s="1"/>
  <c r="A71" i="4156" s="1"/>
  <c r="A72" i="4156" s="1"/>
  <c r="A73" i="4156" s="1"/>
  <c r="A74" i="4156" s="1"/>
  <c r="A75" i="4156" s="1"/>
  <c r="A76" i="4156" s="1"/>
  <c r="A77" i="4156" s="1"/>
  <c r="A78" i="4156" s="1"/>
  <c r="A79" i="4156" s="1"/>
  <c r="A80" i="4156" s="1"/>
  <c r="A81" i="4156" s="1"/>
  <c r="A82" i="4156" s="1"/>
  <c r="A83" i="4156" s="1"/>
  <c r="A84" i="4156" s="1"/>
  <c r="A85" i="4156" s="1"/>
  <c r="A86" i="4156" s="1"/>
  <c r="A87" i="4156" s="1"/>
  <c r="A88" i="4156" s="1"/>
  <c r="A89" i="4156" s="1"/>
  <c r="A90" i="4156" s="1"/>
  <c r="A91" i="4156" s="1"/>
  <c r="A92" i="4156" s="1"/>
  <c r="A93" i="4156" s="1"/>
  <c r="A94" i="4156" s="1"/>
  <c r="A95" i="4156" s="1"/>
  <c r="A96" i="4156" s="1"/>
  <c r="A97" i="4156" s="1"/>
  <c r="A98" i="4156" s="1"/>
  <c r="A99" i="4156" s="1"/>
  <c r="A100" i="4156" s="1"/>
  <c r="A101" i="4156" s="1"/>
  <c r="A102" i="4156" s="1"/>
  <c r="A103" i="4156" s="1"/>
  <c r="A104" i="4156" s="1"/>
  <c r="A105" i="4156" s="1"/>
  <c r="A106" i="4156" s="1"/>
  <c r="K19" i="3673"/>
  <c r="K18" i="3673"/>
  <c r="K17" i="3673"/>
  <c r="K16" i="3673"/>
  <c r="K15" i="3673"/>
  <c r="K14" i="3673"/>
  <c r="J12" i="3673"/>
  <c r="H1709" i="4151"/>
  <c r="H1708" i="4151"/>
  <c r="H1707" i="4151"/>
  <c r="H1706" i="4151"/>
  <c r="H1705" i="4151"/>
  <c r="H1704" i="4151"/>
  <c r="H1703" i="4151"/>
  <c r="H1702" i="4151"/>
  <c r="H1701" i="4151"/>
  <c r="H1700" i="4151"/>
  <c r="H1699" i="4151"/>
  <c r="H1698" i="4151"/>
  <c r="H1697" i="4151"/>
  <c r="H1696" i="4151"/>
  <c r="H1695" i="4151"/>
  <c r="H1694" i="4151"/>
  <c r="H1693" i="4151"/>
  <c r="H1692" i="4151"/>
  <c r="H1691" i="4151"/>
  <c r="H1690" i="4151"/>
  <c r="H1689" i="4151"/>
  <c r="H1688" i="4151"/>
  <c r="H1687" i="4151"/>
  <c r="H1686" i="4151"/>
  <c r="H1685" i="4151"/>
  <c r="H1684" i="4151"/>
  <c r="H1683" i="4151"/>
  <c r="H1682" i="4151"/>
  <c r="H1681" i="4151"/>
  <c r="H1680" i="4151"/>
  <c r="H1679" i="4151"/>
  <c r="H1678" i="4151"/>
  <c r="H1677" i="4151"/>
  <c r="H1676" i="4151"/>
  <c r="H1675" i="4151"/>
  <c r="H1674" i="4151"/>
  <c r="H1673" i="4151"/>
  <c r="H1672" i="4151"/>
  <c r="H1671" i="4151"/>
  <c r="H1670" i="4151"/>
  <c r="H1669" i="4151"/>
  <c r="H1668" i="4151"/>
  <c r="H1667" i="4151"/>
  <c r="H1666" i="4151"/>
  <c r="H1665" i="4151"/>
  <c r="H1664" i="4151"/>
  <c r="H1663" i="4151"/>
  <c r="H1662" i="4151"/>
  <c r="H1661" i="4151"/>
  <c r="H1660" i="4151"/>
  <c r="H1659" i="4151"/>
  <c r="H1658" i="4151"/>
  <c r="H1657" i="4151"/>
  <c r="H1656" i="4151"/>
  <c r="H1655" i="4151"/>
  <c r="H1654" i="4151"/>
  <c r="H1653" i="4151"/>
  <c r="H1652" i="4151"/>
  <c r="H1651" i="4151"/>
  <c r="H1650" i="4151"/>
  <c r="H1649" i="4151"/>
  <c r="H1648" i="4151"/>
  <c r="H1647" i="4151"/>
  <c r="H1646" i="4151"/>
  <c r="H1645" i="4151"/>
  <c r="H1644" i="4151"/>
  <c r="H1643" i="4151"/>
  <c r="H1642" i="4151"/>
  <c r="H1641" i="4151"/>
  <c r="H1640" i="4151"/>
  <c r="H1639" i="4151"/>
  <c r="H1638" i="4151"/>
  <c r="H1637" i="4151"/>
  <c r="H1636" i="4151"/>
  <c r="H1635" i="4151"/>
  <c r="H1634" i="4151"/>
  <c r="H1633" i="4151"/>
  <c r="H1632" i="4151"/>
  <c r="H1631" i="4151"/>
  <c r="H1630" i="4151"/>
  <c r="H1629" i="4151"/>
  <c r="H1628" i="4151"/>
  <c r="H1627" i="4151"/>
  <c r="H1626" i="4151"/>
  <c r="H1625" i="4151"/>
  <c r="H1624" i="4151"/>
  <c r="H1623" i="4151"/>
  <c r="H1622" i="4151"/>
  <c r="H1621" i="4151"/>
  <c r="H1620" i="4151"/>
  <c r="H1619" i="4151"/>
  <c r="H1618" i="4151"/>
  <c r="H1617" i="4151"/>
  <c r="H1616" i="4151"/>
  <c r="H1615" i="4151"/>
  <c r="H1614" i="4151"/>
  <c r="H1613" i="4151"/>
  <c r="H1612" i="4151"/>
  <c r="H1611" i="4151"/>
  <c r="H1610" i="4151"/>
  <c r="H1609" i="4151"/>
  <c r="H1608" i="4151"/>
  <c r="H1607" i="4151"/>
  <c r="H1606" i="4151"/>
  <c r="H1605" i="4151"/>
  <c r="H1604" i="4151"/>
  <c r="H1603" i="4151"/>
  <c r="H1602" i="4151"/>
  <c r="H1601" i="4151"/>
  <c r="H1600" i="4151"/>
  <c r="H1599" i="4151"/>
  <c r="H1598" i="4151"/>
  <c r="H1597" i="4151"/>
  <c r="H1596" i="4151"/>
  <c r="H1595" i="4151"/>
  <c r="H1594" i="4151"/>
  <c r="H1593" i="4151"/>
  <c r="H1592" i="4151"/>
  <c r="H1591" i="4151"/>
  <c r="H1590" i="4151"/>
  <c r="H1589" i="4151"/>
  <c r="H1588" i="4151"/>
  <c r="H1587" i="4151"/>
  <c r="H1586" i="4151"/>
  <c r="H1585" i="4151"/>
  <c r="H1584" i="4151"/>
  <c r="H1583" i="4151"/>
  <c r="H1582" i="4151"/>
  <c r="H1581" i="4151"/>
  <c r="H1580" i="4151"/>
  <c r="H1579" i="4151"/>
  <c r="H1578" i="4151"/>
  <c r="H1577" i="4151"/>
  <c r="H1576" i="4151"/>
  <c r="H1575" i="4151"/>
  <c r="H1574" i="4151"/>
  <c r="H1573" i="4151"/>
  <c r="H1572" i="4151"/>
  <c r="H1571" i="4151"/>
  <c r="H1570" i="4151"/>
  <c r="H1569" i="4151"/>
  <c r="H1568" i="4151"/>
  <c r="H1567" i="4151"/>
  <c r="H1566" i="4151"/>
  <c r="H1565" i="4151"/>
  <c r="H1564" i="4151"/>
  <c r="H1563" i="4151"/>
  <c r="H1562" i="4151"/>
  <c r="H1561" i="4151"/>
  <c r="H1560" i="4151"/>
  <c r="H1559" i="4151"/>
  <c r="H1558" i="4151"/>
  <c r="H1557" i="4151"/>
  <c r="H1556" i="4151"/>
  <c r="H1555" i="4151"/>
  <c r="H1554" i="4151"/>
  <c r="H1553" i="4151"/>
  <c r="H1552" i="4151"/>
  <c r="H1551" i="4151"/>
  <c r="H1550" i="4151"/>
  <c r="H1549" i="4151"/>
  <c r="H1548" i="4151"/>
  <c r="H1547" i="4151"/>
  <c r="H1546" i="4151"/>
  <c r="H1545" i="4151"/>
  <c r="H1544" i="4151"/>
  <c r="H1543" i="4151"/>
  <c r="H1542" i="4151"/>
  <c r="H1541" i="4151"/>
  <c r="H1540" i="4151"/>
  <c r="H1539" i="4151"/>
  <c r="H1538" i="4151"/>
  <c r="H1537" i="4151"/>
  <c r="H1536" i="4151"/>
  <c r="H1535" i="4151"/>
  <c r="H1534" i="4151"/>
  <c r="H1533" i="4151"/>
  <c r="H1532" i="4151"/>
  <c r="H1531" i="4151"/>
  <c r="H1530" i="4151"/>
  <c r="H1529" i="4151"/>
  <c r="H1528" i="4151"/>
  <c r="H1527" i="4151"/>
  <c r="H1526" i="4151"/>
  <c r="H1525" i="4151"/>
  <c r="H1524" i="4151"/>
  <c r="H1523" i="4151"/>
  <c r="H1522" i="4151"/>
  <c r="H1521" i="4151"/>
  <c r="H1520" i="4151"/>
  <c r="H1519" i="4151"/>
  <c r="H1518" i="4151"/>
  <c r="H1517" i="4151"/>
  <c r="H1516" i="4151"/>
  <c r="H1515" i="4151"/>
  <c r="H1514" i="4151"/>
  <c r="H1513" i="4151"/>
  <c r="H1511" i="4151"/>
  <c r="H1510" i="4151"/>
  <c r="H1509" i="4151"/>
  <c r="H1508" i="4151"/>
  <c r="H1507" i="4151"/>
  <c r="H1506" i="4151"/>
  <c r="H1505" i="4151"/>
  <c r="H1504" i="4151"/>
  <c r="H1503" i="4151"/>
  <c r="H1502" i="4151"/>
  <c r="H1501" i="4151"/>
  <c r="H1500" i="4151"/>
  <c r="H1499" i="4151"/>
  <c r="H1498" i="4151"/>
  <c r="H1497" i="4151"/>
  <c r="H1496" i="4151"/>
  <c r="H1495" i="4151"/>
  <c r="H1494" i="4151"/>
  <c r="H1493" i="4151"/>
  <c r="H1492" i="4151"/>
  <c r="H1491" i="4151"/>
  <c r="H1490" i="4151"/>
  <c r="H1489" i="4151"/>
  <c r="H1488" i="4151"/>
  <c r="H1487" i="4151"/>
  <c r="H1486" i="4151"/>
  <c r="H1485" i="4151"/>
  <c r="H1484" i="4151"/>
  <c r="H1483" i="4151"/>
  <c r="H1482" i="4151"/>
  <c r="H1481" i="4151"/>
  <c r="H1480" i="4151"/>
  <c r="H1479" i="4151"/>
  <c r="H1478" i="4151"/>
  <c r="H1477" i="4151"/>
  <c r="H1476" i="4151"/>
  <c r="H1475" i="4151"/>
  <c r="H1474" i="4151"/>
  <c r="H1472" i="4151"/>
  <c r="H1471" i="4151"/>
  <c r="H1470" i="4151"/>
  <c r="H1469" i="4151"/>
  <c r="H1468" i="4151"/>
  <c r="H1467" i="4151"/>
  <c r="H1466" i="4151"/>
  <c r="H1465" i="4151"/>
  <c r="H1464" i="4151"/>
  <c r="H1463" i="4151"/>
  <c r="H1462" i="4151"/>
  <c r="H1461" i="4151"/>
  <c r="H1460" i="4151"/>
  <c r="H1459" i="4151"/>
  <c r="H1458" i="4151"/>
  <c r="H1457" i="4151"/>
  <c r="H1456" i="4151"/>
  <c r="H1454" i="4151"/>
  <c r="H1453" i="4151"/>
  <c r="H1452" i="4151"/>
  <c r="H1451" i="4151"/>
  <c r="H1450" i="4151"/>
  <c r="H1449" i="4151"/>
  <c r="H1448" i="4151"/>
  <c r="H1447" i="4151"/>
  <c r="H1446" i="4151"/>
  <c r="H1445" i="4151"/>
  <c r="H1444" i="4151"/>
  <c r="H1443" i="4151"/>
  <c r="H1442" i="4151"/>
  <c r="H1441" i="4151"/>
  <c r="H1440" i="4151"/>
  <c r="H1439" i="4151"/>
  <c r="H1438" i="4151"/>
  <c r="H1436" i="4151"/>
  <c r="H1435" i="4151"/>
  <c r="H1434" i="4151"/>
  <c r="H1433" i="4151"/>
  <c r="H1432" i="4151"/>
  <c r="H1431" i="4151"/>
  <c r="H1430" i="4151"/>
  <c r="H1429" i="4151"/>
  <c r="H1428" i="4151"/>
  <c r="H1427" i="4151"/>
  <c r="H1426" i="4151"/>
  <c r="H1425" i="4151"/>
  <c r="H1424" i="4151"/>
  <c r="H1423" i="4151"/>
  <c r="H1422" i="4151"/>
  <c r="H1421" i="4151"/>
  <c r="H1420" i="4151"/>
  <c r="H1418" i="4151"/>
  <c r="H1417" i="4151"/>
  <c r="H1416" i="4151"/>
  <c r="H1415" i="4151"/>
  <c r="H1414" i="4151"/>
  <c r="H1413" i="4151"/>
  <c r="H1412" i="4151"/>
  <c r="H1411" i="4151"/>
  <c r="H1410" i="4151"/>
  <c r="H1409" i="4151"/>
  <c r="H1408" i="4151"/>
  <c r="H1407" i="4151"/>
  <c r="H1406" i="4151"/>
  <c r="H1405" i="4151"/>
  <c r="H1404" i="4151"/>
  <c r="H1403" i="4151"/>
  <c r="H1402" i="4151"/>
  <c r="H1401" i="4151"/>
  <c r="H1400" i="4151"/>
  <c r="H1399" i="4151"/>
  <c r="H1398" i="4151"/>
  <c r="H1397" i="4151"/>
  <c r="H1396" i="4151"/>
  <c r="H1395" i="4151"/>
  <c r="H1394" i="4151"/>
  <c r="H1392" i="4151"/>
  <c r="H1391" i="4151"/>
  <c r="H1390" i="4151"/>
  <c r="H1389" i="4151"/>
  <c r="H1388" i="4151"/>
  <c r="H1387" i="4151"/>
  <c r="H1386" i="4151"/>
  <c r="H1385" i="4151"/>
  <c r="H1384" i="4151"/>
  <c r="H1383" i="4151"/>
  <c r="H1382" i="4151"/>
  <c r="H1381" i="4151"/>
  <c r="H1380" i="4151"/>
  <c r="H1379" i="4151"/>
  <c r="H1378" i="4151"/>
  <c r="H1377" i="4151"/>
  <c r="H1376" i="4151"/>
  <c r="H1375" i="4151"/>
  <c r="H1374" i="4151"/>
  <c r="H1373" i="4151"/>
  <c r="H1371" i="4151"/>
  <c r="H1370" i="4151"/>
  <c r="H1369" i="4151"/>
  <c r="H1368" i="4151"/>
  <c r="H1367" i="4151"/>
  <c r="H1366" i="4151"/>
  <c r="H1365" i="4151"/>
  <c r="H1364" i="4151"/>
  <c r="H1363" i="4151"/>
  <c r="H1362" i="4151"/>
  <c r="H1361" i="4151"/>
  <c r="H1360" i="4151"/>
  <c r="H1359" i="4151"/>
  <c r="H1358" i="4151"/>
  <c r="H1357" i="4151"/>
  <c r="H1356" i="4151"/>
  <c r="H1355" i="4151"/>
  <c r="H1354" i="4151"/>
  <c r="H1353" i="4151"/>
  <c r="H1352" i="4151"/>
  <c r="H1351" i="4151"/>
  <c r="H1350" i="4151"/>
  <c r="H1349" i="4151"/>
  <c r="H1348" i="4151"/>
  <c r="H1347" i="4151"/>
  <c r="H1346" i="4151"/>
  <c r="H1345" i="4151"/>
  <c r="H1344" i="4151"/>
  <c r="H1343" i="4151"/>
  <c r="H1342" i="4151"/>
  <c r="H1341" i="4151"/>
  <c r="H1340" i="4151"/>
  <c r="H1339" i="4151"/>
  <c r="H1338" i="4151"/>
  <c r="H1337" i="4151"/>
  <c r="H1336" i="4151"/>
  <c r="H1335" i="4151"/>
  <c r="H1334" i="4151"/>
  <c r="H1333" i="4151"/>
  <c r="H1332" i="4151"/>
  <c r="H1331" i="4151"/>
  <c r="H1330" i="4151"/>
  <c r="H1329" i="4151"/>
  <c r="H1328" i="4151"/>
  <c r="H1326" i="4151"/>
  <c r="H1325" i="4151"/>
  <c r="H1324" i="4151"/>
  <c r="H1323" i="4151"/>
  <c r="H1322" i="4151"/>
  <c r="H1321" i="4151"/>
  <c r="H1320" i="4151"/>
  <c r="H1319" i="4151"/>
  <c r="H1318" i="4151"/>
  <c r="H1317" i="4151"/>
  <c r="H1316" i="4151"/>
  <c r="H1315" i="4151"/>
  <c r="H1314" i="4151"/>
  <c r="H1313" i="4151"/>
  <c r="H1312" i="4151"/>
  <c r="H1311" i="4151"/>
  <c r="H1310" i="4151"/>
  <c r="H1309" i="4151"/>
  <c r="H1308" i="4151"/>
  <c r="H1307" i="4151"/>
  <c r="H1306" i="4151"/>
  <c r="H1305" i="4151"/>
  <c r="H1304" i="4151"/>
  <c r="H1303" i="4151"/>
  <c r="H1302" i="4151"/>
  <c r="H1301" i="4151"/>
  <c r="H1300" i="4151"/>
  <c r="H1299" i="4151"/>
  <c r="H1298" i="4151"/>
  <c r="H1297" i="4151"/>
  <c r="H1296" i="4151"/>
  <c r="H1295" i="4151"/>
  <c r="H1294" i="4151"/>
  <c r="H1293" i="4151"/>
  <c r="H1292" i="4151"/>
  <c r="H1291" i="4151"/>
  <c r="H1290" i="4151"/>
  <c r="H1289" i="4151"/>
  <c r="H1288" i="4151"/>
  <c r="H1287" i="4151"/>
  <c r="H1286" i="4151"/>
  <c r="H1285" i="4151"/>
  <c r="H1284" i="4151"/>
  <c r="H1283" i="4151"/>
  <c r="H1281" i="4151"/>
  <c r="H1280" i="4151"/>
  <c r="H1279" i="4151"/>
  <c r="H1278" i="4151"/>
  <c r="H1277" i="4151"/>
  <c r="H1276" i="4151"/>
  <c r="H1275" i="4151"/>
  <c r="H1274" i="4151"/>
  <c r="H1273" i="4151"/>
  <c r="H1272" i="4151"/>
  <c r="H1271" i="4151"/>
  <c r="H1270" i="4151"/>
  <c r="H1269" i="4151"/>
  <c r="H1268" i="4151"/>
  <c r="H1267" i="4151"/>
  <c r="H1266" i="4151"/>
  <c r="H1265" i="4151"/>
  <c r="H1263" i="4151"/>
  <c r="H1262" i="4151"/>
  <c r="H1261" i="4151"/>
  <c r="H1260" i="4151"/>
  <c r="H1259" i="4151"/>
  <c r="H1258" i="4151"/>
  <c r="H1257" i="4151"/>
  <c r="H1256" i="4151"/>
  <c r="H1255" i="4151"/>
  <c r="H1254" i="4151"/>
  <c r="H1253" i="4151"/>
  <c r="H1252" i="4151"/>
  <c r="H1251" i="4151"/>
  <c r="H1250" i="4151"/>
  <c r="H1249" i="4151"/>
  <c r="H1248" i="4151"/>
  <c r="H1247" i="4151"/>
  <c r="H1245" i="4151"/>
  <c r="H1244" i="4151"/>
  <c r="H1243" i="4151"/>
  <c r="H1242" i="4151"/>
  <c r="H1241" i="4151"/>
  <c r="H1240" i="4151"/>
  <c r="H1239" i="4151"/>
  <c r="H1238" i="4151"/>
  <c r="H1237" i="4151"/>
  <c r="H1236" i="4151"/>
  <c r="H1235" i="4151"/>
  <c r="H1234" i="4151"/>
  <c r="H1233" i="4151"/>
  <c r="H1232" i="4151"/>
  <c r="H1231" i="4151"/>
  <c r="H1230" i="4151"/>
  <c r="H1229" i="4151"/>
  <c r="H1228" i="4151"/>
  <c r="H1227" i="4151"/>
  <c r="H1226" i="4151"/>
  <c r="H1225" i="4151"/>
  <c r="H1224" i="4151"/>
  <c r="H1223" i="4151"/>
  <c r="H1222" i="4151"/>
  <c r="H1221" i="4151"/>
  <c r="H1220" i="4151"/>
  <c r="H1219" i="4151"/>
  <c r="H1218" i="4151"/>
  <c r="H1217" i="4151"/>
  <c r="H1216" i="4151"/>
  <c r="H1215" i="4151"/>
  <c r="H1214" i="4151"/>
  <c r="H1213" i="4151"/>
  <c r="H1212" i="4151"/>
  <c r="H1211" i="4151"/>
  <c r="H1210" i="4151"/>
  <c r="H1209" i="4151"/>
  <c r="H1208" i="4151"/>
  <c r="H1207" i="4151"/>
  <c r="H1206" i="4151"/>
  <c r="H1205" i="4151"/>
  <c r="H1204" i="4151"/>
  <c r="H1203" i="4151"/>
  <c r="H1202" i="4151"/>
  <c r="H1200" i="4151"/>
  <c r="H1199" i="4151"/>
  <c r="H1198" i="4151"/>
  <c r="H1197" i="4151"/>
  <c r="H1196" i="4151"/>
  <c r="H1195" i="4151"/>
  <c r="H1194" i="4151"/>
  <c r="H1193" i="4151"/>
  <c r="H1192" i="4151"/>
  <c r="H1191" i="4151"/>
  <c r="H1190" i="4151"/>
  <c r="H1189" i="4151"/>
  <c r="H1188" i="4151"/>
  <c r="H1187" i="4151"/>
  <c r="H1186" i="4151"/>
  <c r="H1185" i="4151"/>
  <c r="H1184" i="4151"/>
  <c r="H1183" i="4151"/>
  <c r="H1182" i="4151"/>
  <c r="H1181" i="4151"/>
  <c r="H1180" i="4151"/>
  <c r="H1179" i="4151"/>
  <c r="H1178" i="4151"/>
  <c r="H1177" i="4151"/>
  <c r="H1176" i="4151"/>
  <c r="H1175" i="4151"/>
  <c r="H1174" i="4151"/>
  <c r="H1173" i="4151"/>
  <c r="H1172" i="4151"/>
  <c r="H1171" i="4151"/>
  <c r="H1170" i="4151"/>
  <c r="H1169" i="4151"/>
  <c r="H1168" i="4151"/>
  <c r="H1167" i="4151"/>
  <c r="H1166" i="4151"/>
  <c r="H1165" i="4151"/>
  <c r="H1164" i="4151"/>
  <c r="H1163" i="4151"/>
  <c r="H1162" i="4151"/>
  <c r="H1161" i="4151"/>
  <c r="H1160" i="4151"/>
  <c r="H1159" i="4151"/>
  <c r="H1158" i="4151"/>
  <c r="H1157" i="4151"/>
  <c r="H1156" i="4151"/>
  <c r="H1155" i="4151"/>
  <c r="H1154" i="4151"/>
  <c r="H1153" i="4151"/>
  <c r="H1152" i="4151"/>
  <c r="H1151" i="4151"/>
  <c r="H1150" i="4151"/>
  <c r="H1149" i="4151"/>
  <c r="H1148" i="4151"/>
  <c r="H1147" i="4151"/>
  <c r="H1146" i="4151"/>
  <c r="H1145" i="4151"/>
  <c r="H1144" i="4151"/>
  <c r="H1143" i="4151"/>
  <c r="H1142" i="4151"/>
  <c r="H1141" i="4151"/>
  <c r="H1140" i="4151"/>
  <c r="H1139" i="4151"/>
  <c r="H1138" i="4151"/>
  <c r="H1137" i="4151"/>
  <c r="H1136" i="4151"/>
  <c r="H1135" i="4151"/>
  <c r="H1134" i="4151"/>
  <c r="H1133" i="4151"/>
  <c r="H1132" i="4151"/>
  <c r="H1131" i="4151"/>
  <c r="H1130" i="4151"/>
  <c r="H1129" i="4151"/>
  <c r="H1128" i="4151"/>
  <c r="H1127" i="4151"/>
  <c r="H1126" i="4151"/>
  <c r="H1125" i="4151"/>
  <c r="H1124" i="4151"/>
  <c r="H1123" i="4151"/>
  <c r="H1122" i="4151"/>
  <c r="H1121" i="4151"/>
  <c r="H1120" i="4151"/>
  <c r="H1119" i="4151"/>
  <c r="H1118" i="4151"/>
  <c r="H1117" i="4151"/>
  <c r="H1116" i="4151"/>
  <c r="H1115" i="4151"/>
  <c r="H1114" i="4151"/>
  <c r="H1113" i="4151"/>
  <c r="H1112" i="4151"/>
  <c r="H1111" i="4151"/>
  <c r="H1110" i="4151"/>
  <c r="H1109" i="4151"/>
  <c r="H1108" i="4151"/>
  <c r="H1107" i="4151"/>
  <c r="H1106" i="4151"/>
  <c r="H1105" i="4151"/>
  <c r="H1104" i="4151"/>
  <c r="H1103" i="4151"/>
  <c r="H1102" i="4151"/>
  <c r="H1101" i="4151"/>
  <c r="H1100" i="4151"/>
  <c r="H1099" i="4151"/>
  <c r="H1097" i="4151"/>
  <c r="H1096" i="4151"/>
  <c r="H1095" i="4151"/>
  <c r="H1094" i="4151"/>
  <c r="H1093" i="4151"/>
  <c r="H1092" i="4151"/>
  <c r="H1091" i="4151"/>
  <c r="H1090" i="4151"/>
  <c r="H1089" i="4151"/>
  <c r="H1088" i="4151"/>
  <c r="H1087" i="4151"/>
  <c r="H1086" i="4151"/>
  <c r="H1085" i="4151"/>
  <c r="H1084" i="4151"/>
  <c r="H1083" i="4151"/>
  <c r="H1082" i="4151"/>
  <c r="H1081" i="4151"/>
  <c r="H1080" i="4151"/>
  <c r="H1079" i="4151"/>
  <c r="H1077" i="4151"/>
  <c r="H1076" i="4151"/>
  <c r="H1075" i="4151"/>
  <c r="H1074" i="4151"/>
  <c r="H1073" i="4151"/>
  <c r="H1072" i="4151"/>
  <c r="H1071" i="4151"/>
  <c r="H1070" i="4151"/>
  <c r="H1069" i="4151"/>
  <c r="H1068" i="4151"/>
  <c r="H1067" i="4151"/>
  <c r="H1066" i="4151"/>
  <c r="H1065" i="4151"/>
  <c r="H1064" i="4151"/>
  <c r="H1063" i="4151"/>
  <c r="H1062" i="4151"/>
  <c r="H1061" i="4151"/>
  <c r="H1059" i="4151"/>
  <c r="H1058" i="4151"/>
  <c r="H1057" i="4151"/>
  <c r="H1056" i="4151"/>
  <c r="H1055" i="4151"/>
  <c r="H1054" i="4151"/>
  <c r="H1053" i="4151"/>
  <c r="H1052" i="4151"/>
  <c r="H1051" i="4151"/>
  <c r="H1050" i="4151"/>
  <c r="H1049" i="4151"/>
  <c r="H1048" i="4151"/>
  <c r="H1047" i="4151"/>
  <c r="H1046" i="4151"/>
  <c r="H1045" i="4151"/>
  <c r="H1044" i="4151"/>
  <c r="H1043" i="4151"/>
  <c r="H1041" i="4151"/>
  <c r="H1040" i="4151"/>
  <c r="H1039" i="4151"/>
  <c r="H1038" i="4151"/>
  <c r="H1037" i="4151"/>
  <c r="H1036" i="4151"/>
  <c r="H1035" i="4151"/>
  <c r="H1034" i="4151"/>
  <c r="H1033" i="4151"/>
  <c r="H1032" i="4151"/>
  <c r="H1031" i="4151"/>
  <c r="H1030" i="4151"/>
  <c r="H1029" i="4151"/>
  <c r="H1028" i="4151"/>
  <c r="H1027" i="4151"/>
  <c r="H1026" i="4151"/>
  <c r="H1025" i="4151"/>
  <c r="H1023" i="4151"/>
  <c r="H1022" i="4151"/>
  <c r="H1021" i="4151"/>
  <c r="H1020" i="4151"/>
  <c r="H1019" i="4151"/>
  <c r="H1018" i="4151"/>
  <c r="H1017" i="4151"/>
  <c r="H1016" i="4151"/>
  <c r="H1015" i="4151"/>
  <c r="H1014" i="4151"/>
  <c r="H1013" i="4151"/>
  <c r="H1012" i="4151"/>
  <c r="H1011" i="4151"/>
  <c r="H1010" i="4151"/>
  <c r="H1009" i="4151"/>
  <c r="H1008" i="4151"/>
  <c r="H1007" i="4151"/>
  <c r="H1006" i="4151"/>
  <c r="H1005" i="4151"/>
  <c r="H1004" i="4151"/>
  <c r="H1003" i="4151"/>
  <c r="H1002" i="4151"/>
  <c r="H1001" i="4151"/>
  <c r="H1000" i="4151"/>
  <c r="H999" i="4151"/>
  <c r="H997" i="4151"/>
  <c r="H996" i="4151"/>
  <c r="H995" i="4151"/>
  <c r="H994" i="4151"/>
  <c r="H993" i="4151"/>
  <c r="H992" i="4151"/>
  <c r="H991" i="4151"/>
  <c r="H990" i="4151"/>
  <c r="H989" i="4151"/>
  <c r="H988" i="4151"/>
  <c r="H987" i="4151"/>
  <c r="H986" i="4151"/>
  <c r="H985" i="4151"/>
  <c r="H984" i="4151"/>
  <c r="H983" i="4151"/>
  <c r="H982" i="4151"/>
  <c r="H981" i="4151"/>
  <c r="H980" i="4151"/>
  <c r="H979" i="4151"/>
  <c r="H977" i="4151"/>
  <c r="H976" i="4151"/>
  <c r="H975" i="4151"/>
  <c r="H974" i="4151"/>
  <c r="H973" i="4151"/>
  <c r="H972" i="4151"/>
  <c r="H971" i="4151"/>
  <c r="H970" i="4151"/>
  <c r="H969" i="4151"/>
  <c r="H968" i="4151"/>
  <c r="H967" i="4151"/>
  <c r="H966" i="4151"/>
  <c r="H965" i="4151"/>
  <c r="H964" i="4151"/>
  <c r="H963" i="4151"/>
  <c r="H962" i="4151"/>
  <c r="H961" i="4151"/>
  <c r="H960" i="4151"/>
  <c r="H959" i="4151"/>
  <c r="H958" i="4151"/>
  <c r="H957" i="4151"/>
  <c r="H956" i="4151"/>
  <c r="H955" i="4151"/>
  <c r="H954" i="4151"/>
  <c r="H953" i="4151"/>
  <c r="H952" i="4151"/>
  <c r="H951" i="4151"/>
  <c r="H950" i="4151"/>
  <c r="H949" i="4151"/>
  <c r="H948" i="4151"/>
  <c r="H947" i="4151"/>
  <c r="H946" i="4151"/>
  <c r="H945" i="4151"/>
  <c r="H944" i="4151"/>
  <c r="H943" i="4151"/>
  <c r="H942" i="4151"/>
  <c r="H941" i="4151"/>
  <c r="H940" i="4151"/>
  <c r="H939" i="4151"/>
  <c r="H938" i="4151"/>
  <c r="H937" i="4151"/>
  <c r="H936" i="4151"/>
  <c r="H935" i="4151"/>
  <c r="H934" i="4151"/>
  <c r="H932" i="4151"/>
  <c r="H931" i="4151"/>
  <c r="H930" i="4151"/>
  <c r="H929" i="4151"/>
  <c r="H928" i="4151"/>
  <c r="H927" i="4151"/>
  <c r="H926" i="4151"/>
  <c r="H925" i="4151"/>
  <c r="H924" i="4151"/>
  <c r="H923" i="4151"/>
  <c r="H922" i="4151"/>
  <c r="H921" i="4151"/>
  <c r="H920" i="4151"/>
  <c r="H919" i="4151"/>
  <c r="H918" i="4151"/>
  <c r="H917" i="4151"/>
  <c r="H916" i="4151"/>
  <c r="H914" i="4151"/>
  <c r="H913" i="4151"/>
  <c r="H912" i="4151"/>
  <c r="H911" i="4151"/>
  <c r="H910" i="4151"/>
  <c r="H909" i="4151"/>
  <c r="H908" i="4151"/>
  <c r="H907" i="4151"/>
  <c r="H906" i="4151"/>
  <c r="H905" i="4151"/>
  <c r="H904" i="4151"/>
  <c r="H903" i="4151"/>
  <c r="H902" i="4151"/>
  <c r="H901" i="4151"/>
  <c r="H900" i="4151"/>
  <c r="H899" i="4151"/>
  <c r="H898" i="4151"/>
  <c r="H897" i="4151"/>
  <c r="H896" i="4151"/>
  <c r="H895" i="4151"/>
  <c r="H894" i="4151"/>
  <c r="H893" i="4151"/>
  <c r="H892" i="4151"/>
  <c r="H891" i="4151"/>
  <c r="H890" i="4151"/>
  <c r="H889" i="4151"/>
  <c r="H888" i="4151"/>
  <c r="H887" i="4151"/>
  <c r="H886" i="4151"/>
  <c r="H885" i="4151"/>
  <c r="H884" i="4151"/>
  <c r="H883" i="4151"/>
  <c r="H882" i="4151"/>
  <c r="H881" i="4151"/>
  <c r="H880" i="4151"/>
  <c r="H879" i="4151"/>
  <c r="H878" i="4151"/>
  <c r="H877" i="4151"/>
  <c r="H876" i="4151"/>
  <c r="H875" i="4151"/>
  <c r="H874" i="4151"/>
  <c r="H873" i="4151"/>
  <c r="H872" i="4151"/>
  <c r="H871" i="4151"/>
  <c r="H870" i="4151"/>
  <c r="H869" i="4151"/>
  <c r="H868" i="4151"/>
  <c r="H867" i="4151"/>
  <c r="H866" i="4151"/>
  <c r="H865" i="4151"/>
  <c r="H864" i="4151"/>
  <c r="H863" i="4151"/>
  <c r="H862" i="4151"/>
  <c r="H861" i="4151"/>
  <c r="H860" i="4151"/>
  <c r="H859" i="4151"/>
  <c r="H857" i="4151"/>
  <c r="H856" i="4151"/>
  <c r="H855" i="4151"/>
  <c r="H854" i="4151"/>
  <c r="H853" i="4151"/>
  <c r="H852" i="4151"/>
  <c r="H851" i="4151"/>
  <c r="H850" i="4151"/>
  <c r="H849" i="4151"/>
  <c r="H848" i="4151"/>
  <c r="H847" i="4151"/>
  <c r="H846" i="4151"/>
  <c r="H845" i="4151"/>
  <c r="H844" i="4151"/>
  <c r="H843" i="4151"/>
  <c r="H842" i="4151"/>
  <c r="H841" i="4151"/>
  <c r="H840" i="4151"/>
  <c r="H839" i="4151"/>
  <c r="H838" i="4151"/>
  <c r="H837" i="4151"/>
  <c r="H836" i="4151"/>
  <c r="H835" i="4151"/>
  <c r="H834" i="4151"/>
  <c r="H833" i="4151"/>
  <c r="H832" i="4151"/>
  <c r="H831" i="4151"/>
  <c r="H830" i="4151"/>
  <c r="H829" i="4151"/>
  <c r="H827" i="4151"/>
  <c r="H826" i="4151"/>
  <c r="H825" i="4151"/>
  <c r="H824" i="4151"/>
  <c r="H823" i="4151"/>
  <c r="H822" i="4151"/>
  <c r="H821" i="4151"/>
  <c r="H820" i="4151"/>
  <c r="H819" i="4151"/>
  <c r="H818" i="4151"/>
  <c r="H817" i="4151"/>
  <c r="H816" i="4151"/>
  <c r="H815" i="4151"/>
  <c r="H814" i="4151"/>
  <c r="H813" i="4151"/>
  <c r="H812" i="4151"/>
  <c r="H811" i="4151"/>
  <c r="H810" i="4151"/>
  <c r="H809" i="4151"/>
  <c r="H808" i="4151"/>
  <c r="H807" i="4151"/>
  <c r="H806" i="4151"/>
  <c r="H805" i="4151"/>
  <c r="H804" i="4151"/>
  <c r="H803" i="4151"/>
  <c r="H802" i="4151"/>
  <c r="H801" i="4151"/>
  <c r="H800" i="4151"/>
  <c r="H799" i="4151"/>
  <c r="H798" i="4151"/>
  <c r="H797" i="4151"/>
  <c r="H796" i="4151"/>
  <c r="H795" i="4151"/>
  <c r="H794" i="4151"/>
  <c r="H793" i="4151"/>
  <c r="H792" i="4151"/>
  <c r="H791" i="4151"/>
  <c r="H790" i="4151"/>
  <c r="H789" i="4151"/>
  <c r="H788" i="4151"/>
  <c r="H787" i="4151"/>
  <c r="H786" i="4151"/>
  <c r="H785" i="4151"/>
  <c r="H784" i="4151"/>
  <c r="H783" i="4151"/>
  <c r="H782" i="4151"/>
  <c r="H781" i="4151"/>
  <c r="H780" i="4151"/>
  <c r="H779" i="4151"/>
  <c r="H778" i="4151"/>
  <c r="H777" i="4151"/>
  <c r="H776" i="4151"/>
  <c r="H775" i="4151"/>
  <c r="H774" i="4151"/>
  <c r="H773" i="4151"/>
  <c r="H772" i="4151"/>
  <c r="H771" i="4151"/>
  <c r="H770" i="4151"/>
  <c r="H769" i="4151"/>
  <c r="H768" i="4151"/>
  <c r="H767" i="4151"/>
  <c r="H766" i="4151"/>
  <c r="H765" i="4151"/>
  <c r="H764" i="4151"/>
  <c r="H763" i="4151"/>
  <c r="H762" i="4151"/>
  <c r="H761" i="4151"/>
  <c r="H760" i="4151"/>
  <c r="H759" i="4151"/>
  <c r="H758" i="4151"/>
  <c r="H757" i="4151"/>
  <c r="H756" i="4151"/>
  <c r="H755" i="4151"/>
  <c r="H754" i="4151"/>
  <c r="H753" i="4151"/>
  <c r="H752" i="4151"/>
  <c r="H751" i="4151"/>
  <c r="H750" i="4151"/>
  <c r="H749" i="4151"/>
  <c r="H748" i="4151"/>
  <c r="H747" i="4151"/>
  <c r="H746" i="4151"/>
  <c r="H745" i="4151"/>
  <c r="H744" i="4151"/>
  <c r="H743" i="4151"/>
  <c r="H742" i="4151"/>
  <c r="H741" i="4151"/>
  <c r="H740" i="4151"/>
  <c r="H739" i="4151"/>
  <c r="H738" i="4151"/>
  <c r="H737" i="4151"/>
  <c r="H736" i="4151"/>
  <c r="H735" i="4151"/>
  <c r="H734" i="4151"/>
  <c r="H733" i="4151"/>
  <c r="H732" i="4151"/>
  <c r="H731" i="4151"/>
  <c r="H730" i="4151"/>
  <c r="H729" i="4151"/>
  <c r="H728" i="4151"/>
  <c r="H727" i="4151"/>
  <c r="H726" i="4151"/>
  <c r="H724" i="4151"/>
  <c r="H723" i="4151"/>
  <c r="H722" i="4151"/>
  <c r="H721" i="4151"/>
  <c r="H720" i="4151"/>
  <c r="H719" i="4151"/>
  <c r="H718" i="4151"/>
  <c r="H717" i="4151"/>
  <c r="H716" i="4151"/>
  <c r="H715" i="4151"/>
  <c r="H714" i="4151"/>
  <c r="H713" i="4151"/>
  <c r="H712" i="4151"/>
  <c r="H711" i="4151"/>
  <c r="H710" i="4151"/>
  <c r="H709" i="4151"/>
  <c r="H708" i="4151"/>
  <c r="H707" i="4151"/>
  <c r="H706" i="4151"/>
  <c r="H704" i="4151"/>
  <c r="H703" i="4151"/>
  <c r="H702" i="4151"/>
  <c r="H701" i="4151"/>
  <c r="H700" i="4151"/>
  <c r="H699" i="4151"/>
  <c r="H698" i="4151"/>
  <c r="H697" i="4151"/>
  <c r="H696" i="4151"/>
  <c r="H695" i="4151"/>
  <c r="H694" i="4151"/>
  <c r="H693" i="4151"/>
  <c r="H692" i="4151"/>
  <c r="H691" i="4151"/>
  <c r="H690" i="4151"/>
  <c r="H689" i="4151"/>
  <c r="H688" i="4151"/>
  <c r="H686" i="4151"/>
  <c r="H685" i="4151"/>
  <c r="H684" i="4151"/>
  <c r="H683" i="4151"/>
  <c r="H682" i="4151"/>
  <c r="H681" i="4151"/>
  <c r="H680" i="4151"/>
  <c r="H679" i="4151"/>
  <c r="H678" i="4151"/>
  <c r="H677" i="4151"/>
  <c r="H676" i="4151"/>
  <c r="H675" i="4151"/>
  <c r="H674" i="4151"/>
  <c r="H673" i="4151"/>
  <c r="H672" i="4151"/>
  <c r="H671" i="4151"/>
  <c r="H670" i="4151"/>
  <c r="H669" i="4151"/>
  <c r="H668" i="4151"/>
  <c r="H667" i="4151"/>
  <c r="H666" i="4151"/>
  <c r="H665" i="4151"/>
  <c r="H664" i="4151"/>
  <c r="H663" i="4151"/>
  <c r="H662" i="4151"/>
  <c r="H661" i="4151"/>
  <c r="H660" i="4151"/>
  <c r="H659" i="4151"/>
  <c r="H658" i="4151"/>
  <c r="H657" i="4151"/>
  <c r="H656" i="4151"/>
  <c r="H655" i="4151"/>
  <c r="H654" i="4151"/>
  <c r="H652" i="4151"/>
  <c r="H651" i="4151"/>
  <c r="H650" i="4151"/>
  <c r="H649" i="4151"/>
  <c r="H648" i="4151"/>
  <c r="H647" i="4151"/>
  <c r="H646" i="4151"/>
  <c r="H645" i="4151"/>
  <c r="H644" i="4151"/>
  <c r="H643" i="4151"/>
  <c r="H642" i="4151"/>
  <c r="H641" i="4151"/>
  <c r="H640" i="4151"/>
  <c r="H639" i="4151"/>
  <c r="H638" i="4151"/>
  <c r="H637" i="4151"/>
  <c r="H636" i="4151"/>
  <c r="H634" i="4151"/>
  <c r="H633" i="4151"/>
  <c r="H632" i="4151"/>
  <c r="H631" i="4151"/>
  <c r="H630" i="4151"/>
  <c r="H629" i="4151"/>
  <c r="H628" i="4151"/>
  <c r="H627" i="4151"/>
  <c r="H626" i="4151"/>
  <c r="H625" i="4151"/>
  <c r="H624" i="4151"/>
  <c r="H623" i="4151"/>
  <c r="H622" i="4151"/>
  <c r="H621" i="4151"/>
  <c r="H620" i="4151"/>
  <c r="H619" i="4151"/>
  <c r="H618" i="4151"/>
  <c r="H617" i="4151"/>
  <c r="H616" i="4151"/>
  <c r="H615" i="4151"/>
  <c r="H614" i="4151"/>
  <c r="H613" i="4151"/>
  <c r="H612" i="4151"/>
  <c r="H611" i="4151"/>
  <c r="H610" i="4151"/>
  <c r="H608" i="4151"/>
  <c r="H607" i="4151"/>
  <c r="H606" i="4151"/>
  <c r="H605" i="4151"/>
  <c r="H604" i="4151"/>
  <c r="H603" i="4151"/>
  <c r="H602" i="4151"/>
  <c r="H601" i="4151"/>
  <c r="H600" i="4151"/>
  <c r="H599" i="4151"/>
  <c r="H598" i="4151"/>
  <c r="H597" i="4151"/>
  <c r="H596" i="4151"/>
  <c r="H595" i="4151"/>
  <c r="H594" i="4151"/>
  <c r="H593" i="4151"/>
  <c r="H592" i="4151"/>
  <c r="H591" i="4151"/>
  <c r="H590" i="4151"/>
  <c r="H588" i="4151"/>
  <c r="H587" i="4151"/>
  <c r="H586" i="4151"/>
  <c r="H585" i="4151"/>
  <c r="H584" i="4151"/>
  <c r="H583" i="4151"/>
  <c r="H582" i="4151"/>
  <c r="H581" i="4151"/>
  <c r="H580" i="4151"/>
  <c r="H579" i="4151"/>
  <c r="H578" i="4151"/>
  <c r="H577" i="4151"/>
  <c r="H576" i="4151"/>
  <c r="H575" i="4151"/>
  <c r="H574" i="4151"/>
  <c r="H573" i="4151"/>
  <c r="H572" i="4151"/>
  <c r="H571" i="4151"/>
  <c r="H570" i="4151"/>
  <c r="H569" i="4151"/>
  <c r="H568" i="4151"/>
  <c r="H567" i="4151"/>
  <c r="H566" i="4151"/>
  <c r="H565" i="4151"/>
  <c r="H564" i="4151"/>
  <c r="H563" i="4151"/>
  <c r="H562" i="4151"/>
  <c r="H561" i="4151"/>
  <c r="H560" i="4151"/>
  <c r="H559" i="4151"/>
  <c r="H558" i="4151"/>
  <c r="H557" i="4151"/>
  <c r="H556" i="4151"/>
  <c r="H555" i="4151"/>
  <c r="H554" i="4151"/>
  <c r="H553" i="4151"/>
  <c r="H552" i="4151"/>
  <c r="H551" i="4151"/>
  <c r="H550" i="4151"/>
  <c r="H549" i="4151"/>
  <c r="H548" i="4151"/>
  <c r="H547" i="4151"/>
  <c r="H546" i="4151"/>
  <c r="H545" i="4151"/>
  <c r="H543" i="4151"/>
  <c r="H542" i="4151"/>
  <c r="H541" i="4151"/>
  <c r="H540" i="4151"/>
  <c r="H539" i="4151"/>
  <c r="H538" i="4151"/>
  <c r="H537" i="4151"/>
  <c r="H536" i="4151"/>
  <c r="H535" i="4151"/>
  <c r="H534" i="4151"/>
  <c r="H533" i="4151"/>
  <c r="H532" i="4151"/>
  <c r="H531" i="4151"/>
  <c r="H530" i="4151"/>
  <c r="H529" i="4151"/>
  <c r="H528" i="4151"/>
  <c r="H527" i="4151"/>
  <c r="H525" i="4151"/>
  <c r="H524" i="4151"/>
  <c r="H523" i="4151"/>
  <c r="H522" i="4151"/>
  <c r="H521" i="4151"/>
  <c r="H520" i="4151"/>
  <c r="H519" i="4151"/>
  <c r="H518" i="4151"/>
  <c r="H517" i="4151"/>
  <c r="H516" i="4151"/>
  <c r="H515" i="4151"/>
  <c r="H514" i="4151"/>
  <c r="H513" i="4151"/>
  <c r="H512" i="4151"/>
  <c r="H511" i="4151"/>
  <c r="H510" i="4151"/>
  <c r="H509" i="4151"/>
  <c r="H508" i="4151"/>
  <c r="H507" i="4151"/>
  <c r="H506" i="4151"/>
  <c r="H505" i="4151"/>
  <c r="H504" i="4151"/>
  <c r="H503" i="4151"/>
  <c r="H502" i="4151"/>
  <c r="H501" i="4151"/>
  <c r="H500" i="4151"/>
  <c r="H499" i="4151"/>
  <c r="H498" i="4151"/>
  <c r="H497" i="4151"/>
  <c r="H496" i="4151"/>
  <c r="H495" i="4151"/>
  <c r="H494" i="4151"/>
  <c r="H493" i="4151"/>
  <c r="H492" i="4151"/>
  <c r="H491" i="4151"/>
  <c r="H490" i="4151"/>
  <c r="H489" i="4151"/>
  <c r="H488" i="4151"/>
  <c r="H486" i="4151"/>
  <c r="H485" i="4151"/>
  <c r="H484" i="4151"/>
  <c r="H483" i="4151"/>
  <c r="H482" i="4151"/>
  <c r="H481" i="4151"/>
  <c r="H480" i="4151"/>
  <c r="H479" i="4151"/>
  <c r="H478" i="4151"/>
  <c r="H477" i="4151"/>
  <c r="H476" i="4151"/>
  <c r="H475" i="4151"/>
  <c r="H474" i="4151"/>
  <c r="H473" i="4151"/>
  <c r="H472" i="4151"/>
  <c r="H471" i="4151"/>
  <c r="H470" i="4151"/>
  <c r="H469" i="4151"/>
  <c r="H468" i="4151"/>
  <c r="H467" i="4151"/>
  <c r="H466" i="4151"/>
  <c r="H465" i="4151"/>
  <c r="H464" i="4151"/>
  <c r="H463" i="4151"/>
  <c r="H462" i="4151"/>
  <c r="H461" i="4151"/>
  <c r="H460" i="4151"/>
  <c r="H459" i="4151"/>
  <c r="H458" i="4151"/>
  <c r="H456" i="4151"/>
  <c r="H455" i="4151"/>
  <c r="H454" i="4151"/>
  <c r="H453" i="4151"/>
  <c r="H452" i="4151"/>
  <c r="H451" i="4151"/>
  <c r="H450" i="4151"/>
  <c r="H449" i="4151"/>
  <c r="H448" i="4151"/>
  <c r="H447" i="4151"/>
  <c r="H446" i="4151"/>
  <c r="H445" i="4151"/>
  <c r="H444" i="4151"/>
  <c r="H443" i="4151"/>
  <c r="H442" i="4151"/>
  <c r="H441" i="4151"/>
  <c r="H440" i="4151"/>
  <c r="H439" i="4151"/>
  <c r="H438" i="4151"/>
  <c r="H436" i="4151"/>
  <c r="H435" i="4151"/>
  <c r="H434" i="4151"/>
  <c r="H433" i="4151"/>
  <c r="H432" i="4151"/>
  <c r="H431" i="4151"/>
  <c r="H430" i="4151"/>
  <c r="H429" i="4151"/>
  <c r="H428" i="4151"/>
  <c r="H427" i="4151"/>
  <c r="H426" i="4151"/>
  <c r="H425" i="4151"/>
  <c r="H424" i="4151"/>
  <c r="H423" i="4151"/>
  <c r="H422" i="4151"/>
  <c r="H421" i="4151"/>
  <c r="H420" i="4151"/>
  <c r="H419" i="4151"/>
  <c r="H418" i="4151"/>
  <c r="H417" i="4151"/>
  <c r="H416" i="4151"/>
  <c r="H415" i="4151"/>
  <c r="H414" i="4151"/>
  <c r="H413" i="4151"/>
  <c r="H412" i="4151"/>
  <c r="H411" i="4151"/>
  <c r="H410" i="4151"/>
  <c r="H409" i="4151"/>
  <c r="H408" i="4151"/>
  <c r="H407" i="4151"/>
  <c r="H406" i="4151"/>
  <c r="H405" i="4151"/>
  <c r="H404" i="4151"/>
  <c r="H403" i="4151"/>
  <c r="H402" i="4151"/>
  <c r="H401" i="4151"/>
  <c r="H400" i="4151"/>
  <c r="H399" i="4151"/>
  <c r="H398" i="4151"/>
  <c r="H397" i="4151"/>
  <c r="H396" i="4151"/>
  <c r="H395" i="4151"/>
  <c r="H394" i="4151"/>
  <c r="H393" i="4151"/>
  <c r="H392" i="4151"/>
  <c r="H391" i="4151"/>
  <c r="H390" i="4151"/>
  <c r="H389" i="4151"/>
  <c r="H388" i="4151"/>
  <c r="H387" i="4151"/>
  <c r="H386" i="4151"/>
  <c r="H385" i="4151"/>
  <c r="H384" i="4151"/>
  <c r="H383" i="4151"/>
  <c r="H382" i="4151"/>
  <c r="H381" i="4151"/>
  <c r="H380" i="4151"/>
  <c r="H379" i="4151"/>
  <c r="H378" i="4151"/>
  <c r="H377" i="4151"/>
  <c r="H376" i="4151"/>
  <c r="H375" i="4151"/>
  <c r="H374" i="4151"/>
  <c r="H373" i="4151"/>
  <c r="H372" i="4151"/>
  <c r="H371" i="4151"/>
  <c r="H370" i="4151"/>
  <c r="H369" i="4151"/>
  <c r="H368" i="4151"/>
  <c r="H367" i="4151"/>
  <c r="H366" i="4151"/>
  <c r="H365" i="4151"/>
  <c r="H364" i="4151"/>
  <c r="H363" i="4151"/>
  <c r="H362" i="4151"/>
  <c r="H361" i="4151"/>
  <c r="H360" i="4151"/>
  <c r="H359" i="4151"/>
  <c r="H358" i="4151"/>
  <c r="H357" i="4151"/>
  <c r="H356" i="4151"/>
  <c r="H355" i="4151"/>
  <c r="H354" i="4151"/>
  <c r="H353" i="4151"/>
  <c r="H352" i="4151"/>
  <c r="H351" i="4151"/>
  <c r="H350" i="4151"/>
  <c r="H349" i="4151"/>
  <c r="H348" i="4151"/>
  <c r="H347" i="4151"/>
  <c r="H346" i="4151"/>
  <c r="H345" i="4151"/>
  <c r="H344" i="4151"/>
  <c r="H342" i="4151"/>
  <c r="H341" i="4151"/>
  <c r="H340" i="4151"/>
  <c r="H339" i="4151"/>
  <c r="H338" i="4151"/>
  <c r="H337" i="4151"/>
  <c r="H336" i="4151"/>
  <c r="H335" i="4151"/>
  <c r="H334" i="4151"/>
  <c r="H333" i="4151"/>
  <c r="H332" i="4151"/>
  <c r="H331" i="4151"/>
  <c r="H330" i="4151"/>
  <c r="H329" i="4151"/>
  <c r="H328" i="4151"/>
  <c r="H327" i="4151"/>
  <c r="H326" i="4151"/>
  <c r="H324" i="4151"/>
  <c r="H323" i="4151"/>
  <c r="H322" i="4151"/>
  <c r="H321" i="4151"/>
  <c r="H320" i="4151"/>
  <c r="H319" i="4151"/>
  <c r="H318" i="4151"/>
  <c r="H317" i="4151"/>
  <c r="H316" i="4151"/>
  <c r="H315" i="4151"/>
  <c r="H314" i="4151"/>
  <c r="H313" i="4151"/>
  <c r="H312" i="4151"/>
  <c r="H311" i="4151"/>
  <c r="H310" i="4151"/>
  <c r="H309" i="4151"/>
  <c r="H308" i="4151"/>
  <c r="H306" i="4151"/>
  <c r="H305" i="4151"/>
  <c r="H304" i="4151"/>
  <c r="H303" i="4151"/>
  <c r="H302" i="4151"/>
  <c r="H301" i="4151"/>
  <c r="H300" i="4151"/>
  <c r="H299" i="4151"/>
  <c r="H298" i="4151"/>
  <c r="H297" i="4151"/>
  <c r="H296" i="4151"/>
  <c r="H295" i="4151"/>
  <c r="H294" i="4151"/>
  <c r="H293" i="4151"/>
  <c r="H292" i="4151"/>
  <c r="H291" i="4151"/>
  <c r="H290" i="4151"/>
  <c r="H289" i="4151"/>
  <c r="H288" i="4151"/>
  <c r="H287" i="4151"/>
  <c r="H286" i="4151"/>
  <c r="H285" i="4151"/>
  <c r="H284" i="4151"/>
  <c r="H283" i="4151"/>
  <c r="H282" i="4151"/>
  <c r="H280" i="4151"/>
  <c r="H279" i="4151"/>
  <c r="H278" i="4151"/>
  <c r="H277" i="4151"/>
  <c r="H276" i="4151"/>
  <c r="H275" i="4151"/>
  <c r="H274" i="4151"/>
  <c r="H273" i="4151"/>
  <c r="H272" i="4151"/>
  <c r="H271" i="4151"/>
  <c r="H270" i="4151"/>
  <c r="H269" i="4151"/>
  <c r="H268" i="4151"/>
  <c r="H267" i="4151"/>
  <c r="H266" i="4151"/>
  <c r="H265" i="4151"/>
  <c r="H264" i="4151"/>
  <c r="H263" i="4151"/>
  <c r="H262" i="4151"/>
  <c r="H260" i="4151"/>
  <c r="H259" i="4151"/>
  <c r="H258" i="4151"/>
  <c r="H257" i="4151"/>
  <c r="H256" i="4151"/>
  <c r="H255" i="4151"/>
  <c r="H254" i="4151"/>
  <c r="H253" i="4151"/>
  <c r="H252" i="4151"/>
  <c r="H251" i="4151"/>
  <c r="H250" i="4151"/>
  <c r="H249" i="4151"/>
  <c r="H248" i="4151"/>
  <c r="H247" i="4151"/>
  <c r="H246" i="4151"/>
  <c r="H245" i="4151"/>
  <c r="H244" i="4151"/>
  <c r="H243" i="4151"/>
  <c r="H242" i="4151"/>
  <c r="H241" i="4151"/>
  <c r="H240" i="4151"/>
  <c r="H239" i="4151"/>
  <c r="H238" i="4151"/>
  <c r="H237" i="4151"/>
  <c r="H236" i="4151"/>
  <c r="H235" i="4151"/>
  <c r="H234" i="4151"/>
  <c r="H233" i="4151"/>
  <c r="H232" i="4151"/>
  <c r="H231" i="4151"/>
  <c r="H230" i="4151"/>
  <c r="H229" i="4151"/>
  <c r="H228" i="4151"/>
  <c r="H227" i="4151"/>
  <c r="H226" i="4151"/>
  <c r="H225" i="4151"/>
  <c r="H224" i="4151"/>
  <c r="H223" i="4151"/>
  <c r="H222" i="4151"/>
  <c r="H221" i="4151"/>
  <c r="H220" i="4151"/>
  <c r="H219" i="4151"/>
  <c r="H218" i="4151"/>
  <c r="H217" i="4151"/>
  <c r="H215" i="4151"/>
  <c r="H214" i="4151"/>
  <c r="H213" i="4151"/>
  <c r="H212" i="4151"/>
  <c r="H211" i="4151"/>
  <c r="H210" i="4151"/>
  <c r="H209" i="4151"/>
  <c r="H208" i="4151"/>
  <c r="H207" i="4151"/>
  <c r="H206" i="4151"/>
  <c r="H205" i="4151"/>
  <c r="H204" i="4151"/>
  <c r="H203" i="4151"/>
  <c r="H202" i="4151"/>
  <c r="H201" i="4151"/>
  <c r="H200" i="4151"/>
  <c r="H199" i="4151"/>
  <c r="H197" i="4151"/>
  <c r="H196" i="4151"/>
  <c r="H195" i="4151"/>
  <c r="H194" i="4151"/>
  <c r="H193" i="4151"/>
  <c r="H192" i="4151"/>
  <c r="H191" i="4151"/>
  <c r="H190" i="4151"/>
  <c r="H189" i="4151"/>
  <c r="H188" i="4151"/>
  <c r="H187" i="4151"/>
  <c r="H186" i="4151"/>
  <c r="H185" i="4151"/>
  <c r="H184" i="4151"/>
  <c r="H183" i="4151"/>
  <c r="H182" i="4151"/>
  <c r="H181" i="4151"/>
  <c r="H180" i="4151"/>
  <c r="H179" i="4151"/>
  <c r="H178" i="4151"/>
  <c r="H177" i="4151"/>
  <c r="H176" i="4151"/>
  <c r="H175" i="4151"/>
  <c r="H174" i="4151"/>
  <c r="H173" i="4151"/>
  <c r="H172" i="4151"/>
  <c r="H171" i="4151"/>
  <c r="H170" i="4151"/>
  <c r="H169" i="4151"/>
  <c r="H167" i="4151"/>
  <c r="H166" i="4151"/>
  <c r="H165" i="4151"/>
  <c r="H164" i="4151"/>
  <c r="H163" i="4151"/>
  <c r="H162" i="4151"/>
  <c r="H161" i="4151"/>
  <c r="H160" i="4151"/>
  <c r="H159" i="4151"/>
  <c r="H158" i="4151"/>
  <c r="H157" i="4151"/>
  <c r="H156" i="4151"/>
  <c r="H155" i="4151"/>
  <c r="H154" i="4151"/>
  <c r="H153" i="4151"/>
  <c r="H152" i="4151"/>
  <c r="H151" i="4151"/>
  <c r="H149" i="4151"/>
  <c r="H148" i="4151"/>
  <c r="H147" i="4151"/>
  <c r="H146" i="4151"/>
  <c r="H144" i="4151"/>
  <c r="H143" i="4151"/>
  <c r="H142" i="4151"/>
  <c r="H141" i="4151"/>
  <c r="H140" i="4151"/>
  <c r="H139" i="4151"/>
  <c r="H138" i="4151"/>
  <c r="H137" i="4151"/>
  <c r="H136" i="4151"/>
  <c r="H135" i="4151"/>
  <c r="H134" i="4151"/>
  <c r="H133" i="4151"/>
  <c r="H131" i="4151"/>
  <c r="H130" i="4151"/>
  <c r="H129" i="4151"/>
  <c r="H128" i="4151"/>
  <c r="H127" i="4151"/>
  <c r="H126" i="4151"/>
  <c r="H125" i="4151"/>
  <c r="H124" i="4151"/>
  <c r="H123" i="4151"/>
  <c r="H122" i="4151"/>
  <c r="H121" i="4151"/>
  <c r="H120" i="4151"/>
  <c r="H119" i="4151"/>
  <c r="H118" i="4151"/>
  <c r="H117" i="4151"/>
  <c r="H116" i="4151"/>
  <c r="H115" i="4151"/>
  <c r="H114" i="4151"/>
  <c r="H113" i="4151"/>
  <c r="H112" i="4151"/>
  <c r="H111" i="4151"/>
  <c r="H110" i="4151"/>
  <c r="H109" i="4151"/>
  <c r="H108" i="4151"/>
  <c r="H107" i="4151"/>
  <c r="H105" i="4151"/>
  <c r="H104" i="4151"/>
  <c r="H103" i="4151"/>
  <c r="H102" i="4151"/>
  <c r="H101" i="4151"/>
  <c r="H100" i="4151"/>
  <c r="H99" i="4151"/>
  <c r="H98" i="4151"/>
  <c r="H97" i="4151"/>
  <c r="H96" i="4151"/>
  <c r="H95" i="4151"/>
  <c r="H94" i="4151"/>
  <c r="H93" i="4151"/>
  <c r="H92" i="4151"/>
  <c r="H91" i="4151"/>
  <c r="H90" i="4151"/>
  <c r="H89" i="4151"/>
  <c r="H87" i="4151"/>
  <c r="H86" i="4151"/>
  <c r="H85" i="4151"/>
  <c r="H84" i="4151"/>
  <c r="H83" i="4151"/>
  <c r="H82" i="4151"/>
  <c r="H81" i="4151"/>
  <c r="H80" i="4151"/>
  <c r="H79" i="4151"/>
  <c r="H78" i="4151"/>
  <c r="H77" i="4151"/>
  <c r="H76" i="4151"/>
  <c r="H75" i="4151"/>
  <c r="H74" i="4151"/>
  <c r="H73" i="4151"/>
  <c r="H72" i="4151"/>
  <c r="H71" i="4151"/>
  <c r="H70" i="4151"/>
  <c r="H69" i="4151"/>
  <c r="H68" i="4151"/>
  <c r="H67" i="4151"/>
  <c r="H66" i="4151"/>
  <c r="H65" i="4151"/>
  <c r="H64" i="4151"/>
  <c r="H63" i="4151"/>
  <c r="H62" i="4151"/>
  <c r="H61" i="4151"/>
  <c r="H60" i="4151"/>
  <c r="H59" i="4151"/>
  <c r="H58" i="4151"/>
  <c r="H57" i="4151"/>
  <c r="H56" i="4151"/>
  <c r="H55" i="4151"/>
  <c r="H54" i="4151"/>
  <c r="H53" i="4151"/>
  <c r="H52" i="4151"/>
  <c r="H51" i="4151"/>
  <c r="H50" i="4151"/>
  <c r="H49" i="4151"/>
  <c r="H48" i="4151"/>
  <c r="H47" i="4151"/>
  <c r="H46" i="4151"/>
  <c r="H45" i="4151"/>
  <c r="H44" i="4151"/>
  <c r="H6" i="4151"/>
  <c r="H7" i="4151"/>
  <c r="H8" i="4151"/>
  <c r="H9" i="4151"/>
  <c r="H10" i="4151"/>
  <c r="H11" i="4151"/>
  <c r="H12" i="4151"/>
  <c r="H13" i="4151"/>
  <c r="H14" i="4151"/>
  <c r="H15" i="4151"/>
  <c r="H16" i="4151"/>
  <c r="H17" i="4151"/>
  <c r="H18" i="4151"/>
  <c r="H19" i="4151"/>
  <c r="H20" i="4151"/>
  <c r="H21" i="4151"/>
  <c r="H22" i="4151"/>
  <c r="H23" i="4151"/>
  <c r="H24" i="4151"/>
  <c r="H25" i="4151"/>
  <c r="H26" i="4151"/>
  <c r="H27" i="4151"/>
  <c r="H28" i="4151"/>
  <c r="H29" i="4151"/>
  <c r="H30" i="4151"/>
  <c r="H31" i="4151"/>
  <c r="H32" i="4151"/>
  <c r="H33" i="4151"/>
  <c r="H34" i="4151"/>
  <c r="H35" i="4151"/>
  <c r="H36" i="4151"/>
  <c r="H37" i="4151"/>
  <c r="H38" i="4151"/>
  <c r="H39" i="4151"/>
  <c r="H40" i="4151"/>
  <c r="H41" i="4151"/>
  <c r="H42" i="4151"/>
  <c r="H5" i="4151"/>
  <c r="D12" i="4081"/>
  <c r="B4906" i="4154"/>
  <c r="B4418" i="4154"/>
  <c r="B4294" i="4154"/>
  <c r="B4229" i="4154"/>
  <c r="B4182" i="4154"/>
  <c r="B4118" i="4154"/>
  <c r="B4038" i="4154"/>
  <c r="B3979" i="4154"/>
  <c r="B3833" i="4154"/>
  <c r="B3691" i="4154"/>
  <c r="B3627" i="4154"/>
  <c r="B3563" i="4154"/>
  <c r="B3421" i="4154"/>
  <c r="B3169" i="4154"/>
  <c r="B3118" i="4154"/>
  <c r="B3071" i="4154"/>
  <c r="B3006" i="4154"/>
  <c r="B2942" i="4154"/>
  <c r="B2862" i="4154"/>
  <c r="B2806" i="4154"/>
  <c r="B2660" i="4154"/>
  <c r="B2596" i="4154"/>
  <c r="B2419" i="4154"/>
  <c r="B2358" i="4154"/>
  <c r="B2106" i="4154"/>
  <c r="B2055" i="4154"/>
  <c r="B2008" i="4154"/>
  <c r="B1888" i="4154"/>
  <c r="B1841" i="4154"/>
  <c r="B1761" i="4154"/>
  <c r="B1705" i="4154"/>
  <c r="B1559" i="4154"/>
  <c r="B1495" i="4154"/>
  <c r="B1384" i="4154"/>
  <c r="B1323" i="4154"/>
  <c r="B1272" i="4154"/>
  <c r="B1038" i="4154"/>
  <c r="B973" i="4154"/>
  <c r="B926" i="4154"/>
  <c r="B846" i="4154"/>
  <c r="B790" i="4154"/>
  <c r="B644" i="4154"/>
  <c r="B579" i="4154"/>
  <c r="B518" i="4154"/>
  <c r="B453" i="4154"/>
  <c r="B389" i="4154"/>
  <c r="B309" i="4154"/>
  <c r="B262" i="4154"/>
  <c r="B116" i="4154"/>
  <c r="K20" i="3673" l="1"/>
  <c r="H1710" i="4151"/>
  <c r="H1512" i="4151"/>
  <c r="H1473" i="4151"/>
  <c r="H1455" i="4151"/>
  <c r="H1437" i="4151"/>
  <c r="H1419" i="4151"/>
  <c r="H1393" i="4151"/>
  <c r="H1372" i="4151"/>
  <c r="H1327" i="4151"/>
  <c r="H1282" i="4151"/>
  <c r="H1264" i="4151"/>
  <c r="H1246" i="4151"/>
  <c r="H1201" i="4151"/>
  <c r="H1098" i="4151"/>
  <c r="H1078" i="4151"/>
  <c r="H1060" i="4151"/>
  <c r="H1042" i="4151"/>
  <c r="H1024" i="4151"/>
  <c r="H998" i="4151"/>
  <c r="H978" i="4151"/>
  <c r="H933" i="4151"/>
  <c r="H915" i="4151"/>
  <c r="H858" i="4151"/>
  <c r="H828" i="4151"/>
  <c r="H725" i="4151"/>
  <c r="H705" i="4151"/>
  <c r="H687" i="4151"/>
  <c r="H653" i="4151"/>
  <c r="H635" i="4151"/>
  <c r="H609" i="4151"/>
  <c r="H589" i="4151"/>
  <c r="H544" i="4151"/>
  <c r="H526" i="4151"/>
  <c r="H487" i="4151"/>
  <c r="H457" i="4151"/>
  <c r="H437" i="4151"/>
  <c r="H343" i="4151"/>
  <c r="H325" i="4151"/>
  <c r="H307" i="4151"/>
  <c r="H281" i="4151"/>
  <c r="H261" i="4151"/>
  <c r="H216" i="4151"/>
  <c r="H198" i="4151"/>
  <c r="H168" i="4151"/>
  <c r="H150" i="4151"/>
  <c r="H132" i="4151"/>
  <c r="H106" i="4151"/>
  <c r="H88" i="4151"/>
  <c r="H43" i="4151"/>
  <c r="B1710" i="4151" l="1"/>
  <c r="B1512" i="4151"/>
  <c r="B1473" i="4151"/>
  <c r="B1455" i="4151"/>
  <c r="B1437" i="4151"/>
  <c r="B1419" i="4151"/>
  <c r="B1393" i="4151"/>
  <c r="B1372" i="4151"/>
  <c r="B1327" i="4151"/>
  <c r="B1282" i="4151"/>
  <c r="B1264" i="4151"/>
  <c r="B1246" i="4151"/>
  <c r="B1201" i="4151"/>
  <c r="B1098" i="4151"/>
  <c r="B1078" i="4151"/>
  <c r="B1060" i="4151"/>
  <c r="B1042" i="4151"/>
  <c r="B1024" i="4151"/>
  <c r="B998" i="4151"/>
  <c r="B978" i="4151"/>
  <c r="B933" i="4151"/>
  <c r="B915" i="4151"/>
  <c r="B858" i="4151"/>
  <c r="B828" i="4151"/>
  <c r="B725" i="4151"/>
  <c r="B705" i="4151"/>
  <c r="B687" i="4151"/>
  <c r="B653" i="4151"/>
  <c r="B635" i="4151"/>
  <c r="B609" i="4151"/>
  <c r="B589" i="4151"/>
  <c r="B544" i="4151"/>
  <c r="B526" i="4151"/>
  <c r="B487" i="4151"/>
  <c r="B457" i="4151"/>
  <c r="B437" i="4151"/>
  <c r="B343" i="4151"/>
  <c r="B325" i="4151"/>
  <c r="B307" i="4151"/>
  <c r="B281" i="4151"/>
  <c r="B261" i="4151"/>
  <c r="B216" i="4151"/>
  <c r="B198" i="4151"/>
  <c r="B168" i="4151"/>
  <c r="B150" i="4151"/>
  <c r="B132" i="4151"/>
  <c r="B106" i="4151"/>
  <c r="B88" i="4151"/>
  <c r="B43" i="4151"/>
  <c r="L7" i="4142" l="1"/>
  <c r="L7" i="4084"/>
  <c r="L7" i="4143"/>
  <c r="L7" i="4144"/>
  <c r="L7" i="4145"/>
  <c r="L7" i="4146"/>
  <c r="J4" i="4146"/>
  <c r="J7" i="4146" s="1"/>
  <c r="J4" i="4145"/>
  <c r="J6" i="4145" s="1"/>
  <c r="D6" i="4145" s="1"/>
  <c r="J4" i="4144"/>
  <c r="J7" i="4144" s="1"/>
  <c r="J4" i="4143"/>
  <c r="J4" i="4084"/>
  <c r="J7" i="4084" s="1"/>
  <c r="J4" i="4142"/>
  <c r="J7" i="4142" s="1"/>
  <c r="J4" i="4141"/>
  <c r="J7" i="4141" s="1"/>
  <c r="J4" i="4140"/>
  <c r="J7" i="4140" s="1"/>
  <c r="J4" i="4139"/>
  <c r="J7" i="4139" s="1"/>
  <c r="J4" i="4082"/>
  <c r="J6" i="4082" s="1"/>
  <c r="D6" i="4082" s="1"/>
  <c r="J4" i="4138"/>
  <c r="J4" i="4137"/>
  <c r="J4" i="4136"/>
  <c r="J7" i="4136" s="1"/>
  <c r="J4" i="4135"/>
  <c r="J6" i="4135" s="1"/>
  <c r="D6" i="4135" s="1"/>
  <c r="J4" i="4134"/>
  <c r="J6" i="4134" s="1"/>
  <c r="D6" i="4134" s="1"/>
  <c r="J4" i="4133"/>
  <c r="J7" i="4133" s="1"/>
  <c r="J4" i="4132"/>
  <c r="J6" i="4132" s="1"/>
  <c r="D6" i="4132" s="1"/>
  <c r="J4" i="4131"/>
  <c r="J7" i="4131" s="1"/>
  <c r="J4" i="4130"/>
  <c r="J7" i="4130" s="1"/>
  <c r="J4" i="4129"/>
  <c r="J7" i="4129" s="1"/>
  <c r="J4" i="4128"/>
  <c r="J7" i="4128" s="1"/>
  <c r="J4" i="4127"/>
  <c r="J7" i="4127" s="1"/>
  <c r="J4" i="4126"/>
  <c r="J6" i="4126" s="1"/>
  <c r="D6" i="4126" s="1"/>
  <c r="J4" i="4125"/>
  <c r="J7" i="4125" s="1"/>
  <c r="J4" i="4124"/>
  <c r="J7" i="4124" s="1"/>
  <c r="J4" i="4123"/>
  <c r="J7" i="4123" s="1"/>
  <c r="J4" i="4122"/>
  <c r="J7" i="4122" s="1"/>
  <c r="J4" i="4121"/>
  <c r="J6" i="4121" s="1"/>
  <c r="D6" i="4121" s="1"/>
  <c r="J4" i="4120"/>
  <c r="J6" i="4120" s="1"/>
  <c r="J4" i="4119"/>
  <c r="J7" i="4119" s="1"/>
  <c r="J4" i="4118"/>
  <c r="J7" i="4118" s="1"/>
  <c r="J4" i="4117"/>
  <c r="J6" i="4117" s="1"/>
  <c r="D6" i="4117" s="1"/>
  <c r="J4" i="4116"/>
  <c r="J7" i="4116" s="1"/>
  <c r="J4" i="4115"/>
  <c r="J7" i="4115" s="1"/>
  <c r="J4" i="4114"/>
  <c r="J7" i="4114" s="1"/>
  <c r="J4" i="4113"/>
  <c r="J6" i="4113" s="1"/>
  <c r="D6" i="4113" s="1"/>
  <c r="J4" i="4112"/>
  <c r="J7" i="4112" s="1"/>
  <c r="J4" i="4111"/>
  <c r="J7" i="4111" s="1"/>
  <c r="J4" i="4110"/>
  <c r="J7" i="4110" s="1"/>
  <c r="J4" i="4109"/>
  <c r="J7" i="4109" s="1"/>
  <c r="J4" i="4108"/>
  <c r="J7" i="4108" s="1"/>
  <c r="J4" i="4107"/>
  <c r="J7" i="4107" s="1"/>
  <c r="J4" i="4106"/>
  <c r="J7" i="4106" s="1"/>
  <c r="J4" i="4105"/>
  <c r="J7" i="4105" s="1"/>
  <c r="J4" i="4104"/>
  <c r="J6" i="4104" s="1"/>
  <c r="D6" i="4104" s="1"/>
  <c r="J4" i="4103"/>
  <c r="J7" i="4103" s="1"/>
  <c r="J4" i="4080"/>
  <c r="J6" i="4080" s="1"/>
  <c r="D6" i="4080" s="1"/>
  <c r="J4" i="4081"/>
  <c r="J7" i="4081" s="1"/>
  <c r="J4" i="4077"/>
  <c r="J7" i="4077" s="1"/>
  <c r="F27" i="4146"/>
  <c r="F26" i="4146"/>
  <c r="G22" i="4146"/>
  <c r="G21" i="4146"/>
  <c r="G18" i="4146"/>
  <c r="G17" i="4146"/>
  <c r="G16" i="4146"/>
  <c r="G12" i="4146"/>
  <c r="D12" i="4146"/>
  <c r="E12" i="4146" s="1"/>
  <c r="G10" i="4146"/>
  <c r="L6" i="4146"/>
  <c r="L5" i="4146"/>
  <c r="F27" i="4145"/>
  <c r="F26" i="4145"/>
  <c r="G22" i="4145"/>
  <c r="G21" i="4145"/>
  <c r="G18" i="4145"/>
  <c r="G17" i="4145"/>
  <c r="G16" i="4145"/>
  <c r="G12" i="4145"/>
  <c r="D12" i="4145"/>
  <c r="E12" i="4145" s="1"/>
  <c r="G10" i="4145"/>
  <c r="L6" i="4145"/>
  <c r="L8" i="4145" s="1"/>
  <c r="L5" i="4145"/>
  <c r="F27" i="4144"/>
  <c r="F26" i="4144"/>
  <c r="G22" i="4144"/>
  <c r="G21" i="4144"/>
  <c r="G18" i="4144"/>
  <c r="G17" i="4144"/>
  <c r="G16" i="4144"/>
  <c r="G12" i="4144"/>
  <c r="D12" i="4144"/>
  <c r="E12" i="4144" s="1"/>
  <c r="G10" i="4144"/>
  <c r="L6" i="4144"/>
  <c r="L8" i="4144" s="1"/>
  <c r="L5" i="4144"/>
  <c r="F27" i="4143"/>
  <c r="F26" i="4143"/>
  <c r="G22" i="4143"/>
  <c r="G21" i="4143"/>
  <c r="G18" i="4143"/>
  <c r="G17" i="4143"/>
  <c r="G16" i="4143"/>
  <c r="G12" i="4143"/>
  <c r="D12" i="4143"/>
  <c r="E12" i="4143" s="1"/>
  <c r="G10" i="4143"/>
  <c r="L6" i="4143"/>
  <c r="L8" i="4143" s="1"/>
  <c r="L5" i="4143"/>
  <c r="F27" i="4142"/>
  <c r="F26" i="4142"/>
  <c r="G22" i="4142"/>
  <c r="G21" i="4142"/>
  <c r="G18" i="4142"/>
  <c r="G17" i="4142"/>
  <c r="G16" i="4142"/>
  <c r="G12" i="4142"/>
  <c r="E12" i="4142"/>
  <c r="G10" i="4142"/>
  <c r="L6" i="4142"/>
  <c r="L8" i="4142" s="1"/>
  <c r="L5" i="4142"/>
  <c r="F27" i="4141"/>
  <c r="F26" i="4141"/>
  <c r="G22" i="4141"/>
  <c r="G21" i="4141"/>
  <c r="G18" i="4141"/>
  <c r="G17" i="4141"/>
  <c r="G16" i="4141"/>
  <c r="G12" i="4141"/>
  <c r="D12" i="4141"/>
  <c r="E12" i="4141" s="1"/>
  <c r="G10" i="4141"/>
  <c r="L7" i="4141"/>
  <c r="L6" i="4141"/>
  <c r="L8" i="4141" s="1"/>
  <c r="L5" i="4141"/>
  <c r="F27" i="4140"/>
  <c r="F26" i="4140"/>
  <c r="G22" i="4140"/>
  <c r="G21" i="4140"/>
  <c r="G18" i="4140"/>
  <c r="G17" i="4140"/>
  <c r="G16" i="4140"/>
  <c r="G12" i="4140"/>
  <c r="D12" i="4140"/>
  <c r="E12" i="4140" s="1"/>
  <c r="G10" i="4140"/>
  <c r="L7" i="4140"/>
  <c r="L6" i="4140"/>
  <c r="L8" i="4140" s="1"/>
  <c r="L5" i="4140"/>
  <c r="F27" i="4139"/>
  <c r="F26" i="4139"/>
  <c r="G22" i="4139"/>
  <c r="G21" i="4139"/>
  <c r="G18" i="4139"/>
  <c r="G17" i="4139"/>
  <c r="G16" i="4139"/>
  <c r="G12" i="4139"/>
  <c r="D12" i="4139"/>
  <c r="E12" i="4139" s="1"/>
  <c r="G10" i="4139"/>
  <c r="L7" i="4139"/>
  <c r="L6" i="4139"/>
  <c r="L8" i="4139" s="1"/>
  <c r="L5" i="4139"/>
  <c r="F27" i="4138"/>
  <c r="F26" i="4138"/>
  <c r="G22" i="4138"/>
  <c r="G21" i="4138"/>
  <c r="G18" i="4138"/>
  <c r="G17" i="4138"/>
  <c r="G16" i="4138"/>
  <c r="G12" i="4138"/>
  <c r="D12" i="4138"/>
  <c r="E12" i="4138" s="1"/>
  <c r="G10" i="4138"/>
  <c r="L7" i="4138"/>
  <c r="L6" i="4138"/>
  <c r="L5" i="4138"/>
  <c r="F27" i="4137"/>
  <c r="F26" i="4137"/>
  <c r="G22" i="4137"/>
  <c r="G21" i="4137"/>
  <c r="G18" i="4137"/>
  <c r="G17" i="4137"/>
  <c r="G16" i="4137"/>
  <c r="G12" i="4137"/>
  <c r="D12" i="4137"/>
  <c r="E12" i="4137" s="1"/>
  <c r="G10" i="4137"/>
  <c r="L7" i="4137"/>
  <c r="L6" i="4137"/>
  <c r="L5" i="4137"/>
  <c r="F27" i="4136"/>
  <c r="F26" i="4136"/>
  <c r="G22" i="4136"/>
  <c r="G21" i="4136"/>
  <c r="G18" i="4136"/>
  <c r="G17" i="4136"/>
  <c r="G16" i="4136"/>
  <c r="G12" i="4136"/>
  <c r="D12" i="4136"/>
  <c r="E12" i="4136"/>
  <c r="G10" i="4136"/>
  <c r="L7" i="4136"/>
  <c r="L6" i="4136"/>
  <c r="L5" i="4136"/>
  <c r="F27" i="4135"/>
  <c r="F26" i="4135"/>
  <c r="G22" i="4135"/>
  <c r="G21" i="4135"/>
  <c r="G18" i="4135"/>
  <c r="G17" i="4135"/>
  <c r="G16" i="4135"/>
  <c r="G12" i="4135"/>
  <c r="D12" i="4135"/>
  <c r="E12" i="4135" s="1"/>
  <c r="G10" i="4135"/>
  <c r="L7" i="4135"/>
  <c r="L6" i="4135"/>
  <c r="L8" i="4135"/>
  <c r="L5" i="4135"/>
  <c r="F27" i="4134"/>
  <c r="F26" i="4134"/>
  <c r="G22" i="4134"/>
  <c r="G21" i="4134"/>
  <c r="G18" i="4134"/>
  <c r="G17" i="4134"/>
  <c r="G16" i="4134"/>
  <c r="G12" i="4134"/>
  <c r="D12" i="4134"/>
  <c r="E12" i="4134" s="1"/>
  <c r="G10" i="4134"/>
  <c r="L7" i="4134"/>
  <c r="L6" i="4134"/>
  <c r="L5" i="4134"/>
  <c r="F27" i="4133"/>
  <c r="F26" i="4133"/>
  <c r="G22" i="4133"/>
  <c r="G21" i="4133"/>
  <c r="G18" i="4133"/>
  <c r="G17" i="4133"/>
  <c r="G16" i="4133"/>
  <c r="G12" i="4133"/>
  <c r="D12" i="4133"/>
  <c r="E12" i="4133" s="1"/>
  <c r="G10" i="4133"/>
  <c r="L7" i="4133"/>
  <c r="L6" i="4133"/>
  <c r="L5" i="4133"/>
  <c r="F27" i="4132"/>
  <c r="F26" i="4132"/>
  <c r="G22" i="4132"/>
  <c r="G21" i="4132"/>
  <c r="G18" i="4132"/>
  <c r="G17" i="4132"/>
  <c r="G16" i="4132"/>
  <c r="G12" i="4132"/>
  <c r="D12" i="4132"/>
  <c r="E12" i="4132" s="1"/>
  <c r="G10" i="4132"/>
  <c r="L7" i="4132"/>
  <c r="L8" i="4132" s="1"/>
  <c r="L6" i="4132"/>
  <c r="L5" i="4132"/>
  <c r="F27" i="4131"/>
  <c r="F26" i="4131"/>
  <c r="G22" i="4131"/>
  <c r="G21" i="4131"/>
  <c r="G18" i="4131"/>
  <c r="G17" i="4131"/>
  <c r="G16" i="4131"/>
  <c r="G12" i="4131"/>
  <c r="D12" i="4131"/>
  <c r="E12" i="4131" s="1"/>
  <c r="H12" i="4131" s="1"/>
  <c r="G10" i="4131"/>
  <c r="L7" i="4131"/>
  <c r="L6" i="4131"/>
  <c r="L5" i="4131"/>
  <c r="F27" i="4130"/>
  <c r="F26" i="4130"/>
  <c r="G22" i="4130"/>
  <c r="G21" i="4130"/>
  <c r="G18" i="4130"/>
  <c r="G17" i="4130"/>
  <c r="G16" i="4130"/>
  <c r="G12" i="4130"/>
  <c r="D12" i="4130"/>
  <c r="E12" i="4130" s="1"/>
  <c r="G10" i="4130"/>
  <c r="L7" i="4130"/>
  <c r="L8" i="4130" s="1"/>
  <c r="L6" i="4130"/>
  <c r="L5" i="4130"/>
  <c r="F27" i="4129"/>
  <c r="F26" i="4129"/>
  <c r="G22" i="4129"/>
  <c r="G21" i="4129"/>
  <c r="G18" i="4129"/>
  <c r="G17" i="4129"/>
  <c r="G16" i="4129"/>
  <c r="G12" i="4129"/>
  <c r="D12" i="4129"/>
  <c r="E12" i="4129"/>
  <c r="G10" i="4129"/>
  <c r="L7" i="4129"/>
  <c r="L6" i="4129"/>
  <c r="L8" i="4129" s="1"/>
  <c r="L5" i="4129"/>
  <c r="F27" i="4128"/>
  <c r="F26" i="4128"/>
  <c r="G22" i="4128"/>
  <c r="G21" i="4128"/>
  <c r="G18" i="4128"/>
  <c r="G17" i="4128"/>
  <c r="G16" i="4128"/>
  <c r="G12" i="4128"/>
  <c r="D12" i="4128"/>
  <c r="E12" i="4128" s="1"/>
  <c r="G10" i="4128"/>
  <c r="L7" i="4128"/>
  <c r="L6" i="4128"/>
  <c r="L8" i="4128" s="1"/>
  <c r="L5" i="4128"/>
  <c r="F27" i="4127"/>
  <c r="F26" i="4127"/>
  <c r="G22" i="4127"/>
  <c r="G21" i="4127"/>
  <c r="G18" i="4127"/>
  <c r="G17" i="4127"/>
  <c r="G16" i="4127"/>
  <c r="G12" i="4127"/>
  <c r="D12" i="4127"/>
  <c r="E12" i="4127" s="1"/>
  <c r="G10" i="4127"/>
  <c r="L7" i="4127"/>
  <c r="L6" i="4127"/>
  <c r="L5" i="4127"/>
  <c r="F27" i="4126"/>
  <c r="F26" i="4126"/>
  <c r="G22" i="4126"/>
  <c r="G21" i="4126"/>
  <c r="G18" i="4126"/>
  <c r="G17" i="4126"/>
  <c r="G16" i="4126"/>
  <c r="G12" i="4126"/>
  <c r="D12" i="4126"/>
  <c r="E12" i="4126" s="1"/>
  <c r="G10" i="4126"/>
  <c r="L7" i="4126"/>
  <c r="L6" i="4126"/>
  <c r="L5" i="4126"/>
  <c r="F27" i="4125"/>
  <c r="F26" i="4125"/>
  <c r="G22" i="4125"/>
  <c r="G21" i="4125"/>
  <c r="G18" i="4125"/>
  <c r="G17" i="4125"/>
  <c r="G16" i="4125"/>
  <c r="G12" i="4125"/>
  <c r="D12" i="4125"/>
  <c r="E12" i="4125" s="1"/>
  <c r="H12" i="4125" s="1"/>
  <c r="G10" i="4125"/>
  <c r="L7" i="4125"/>
  <c r="L8" i="4125" s="1"/>
  <c r="L6" i="4125"/>
  <c r="L5" i="4125"/>
  <c r="F27" i="4124"/>
  <c r="F26" i="4124"/>
  <c r="G22" i="4124"/>
  <c r="G21" i="4124"/>
  <c r="G18" i="4124"/>
  <c r="G17" i="4124"/>
  <c r="G16" i="4124"/>
  <c r="G12" i="4124"/>
  <c r="D12" i="4124"/>
  <c r="E12" i="4124" s="1"/>
  <c r="G10" i="4124"/>
  <c r="L7" i="4124"/>
  <c r="L6" i="4124"/>
  <c r="L8" i="4124" s="1"/>
  <c r="L5" i="4124"/>
  <c r="F27" i="4123"/>
  <c r="F26" i="4123"/>
  <c r="G22" i="4123"/>
  <c r="G21" i="4123"/>
  <c r="G18" i="4123"/>
  <c r="G17" i="4123"/>
  <c r="G16" i="4123"/>
  <c r="G12" i="4123"/>
  <c r="D12" i="4123"/>
  <c r="E12" i="4123" s="1"/>
  <c r="G10" i="4123"/>
  <c r="L7" i="4123"/>
  <c r="L6" i="4123"/>
  <c r="L8" i="4123" s="1"/>
  <c r="L5" i="4123"/>
  <c r="F27" i="4122"/>
  <c r="F26" i="4122"/>
  <c r="G22" i="4122"/>
  <c r="G21" i="4122"/>
  <c r="G18" i="4122"/>
  <c r="G17" i="4122"/>
  <c r="G16" i="4122"/>
  <c r="G12" i="4122"/>
  <c r="D12" i="4122"/>
  <c r="E12" i="4122" s="1"/>
  <c r="G10" i="4122"/>
  <c r="L7" i="4122"/>
  <c r="L6" i="4122"/>
  <c r="L8" i="4122" s="1"/>
  <c r="L5" i="4122"/>
  <c r="F27" i="4121"/>
  <c r="F26" i="4121"/>
  <c r="G22" i="4121"/>
  <c r="G21" i="4121"/>
  <c r="G18" i="4121"/>
  <c r="G17" i="4121"/>
  <c r="G16" i="4121"/>
  <c r="G12" i="4121"/>
  <c r="D12" i="4121"/>
  <c r="E12" i="4121" s="1"/>
  <c r="G10" i="4121"/>
  <c r="L7" i="4121"/>
  <c r="L6" i="4121"/>
  <c r="L5" i="4121"/>
  <c r="F27" i="4120"/>
  <c r="F26" i="4120"/>
  <c r="G22" i="4120"/>
  <c r="G21" i="4120"/>
  <c r="G18" i="4120"/>
  <c r="G17" i="4120"/>
  <c r="G16" i="4120"/>
  <c r="G12" i="4120"/>
  <c r="D12" i="4120"/>
  <c r="E12" i="4120" s="1"/>
  <c r="G10" i="4120"/>
  <c r="L7" i="4120"/>
  <c r="L6" i="4120"/>
  <c r="L5" i="4120"/>
  <c r="F27" i="4119"/>
  <c r="F26" i="4119"/>
  <c r="G22" i="4119"/>
  <c r="G21" i="4119"/>
  <c r="G18" i="4119"/>
  <c r="G17" i="4119"/>
  <c r="G16" i="4119"/>
  <c r="G12" i="4119"/>
  <c r="D12" i="4119"/>
  <c r="E12" i="4119" s="1"/>
  <c r="G10" i="4119"/>
  <c r="L7" i="4119"/>
  <c r="L6" i="4119"/>
  <c r="L5" i="4119"/>
  <c r="F27" i="4118"/>
  <c r="F26" i="4118"/>
  <c r="G22" i="4118"/>
  <c r="G21" i="4118"/>
  <c r="G18" i="4118"/>
  <c r="G17" i="4118"/>
  <c r="G16" i="4118"/>
  <c r="G12" i="4118"/>
  <c r="D12" i="4118"/>
  <c r="E12" i="4118"/>
  <c r="G10" i="4118"/>
  <c r="L7" i="4118"/>
  <c r="L6" i="4118"/>
  <c r="L8" i="4118" s="1"/>
  <c r="L5" i="4118"/>
  <c r="F27" i="4117"/>
  <c r="F26" i="4117"/>
  <c r="G22" i="4117"/>
  <c r="G21" i="4117"/>
  <c r="G18" i="4117"/>
  <c r="G17" i="4117"/>
  <c r="G16" i="4117"/>
  <c r="G12" i="4117"/>
  <c r="D12" i="4117"/>
  <c r="E12" i="4117" s="1"/>
  <c r="G10" i="4117"/>
  <c r="L7" i="4117"/>
  <c r="L6" i="4117"/>
  <c r="L8" i="4117" s="1"/>
  <c r="L5" i="4117"/>
  <c r="F27" i="4116"/>
  <c r="F26" i="4116"/>
  <c r="G22" i="4116"/>
  <c r="G21" i="4116"/>
  <c r="G18" i="4116"/>
  <c r="G17" i="4116"/>
  <c r="G16" i="4116"/>
  <c r="G12" i="4116"/>
  <c r="D12" i="4116"/>
  <c r="E12" i="4116" s="1"/>
  <c r="G10" i="4116"/>
  <c r="L7" i="4116"/>
  <c r="L6" i="4116"/>
  <c r="L5" i="4116"/>
  <c r="F27" i="4115"/>
  <c r="F26" i="4115"/>
  <c r="G22" i="4115"/>
  <c r="G21" i="4115"/>
  <c r="G18" i="4115"/>
  <c r="G17" i="4115"/>
  <c r="G16" i="4115"/>
  <c r="G12" i="4115"/>
  <c r="D12" i="4115"/>
  <c r="E12" i="4115"/>
  <c r="G10" i="4115"/>
  <c r="L7" i="4115"/>
  <c r="L6" i="4115"/>
  <c r="L5" i="4115"/>
  <c r="F27" i="4114"/>
  <c r="F26" i="4114"/>
  <c r="G22" i="4114"/>
  <c r="G21" i="4114"/>
  <c r="G18" i="4114"/>
  <c r="G17" i="4114"/>
  <c r="G16" i="4114"/>
  <c r="G12" i="4114"/>
  <c r="D12" i="4114"/>
  <c r="E12" i="4114" s="1"/>
  <c r="G10" i="4114"/>
  <c r="L7" i="4114"/>
  <c r="L6" i="4114"/>
  <c r="L8" i="4114" s="1"/>
  <c r="L5" i="4114"/>
  <c r="F27" i="4113"/>
  <c r="F26" i="4113"/>
  <c r="G22" i="4113"/>
  <c r="G21" i="4113"/>
  <c r="G18" i="4113"/>
  <c r="G17" i="4113"/>
  <c r="G16" i="4113"/>
  <c r="G12" i="4113"/>
  <c r="D12" i="4113"/>
  <c r="E12" i="4113" s="1"/>
  <c r="H12" i="4113" s="1"/>
  <c r="G10" i="4113"/>
  <c r="L7" i="4113"/>
  <c r="L6" i="4113"/>
  <c r="L5" i="4113"/>
  <c r="F27" i="4112"/>
  <c r="F26" i="4112"/>
  <c r="G22" i="4112"/>
  <c r="G21" i="4112"/>
  <c r="G18" i="4112"/>
  <c r="G17" i="4112"/>
  <c r="G16" i="4112"/>
  <c r="G12" i="4112"/>
  <c r="D12" i="4112"/>
  <c r="E12" i="4112" s="1"/>
  <c r="G10" i="4112"/>
  <c r="L7" i="4112"/>
  <c r="L6" i="4112"/>
  <c r="L5" i="4112"/>
  <c r="F27" i="4111"/>
  <c r="F26" i="4111"/>
  <c r="G22" i="4111"/>
  <c r="G21" i="4111"/>
  <c r="G18" i="4111"/>
  <c r="G17" i="4111"/>
  <c r="G16" i="4111"/>
  <c r="G12" i="4111"/>
  <c r="D12" i="4111"/>
  <c r="E12" i="4111" s="1"/>
  <c r="G10" i="4111"/>
  <c r="L7" i="4111"/>
  <c r="L6" i="4111"/>
  <c r="L5" i="4111"/>
  <c r="F27" i="4110"/>
  <c r="F26" i="4110"/>
  <c r="G22" i="4110"/>
  <c r="G21" i="4110"/>
  <c r="G18" i="4110"/>
  <c r="G17" i="4110"/>
  <c r="G16" i="4110"/>
  <c r="G12" i="4110"/>
  <c r="D12" i="4110"/>
  <c r="E12" i="4110" s="1"/>
  <c r="G10" i="4110"/>
  <c r="L7" i="4110"/>
  <c r="L6" i="4110"/>
  <c r="L5" i="4110"/>
  <c r="F27" i="4109"/>
  <c r="F26" i="4109"/>
  <c r="G22" i="4109"/>
  <c r="G21" i="4109"/>
  <c r="G18" i="4109"/>
  <c r="G17" i="4109"/>
  <c r="G16" i="4109"/>
  <c r="G12" i="4109"/>
  <c r="D12" i="4109"/>
  <c r="E12" i="4109" s="1"/>
  <c r="G10" i="4109"/>
  <c r="L7" i="4109"/>
  <c r="L6" i="4109"/>
  <c r="L5" i="4109"/>
  <c r="F27" i="4108"/>
  <c r="F26" i="4108"/>
  <c r="G22" i="4108"/>
  <c r="G21" i="4108"/>
  <c r="G18" i="4108"/>
  <c r="G17" i="4108"/>
  <c r="G16" i="4108"/>
  <c r="G12" i="4108"/>
  <c r="D12" i="4108"/>
  <c r="E12" i="4108" s="1"/>
  <c r="G10" i="4108"/>
  <c r="L7" i="4108"/>
  <c r="L6" i="4108"/>
  <c r="L5" i="4108"/>
  <c r="F27" i="4107"/>
  <c r="F26" i="4107"/>
  <c r="G22" i="4107"/>
  <c r="G21" i="4107"/>
  <c r="G18" i="4107"/>
  <c r="G17" i="4107"/>
  <c r="G16" i="4107"/>
  <c r="G12" i="4107"/>
  <c r="D12" i="4107"/>
  <c r="E12" i="4107" s="1"/>
  <c r="G10" i="4107"/>
  <c r="L7" i="4107"/>
  <c r="L6" i="4107"/>
  <c r="L5" i="4107"/>
  <c r="F27" i="4106"/>
  <c r="F26" i="4106"/>
  <c r="G22" i="4106"/>
  <c r="G21" i="4106"/>
  <c r="G18" i="4106"/>
  <c r="G17" i="4106"/>
  <c r="G16" i="4106"/>
  <c r="G12" i="4106"/>
  <c r="D12" i="4106"/>
  <c r="E12" i="4106"/>
  <c r="H12" i="4106" s="1"/>
  <c r="G10" i="4106"/>
  <c r="L7" i="4106"/>
  <c r="L6" i="4106"/>
  <c r="L8" i="4106" s="1"/>
  <c r="L5" i="4106"/>
  <c r="F27" i="4105"/>
  <c r="F26" i="4105"/>
  <c r="G22" i="4105"/>
  <c r="G21" i="4105"/>
  <c r="G18" i="4105"/>
  <c r="G17" i="4105"/>
  <c r="G16" i="4105"/>
  <c r="G12" i="4105"/>
  <c r="D12" i="4105"/>
  <c r="E12" i="4105" s="1"/>
  <c r="G10" i="4105"/>
  <c r="L7" i="4105"/>
  <c r="L6" i="4105"/>
  <c r="L5" i="4105"/>
  <c r="F27" i="4104"/>
  <c r="F26" i="4104"/>
  <c r="G22" i="4104"/>
  <c r="G21" i="4104"/>
  <c r="G18" i="4104"/>
  <c r="G17" i="4104"/>
  <c r="G16" i="4104"/>
  <c r="G12" i="4104"/>
  <c r="D12" i="4104"/>
  <c r="E12" i="4104" s="1"/>
  <c r="G10" i="4104"/>
  <c r="L7" i="4104"/>
  <c r="L6" i="4104"/>
  <c r="L8" i="4104" s="1"/>
  <c r="L5" i="4104"/>
  <c r="F27" i="4103"/>
  <c r="F26" i="4103"/>
  <c r="G22" i="4103"/>
  <c r="G21" i="4103"/>
  <c r="G18" i="4103"/>
  <c r="G17" i="4103"/>
  <c r="G16" i="4103"/>
  <c r="G12" i="4103"/>
  <c r="D12" i="4103"/>
  <c r="E12" i="4103"/>
  <c r="G10" i="4103"/>
  <c r="L7" i="4103"/>
  <c r="L6" i="4103"/>
  <c r="L5" i="4103"/>
  <c r="L8" i="4146"/>
  <c r="G10" i="4077"/>
  <c r="G10" i="4081"/>
  <c r="G10" i="4080"/>
  <c r="G10" i="4082"/>
  <c r="G10" i="4084"/>
  <c r="L6" i="4077"/>
  <c r="F45" i="4102"/>
  <c r="F41" i="4102"/>
  <c r="H41" i="4102" s="1"/>
  <c r="F40" i="4102"/>
  <c r="H40" i="4102" s="1"/>
  <c r="F39" i="4102"/>
  <c r="F38" i="4102"/>
  <c r="F37" i="4102"/>
  <c r="H37" i="4102" s="1"/>
  <c r="F36" i="4102"/>
  <c r="F35" i="4102"/>
  <c r="F34" i="4102"/>
  <c r="F33" i="4102"/>
  <c r="H33" i="4102" s="1"/>
  <c r="F32" i="4102"/>
  <c r="H32" i="4102" s="1"/>
  <c r="F31" i="4102"/>
  <c r="F51" i="4102"/>
  <c r="F44" i="4102"/>
  <c r="F30" i="4102"/>
  <c r="H30" i="4102" s="1"/>
  <c r="F29" i="4102"/>
  <c r="F28" i="4102"/>
  <c r="F27" i="4102"/>
  <c r="F26" i="4102"/>
  <c r="F25" i="4102"/>
  <c r="H25" i="4102" s="1"/>
  <c r="F24" i="4102"/>
  <c r="H24" i="4102" s="1"/>
  <c r="F23" i="4102"/>
  <c r="F50" i="4102"/>
  <c r="F49" i="4102"/>
  <c r="H49" i="4102" s="1"/>
  <c r="F43" i="4102"/>
  <c r="F22" i="4102"/>
  <c r="F21" i="4102"/>
  <c r="F20" i="4102"/>
  <c r="F19" i="4102"/>
  <c r="H19" i="4102" s="1"/>
  <c r="F18" i="4102"/>
  <c r="F17" i="4102"/>
  <c r="H17" i="4102" s="1"/>
  <c r="F16" i="4102"/>
  <c r="F15" i="4102"/>
  <c r="H15" i="4102" s="1"/>
  <c r="F48" i="4102"/>
  <c r="F47" i="4102"/>
  <c r="F42" i="4102"/>
  <c r="F14" i="4102"/>
  <c r="H14" i="4102" s="1"/>
  <c r="F13" i="4102"/>
  <c r="F12" i="4102"/>
  <c r="F11" i="4102"/>
  <c r="F10" i="4102"/>
  <c r="F9" i="4102"/>
  <c r="H9" i="4102" s="1"/>
  <c r="F46" i="4102"/>
  <c r="F8" i="4102"/>
  <c r="H8" i="4102" s="1"/>
  <c r="F7" i="4102"/>
  <c r="F6" i="4102"/>
  <c r="H6" i="4102" s="1"/>
  <c r="F5" i="4102"/>
  <c r="H5" i="4102"/>
  <c r="F4" i="4102"/>
  <c r="F3" i="4102"/>
  <c r="F27" i="4084"/>
  <c r="F26" i="4084"/>
  <c r="F27" i="4082"/>
  <c r="F26" i="4082"/>
  <c r="F27" i="4080"/>
  <c r="F26" i="4080"/>
  <c r="F27" i="4081"/>
  <c r="F26" i="4081"/>
  <c r="G22" i="4084"/>
  <c r="G21" i="4084"/>
  <c r="G18" i="4084"/>
  <c r="G17" i="4084"/>
  <c r="G16" i="4084"/>
  <c r="G12" i="4084"/>
  <c r="G22" i="4082"/>
  <c r="G21" i="4082"/>
  <c r="G18" i="4082"/>
  <c r="G17" i="4082"/>
  <c r="G16" i="4082"/>
  <c r="G12" i="4082"/>
  <c r="G22" i="4080"/>
  <c r="G21" i="4080"/>
  <c r="G18" i="4080"/>
  <c r="G17" i="4080"/>
  <c r="G16" i="4080"/>
  <c r="G12" i="4080"/>
  <c r="G22" i="4081"/>
  <c r="G21" i="4081"/>
  <c r="G18" i="4081"/>
  <c r="G17" i="4081"/>
  <c r="G16" i="4081"/>
  <c r="G12" i="4081"/>
  <c r="L6" i="4084"/>
  <c r="L8" i="4084" s="1"/>
  <c r="L7" i="4082"/>
  <c r="L6" i="4082"/>
  <c r="L7" i="4080"/>
  <c r="L6" i="4080"/>
  <c r="L7" i="4081"/>
  <c r="L6" i="4081"/>
  <c r="L8" i="4081" s="1"/>
  <c r="L7" i="4077"/>
  <c r="L8" i="4077" s="1"/>
  <c r="F27" i="4077"/>
  <c r="F26" i="4077"/>
  <c r="G22" i="4077"/>
  <c r="G21" i="4077"/>
  <c r="G18" i="4077"/>
  <c r="G17" i="4077"/>
  <c r="G16" i="4077"/>
  <c r="G82" i="4093"/>
  <c r="G81" i="4093"/>
  <c r="G80" i="4093"/>
  <c r="G79" i="4093"/>
  <c r="G78" i="4093"/>
  <c r="G77" i="4093"/>
  <c r="G76" i="4093"/>
  <c r="G75" i="4093"/>
  <c r="G74" i="4093"/>
  <c r="G73" i="4093"/>
  <c r="G72" i="4093"/>
  <c r="G71" i="4093"/>
  <c r="G70" i="4093"/>
  <c r="G69" i="4093"/>
  <c r="G68" i="4093"/>
  <c r="G67" i="4093"/>
  <c r="G66" i="4093"/>
  <c r="G65" i="4093"/>
  <c r="G64" i="4093"/>
  <c r="G63" i="4093"/>
  <c r="G62" i="4093"/>
  <c r="G61" i="4093"/>
  <c r="G60" i="4093"/>
  <c r="G59" i="4093"/>
  <c r="G58" i="4093"/>
  <c r="G57" i="4093"/>
  <c r="G56" i="4093"/>
  <c r="G55" i="4093"/>
  <c r="G54" i="4093"/>
  <c r="G53" i="4093"/>
  <c r="G52" i="4093"/>
  <c r="G51" i="4093"/>
  <c r="G50" i="4093"/>
  <c r="G49" i="4093"/>
  <c r="G48" i="4093"/>
  <c r="G47" i="4093"/>
  <c r="G46" i="4093"/>
  <c r="G45" i="4093"/>
  <c r="G44" i="4093"/>
  <c r="G43" i="4093"/>
  <c r="G42" i="4093"/>
  <c r="G41" i="4093"/>
  <c r="G40" i="4093"/>
  <c r="G39" i="4093"/>
  <c r="G38" i="4093"/>
  <c r="G37" i="4093"/>
  <c r="G36" i="4093"/>
  <c r="G35" i="4093"/>
  <c r="G34" i="4093"/>
  <c r="G33" i="4093"/>
  <c r="G32" i="4093"/>
  <c r="G31" i="4093"/>
  <c r="G30" i="4093"/>
  <c r="G29" i="4093"/>
  <c r="G28" i="4093"/>
  <c r="G27" i="4093"/>
  <c r="G26" i="4093"/>
  <c r="G25" i="4093"/>
  <c r="G24" i="4093"/>
  <c r="G23" i="4093"/>
  <c r="G22" i="4093"/>
  <c r="G21" i="4093"/>
  <c r="G20" i="4093"/>
  <c r="G19" i="4093"/>
  <c r="G18" i="4093"/>
  <c r="G17" i="4093"/>
  <c r="G16" i="4093"/>
  <c r="G15" i="4093"/>
  <c r="G14" i="4093"/>
  <c r="G13" i="4093"/>
  <c r="G12" i="4093"/>
  <c r="G11" i="4093"/>
  <c r="G10" i="4093"/>
  <c r="G9" i="4093"/>
  <c r="G8" i="4093"/>
  <c r="G7" i="4093"/>
  <c r="G6" i="4093"/>
  <c r="G5" i="4093"/>
  <c r="G4" i="4093"/>
  <c r="G3" i="4093"/>
  <c r="G9" i="4031"/>
  <c r="G11" i="4031"/>
  <c r="C4" i="4155" s="1"/>
  <c r="F14" i="3675"/>
  <c r="F15" i="3675"/>
  <c r="F16" i="3675"/>
  <c r="F13" i="3675"/>
  <c r="F12" i="3675"/>
  <c r="F11" i="3675"/>
  <c r="F10" i="3675"/>
  <c r="F9" i="3675"/>
  <c r="F8" i="3675"/>
  <c r="F7" i="3675"/>
  <c r="F6" i="3675"/>
  <c r="G3" i="4031"/>
  <c r="G4" i="4031"/>
  <c r="G5" i="4031"/>
  <c r="G6" i="4031"/>
  <c r="G7" i="4031"/>
  <c r="E8" i="4031"/>
  <c r="G8" i="4031" s="1"/>
  <c r="G4" i="3192"/>
  <c r="H4" i="3192" s="1"/>
  <c r="G5" i="3192"/>
  <c r="H5" i="3192" s="1"/>
  <c r="G6" i="3192"/>
  <c r="H6" i="3192" s="1"/>
  <c r="G7" i="3192"/>
  <c r="H7" i="3192" s="1"/>
  <c r="L5" i="4077"/>
  <c r="D12" i="4077"/>
  <c r="E12" i="4077" s="1"/>
  <c r="H12" i="4077" s="1"/>
  <c r="L5" i="4080"/>
  <c r="D12" i="4080"/>
  <c r="E12" i="4080" s="1"/>
  <c r="H12" i="4080" s="1"/>
  <c r="L5" i="4081"/>
  <c r="E12" i="4081"/>
  <c r="L5" i="4082"/>
  <c r="D12" i="4082"/>
  <c r="E12" i="4082"/>
  <c r="H12" i="4082" s="1"/>
  <c r="L5" i="4084"/>
  <c r="D12" i="4084"/>
  <c r="E12" i="4084" s="1"/>
  <c r="G13" i="4135"/>
  <c r="G13" i="4140"/>
  <c r="H12" i="4129" l="1"/>
  <c r="H12" i="4117"/>
  <c r="D9" i="4128"/>
  <c r="E9" i="4128" s="1"/>
  <c r="H9" i="4128" s="1"/>
  <c r="D21" i="4128"/>
  <c r="D8" i="4128"/>
  <c r="D7" i="4128"/>
  <c r="D22" i="4128"/>
  <c r="D18" i="4128"/>
  <c r="E18" i="4128" s="1"/>
  <c r="H18" i="4128" s="1"/>
  <c r="D17" i="4128"/>
  <c r="E17" i="4128" s="1"/>
  <c r="H17" i="4128" s="1"/>
  <c r="D16" i="4128"/>
  <c r="E16" i="4128" s="1"/>
  <c r="H16" i="4128" s="1"/>
  <c r="D13" i="4128"/>
  <c r="E13" i="4128" s="1"/>
  <c r="D11" i="4128"/>
  <c r="D10" i="4128"/>
  <c r="D22" i="4082"/>
  <c r="D21" i="4082"/>
  <c r="D18" i="4082"/>
  <c r="D17" i="4082"/>
  <c r="E17" i="4082" s="1"/>
  <c r="H17" i="4082" s="1"/>
  <c r="D16" i="4082"/>
  <c r="D13" i="4082"/>
  <c r="E13" i="4082" s="1"/>
  <c r="D11" i="4082"/>
  <c r="E11" i="4082" s="1"/>
  <c r="H11" i="4082" s="1"/>
  <c r="D10" i="4082"/>
  <c r="E10" i="4082" s="1"/>
  <c r="H10" i="4082" s="1"/>
  <c r="D9" i="4082"/>
  <c r="E9" i="4082" s="1"/>
  <c r="H9" i="4082" s="1"/>
  <c r="D8" i="4082"/>
  <c r="D7" i="4082"/>
  <c r="H46" i="4102"/>
  <c r="H20" i="4102"/>
  <c r="D13" i="4105"/>
  <c r="D11" i="4105"/>
  <c r="D10" i="4105"/>
  <c r="D9" i="4105"/>
  <c r="D8" i="4105"/>
  <c r="D21" i="4105"/>
  <c r="D7" i="4105"/>
  <c r="D22" i="4105"/>
  <c r="D18" i="4105"/>
  <c r="D16" i="4105"/>
  <c r="D17" i="4105"/>
  <c r="D11" i="4122"/>
  <c r="E11" i="4122" s="1"/>
  <c r="H11" i="4122" s="1"/>
  <c r="D10" i="4122"/>
  <c r="D9" i="4122"/>
  <c r="D18" i="4122"/>
  <c r="D17" i="4122"/>
  <c r="D8" i="4122"/>
  <c r="E8" i="4122" s="1"/>
  <c r="H8" i="4122" s="1"/>
  <c r="D7" i="4122"/>
  <c r="D22" i="4122"/>
  <c r="D21" i="4122"/>
  <c r="D16" i="4122"/>
  <c r="D13" i="4122"/>
  <c r="H12" i="4135"/>
  <c r="D17" i="4144"/>
  <c r="D16" i="4144"/>
  <c r="E16" i="4144" s="1"/>
  <c r="H16" i="4144" s="1"/>
  <c r="D13" i="4144"/>
  <c r="E13" i="4144" s="1"/>
  <c r="D11" i="4144"/>
  <c r="E11" i="4144" s="1"/>
  <c r="H11" i="4144" s="1"/>
  <c r="D10" i="4144"/>
  <c r="E10" i="4144" s="1"/>
  <c r="H10" i="4144" s="1"/>
  <c r="D9" i="4144"/>
  <c r="D8" i="4144"/>
  <c r="D7" i="4144"/>
  <c r="D22" i="4144"/>
  <c r="E22" i="4144" s="1"/>
  <c r="D21" i="4144"/>
  <c r="D18" i="4144"/>
  <c r="E18" i="4144" s="1"/>
  <c r="D13" i="4118"/>
  <c r="D11" i="4118"/>
  <c r="D9" i="4118"/>
  <c r="E9" i="4118" s="1"/>
  <c r="H9" i="4118" s="1"/>
  <c r="D10" i="4118"/>
  <c r="E10" i="4118" s="1"/>
  <c r="H10" i="4118" s="1"/>
  <c r="D8" i="4118"/>
  <c r="E8" i="4118" s="1"/>
  <c r="H8" i="4118" s="1"/>
  <c r="D7" i="4118"/>
  <c r="E7" i="4118" s="1"/>
  <c r="D21" i="4118"/>
  <c r="E21" i="4118" s="1"/>
  <c r="H21" i="4118" s="1"/>
  <c r="D22" i="4118"/>
  <c r="D18" i="4118"/>
  <c r="D17" i="4118"/>
  <c r="E17" i="4118" s="1"/>
  <c r="H17" i="4118" s="1"/>
  <c r="D16" i="4118"/>
  <c r="E16" i="4118" s="1"/>
  <c r="H16" i="4118" s="1"/>
  <c r="D21" i="4106"/>
  <c r="D18" i="4106"/>
  <c r="D17" i="4106"/>
  <c r="D16" i="4106"/>
  <c r="D13" i="4106"/>
  <c r="E13" i="4106" s="1"/>
  <c r="D11" i="4106"/>
  <c r="E11" i="4106" s="1"/>
  <c r="D9" i="4106"/>
  <c r="E9" i="4106" s="1"/>
  <c r="H9" i="4106" s="1"/>
  <c r="D8" i="4106"/>
  <c r="E8" i="4106" s="1"/>
  <c r="H8" i="4106" s="1"/>
  <c r="D10" i="4106"/>
  <c r="E10" i="4106" s="1"/>
  <c r="H10" i="4106" s="1"/>
  <c r="D7" i="4106"/>
  <c r="D22" i="4106"/>
  <c r="E22" i="4106" s="1"/>
  <c r="H22" i="4106" s="1"/>
  <c r="D9" i="4145"/>
  <c r="D8" i="4145"/>
  <c r="D7" i="4145"/>
  <c r="D17" i="4145"/>
  <c r="D22" i="4145"/>
  <c r="D21" i="4145"/>
  <c r="D18" i="4145"/>
  <c r="D16" i="4145"/>
  <c r="D13" i="4145"/>
  <c r="D11" i="4145"/>
  <c r="D10" i="4145"/>
  <c r="E10" i="4084"/>
  <c r="D22" i="4110"/>
  <c r="E22" i="4110" s="1"/>
  <c r="H22" i="4110" s="1"/>
  <c r="D21" i="4110"/>
  <c r="E21" i="4110" s="1"/>
  <c r="H21" i="4110" s="1"/>
  <c r="D18" i="4110"/>
  <c r="D16" i="4110"/>
  <c r="D11" i="4110"/>
  <c r="D8" i="4110"/>
  <c r="D17" i="4110"/>
  <c r="D13" i="4110"/>
  <c r="D10" i="4110"/>
  <c r="D9" i="4110"/>
  <c r="D7" i="4110"/>
  <c r="E7" i="4110" s="1"/>
  <c r="H12" i="4123"/>
  <c r="D7" i="4117"/>
  <c r="E7" i="4117" s="1"/>
  <c r="D10" i="4117"/>
  <c r="E10" i="4117" s="1"/>
  <c r="H10" i="4117" s="1"/>
  <c r="D17" i="4117"/>
  <c r="D22" i="4117"/>
  <c r="D21" i="4117"/>
  <c r="D18" i="4117"/>
  <c r="D16" i="4117"/>
  <c r="D13" i="4117"/>
  <c r="D11" i="4117"/>
  <c r="D9" i="4117"/>
  <c r="D8" i="4117"/>
  <c r="D9" i="4111"/>
  <c r="D8" i="4111"/>
  <c r="D22" i="4111"/>
  <c r="D7" i="4111"/>
  <c r="D21" i="4111"/>
  <c r="D18" i="4111"/>
  <c r="D17" i="4111"/>
  <c r="D16" i="4111"/>
  <c r="D13" i="4111"/>
  <c r="D11" i="4111"/>
  <c r="D10" i="4111"/>
  <c r="D18" i="4133"/>
  <c r="D22" i="4133"/>
  <c r="D21" i="4133"/>
  <c r="D17" i="4133"/>
  <c r="D16" i="4133"/>
  <c r="D10" i="4133"/>
  <c r="D13" i="4133"/>
  <c r="D9" i="4133"/>
  <c r="E9" i="4133" s="1"/>
  <c r="H9" i="4133" s="1"/>
  <c r="D11" i="4133"/>
  <c r="E11" i="4133" s="1"/>
  <c r="H11" i="4133" s="1"/>
  <c r="D8" i="4133"/>
  <c r="E8" i="4133" s="1"/>
  <c r="H8" i="4133" s="1"/>
  <c r="D7" i="4133"/>
  <c r="E7" i="4133" s="1"/>
  <c r="H3" i="4102"/>
  <c r="H22" i="4102"/>
  <c r="D17" i="4104"/>
  <c r="D10" i="4104"/>
  <c r="D9" i="4104"/>
  <c r="E9" i="4104" s="1"/>
  <c r="D22" i="4104"/>
  <c r="D16" i="4104"/>
  <c r="D21" i="4104"/>
  <c r="D18" i="4104"/>
  <c r="D13" i="4104"/>
  <c r="D11" i="4104"/>
  <c r="E11" i="4104" s="1"/>
  <c r="H11" i="4104" s="1"/>
  <c r="D7" i="4104"/>
  <c r="E7" i="4104" s="1"/>
  <c r="D8" i="4104"/>
  <c r="E8" i="4104" s="1"/>
  <c r="H8" i="4104" s="1"/>
  <c r="L8" i="4110"/>
  <c r="E17" i="4110" s="1"/>
  <c r="H17" i="4110" s="1"/>
  <c r="D16" i="4115"/>
  <c r="D13" i="4115"/>
  <c r="D11" i="4115"/>
  <c r="D10" i="4115"/>
  <c r="D9" i="4115"/>
  <c r="D8" i="4115"/>
  <c r="D7" i="4115"/>
  <c r="D22" i="4115"/>
  <c r="D21" i="4115"/>
  <c r="D18" i="4115"/>
  <c r="D17" i="4115"/>
  <c r="D9" i="4121"/>
  <c r="D16" i="4121"/>
  <c r="D10" i="4121"/>
  <c r="E10" i="4121" s="1"/>
  <c r="H10" i="4121" s="1"/>
  <c r="D22" i="4121"/>
  <c r="D17" i="4121"/>
  <c r="D21" i="4121"/>
  <c r="E21" i="4121" s="1"/>
  <c r="H21" i="4121" s="1"/>
  <c r="D18" i="4121"/>
  <c r="D13" i="4121"/>
  <c r="D11" i="4121"/>
  <c r="D8" i="4121"/>
  <c r="D7" i="4121"/>
  <c r="D17" i="4129"/>
  <c r="D16" i="4129"/>
  <c r="D13" i="4129"/>
  <c r="D11" i="4129"/>
  <c r="D10" i="4129"/>
  <c r="D22" i="4129"/>
  <c r="D9" i="4129"/>
  <c r="D8" i="4129"/>
  <c r="E8" i="4129" s="1"/>
  <c r="H8" i="4129" s="1"/>
  <c r="D7" i="4129"/>
  <c r="E7" i="4129" s="1"/>
  <c r="D21" i="4129"/>
  <c r="D18" i="4129"/>
  <c r="E18" i="4129" s="1"/>
  <c r="H18" i="4129" s="1"/>
  <c r="D17" i="4112"/>
  <c r="D16" i="4112"/>
  <c r="D11" i="4112"/>
  <c r="D13" i="4112"/>
  <c r="D10" i="4112"/>
  <c r="D9" i="4112"/>
  <c r="D8" i="4112"/>
  <c r="D7" i="4112"/>
  <c r="D22" i="4112"/>
  <c r="D21" i="4112"/>
  <c r="D18" i="4112"/>
  <c r="E17" i="4104"/>
  <c r="H17" i="4104" s="1"/>
  <c r="D18" i="4126"/>
  <c r="E18" i="4126" s="1"/>
  <c r="H18" i="4126" s="1"/>
  <c r="D17" i="4126"/>
  <c r="E17" i="4126" s="1"/>
  <c r="H17" i="4126" s="1"/>
  <c r="D16" i="4126"/>
  <c r="E16" i="4126" s="1"/>
  <c r="H16" i="4126" s="1"/>
  <c r="D13" i="4126"/>
  <c r="D11" i="4126"/>
  <c r="D10" i="4126"/>
  <c r="D7" i="4126"/>
  <c r="E7" i="4126" s="1"/>
  <c r="D9" i="4126"/>
  <c r="E9" i="4126" s="1"/>
  <c r="D8" i="4126"/>
  <c r="D22" i="4126"/>
  <c r="D21" i="4126"/>
  <c r="D16" i="4132"/>
  <c r="D13" i="4132"/>
  <c r="E13" i="4132" s="1"/>
  <c r="D11" i="4132"/>
  <c r="E11" i="4132" s="1"/>
  <c r="H11" i="4132" s="1"/>
  <c r="D10" i="4132"/>
  <c r="D9" i="4132"/>
  <c r="E9" i="4132" s="1"/>
  <c r="H9" i="4132" s="1"/>
  <c r="D8" i="4132"/>
  <c r="E8" i="4132" s="1"/>
  <c r="H8" i="4132" s="1"/>
  <c r="D7" i="4132"/>
  <c r="E7" i="4132" s="1"/>
  <c r="D22" i="4132"/>
  <c r="E22" i="4132" s="1"/>
  <c r="H22" i="4132" s="1"/>
  <c r="D21" i="4132"/>
  <c r="D18" i="4132"/>
  <c r="D17" i="4132"/>
  <c r="D22" i="4138"/>
  <c r="D21" i="4138"/>
  <c r="D17" i="4138"/>
  <c r="D18" i="4138"/>
  <c r="D16" i="4138"/>
  <c r="D13" i="4138"/>
  <c r="D9" i="4138"/>
  <c r="D8" i="4138"/>
  <c r="E8" i="4138" s="1"/>
  <c r="H8" i="4138" s="1"/>
  <c r="D11" i="4138"/>
  <c r="D10" i="4138"/>
  <c r="E10" i="4138" s="1"/>
  <c r="H10" i="4138" s="1"/>
  <c r="D7" i="4138"/>
  <c r="D22" i="4143"/>
  <c r="E22" i="4143" s="1"/>
  <c r="H22" i="4143" s="1"/>
  <c r="D21" i="4143"/>
  <c r="E21" i="4143" s="1"/>
  <c r="H21" i="4143" s="1"/>
  <c r="D18" i="4143"/>
  <c r="D10" i="4143"/>
  <c r="D17" i="4143"/>
  <c r="D16" i="4143"/>
  <c r="D13" i="4143"/>
  <c r="D11" i="4143"/>
  <c r="D7" i="4143"/>
  <c r="E7" i="4143" s="1"/>
  <c r="D9" i="4143"/>
  <c r="D8" i="4143"/>
  <c r="D13" i="4081"/>
  <c r="D10" i="4081"/>
  <c r="D11" i="4081"/>
  <c r="D9" i="4081"/>
  <c r="E9" i="4081" s="1"/>
  <c r="H9" i="4081" s="1"/>
  <c r="D21" i="4081"/>
  <c r="D8" i="4081"/>
  <c r="D7" i="4081"/>
  <c r="D22" i="4081"/>
  <c r="D18" i="4081"/>
  <c r="D17" i="4081"/>
  <c r="D16" i="4081"/>
  <c r="H43" i="4102"/>
  <c r="H28" i="4102"/>
  <c r="D22" i="4103"/>
  <c r="D21" i="4103"/>
  <c r="D17" i="4103"/>
  <c r="E17" i="4103" s="1"/>
  <c r="H17" i="4103" s="1"/>
  <c r="D8" i="4103"/>
  <c r="D18" i="4103"/>
  <c r="D16" i="4103"/>
  <c r="D10" i="4103"/>
  <c r="D13" i="4103"/>
  <c r="D11" i="4103"/>
  <c r="D9" i="4103"/>
  <c r="D7" i="4103"/>
  <c r="D18" i="4109"/>
  <c r="D13" i="4109"/>
  <c r="D17" i="4109"/>
  <c r="D16" i="4109"/>
  <c r="D11" i="4109"/>
  <c r="D8" i="4109"/>
  <c r="D10" i="4109"/>
  <c r="D7" i="4109"/>
  <c r="D9" i="4109"/>
  <c r="E9" i="4109" s="1"/>
  <c r="H9" i="4109" s="1"/>
  <c r="D22" i="4109"/>
  <c r="E22" i="4109" s="1"/>
  <c r="H22" i="4109" s="1"/>
  <c r="D21" i="4109"/>
  <c r="E21" i="4109" s="1"/>
  <c r="H21" i="4109" s="1"/>
  <c r="L8" i="4126"/>
  <c r="D16" i="4107"/>
  <c r="D22" i="4107"/>
  <c r="D21" i="4107"/>
  <c r="D17" i="4107"/>
  <c r="D13" i="4107"/>
  <c r="D18" i="4107"/>
  <c r="D11" i="4107"/>
  <c r="D10" i="4107"/>
  <c r="D9" i="4107"/>
  <c r="D8" i="4107"/>
  <c r="D7" i="4107"/>
  <c r="E7" i="4107" s="1"/>
  <c r="E21" i="4129"/>
  <c r="H21" i="4129" s="1"/>
  <c r="D8" i="4084"/>
  <c r="E8" i="4084" s="1"/>
  <c r="H8" i="4084" s="1"/>
  <c r="D7" i="4084"/>
  <c r="D17" i="4084"/>
  <c r="E17" i="4084" s="1"/>
  <c r="D22" i="4084"/>
  <c r="D21" i="4084"/>
  <c r="D18" i="4084"/>
  <c r="D16" i="4084"/>
  <c r="D13" i="4084"/>
  <c r="D11" i="4084"/>
  <c r="D10" i="4084"/>
  <c r="D9" i="4084"/>
  <c r="E9" i="4084" s="1"/>
  <c r="D21" i="4123"/>
  <c r="D16" i="4123"/>
  <c r="E16" i="4123" s="1"/>
  <c r="H16" i="4123" s="1"/>
  <c r="D8" i="4123"/>
  <c r="E8" i="4123" s="1"/>
  <c r="H8" i="4123" s="1"/>
  <c r="D18" i="4123"/>
  <c r="D17" i="4123"/>
  <c r="E17" i="4123" s="1"/>
  <c r="H17" i="4123" s="1"/>
  <c r="D13" i="4123"/>
  <c r="E13" i="4123" s="1"/>
  <c r="D11" i="4123"/>
  <c r="D7" i="4123"/>
  <c r="E7" i="4123" s="1"/>
  <c r="D10" i="4123"/>
  <c r="D9" i="4123"/>
  <c r="D22" i="4123"/>
  <c r="D7" i="4140"/>
  <c r="D22" i="4140"/>
  <c r="D21" i="4140"/>
  <c r="D18" i="4140"/>
  <c r="D17" i="4140"/>
  <c r="D16" i="4140"/>
  <c r="D11" i="4140"/>
  <c r="E11" i="4140" s="1"/>
  <c r="H11" i="4140" s="1"/>
  <c r="D10" i="4140"/>
  <c r="E10" i="4140" s="1"/>
  <c r="H10" i="4140" s="1"/>
  <c r="D9" i="4140"/>
  <c r="E9" i="4140" s="1"/>
  <c r="H9" i="4140" s="1"/>
  <c r="D8" i="4140"/>
  <c r="E8" i="4140" s="1"/>
  <c r="H8" i="4140" s="1"/>
  <c r="D13" i="4140"/>
  <c r="E13" i="4140" s="1"/>
  <c r="H13" i="4140" s="1"/>
  <c r="D18" i="4116"/>
  <c r="D22" i="4116"/>
  <c r="D21" i="4116"/>
  <c r="D9" i="4116"/>
  <c r="D17" i="4116"/>
  <c r="D11" i="4116"/>
  <c r="D10" i="4116"/>
  <c r="D16" i="4116"/>
  <c r="D13" i="4116"/>
  <c r="D8" i="4116"/>
  <c r="D7" i="4116"/>
  <c r="E7" i="4116" s="1"/>
  <c r="D22" i="4127"/>
  <c r="E22" i="4127" s="1"/>
  <c r="H22" i="4127" s="1"/>
  <c r="D11" i="4127"/>
  <c r="E11" i="4127" s="1"/>
  <c r="H11" i="4127" s="1"/>
  <c r="D21" i="4127"/>
  <c r="E21" i="4127" s="1"/>
  <c r="H21" i="4127" s="1"/>
  <c r="D18" i="4127"/>
  <c r="E18" i="4127" s="1"/>
  <c r="H18" i="4127" s="1"/>
  <c r="D17" i="4127"/>
  <c r="E17" i="4127" s="1"/>
  <c r="H17" i="4127" s="1"/>
  <c r="D13" i="4127"/>
  <c r="D16" i="4127"/>
  <c r="D7" i="4127"/>
  <c r="D10" i="4127"/>
  <c r="D9" i="4127"/>
  <c r="D8" i="4127"/>
  <c r="H11" i="4102"/>
  <c r="D8" i="4114"/>
  <c r="D11" i="4114"/>
  <c r="D7" i="4114"/>
  <c r="D22" i="4114"/>
  <c r="E22" i="4114" s="1"/>
  <c r="H22" i="4114" s="1"/>
  <c r="D21" i="4114"/>
  <c r="D18" i="4114"/>
  <c r="E18" i="4114" s="1"/>
  <c r="H18" i="4114" s="1"/>
  <c r="D13" i="4114"/>
  <c r="E13" i="4114" s="1"/>
  <c r="D17" i="4114"/>
  <c r="E17" i="4114" s="1"/>
  <c r="H17" i="4114" s="1"/>
  <c r="D16" i="4114"/>
  <c r="E16" i="4114" s="1"/>
  <c r="H16" i="4114" s="1"/>
  <c r="D10" i="4114"/>
  <c r="E10" i="4114" s="1"/>
  <c r="D9" i="4114"/>
  <c r="D8" i="4131"/>
  <c r="D7" i="4131"/>
  <c r="D21" i="4131"/>
  <c r="D18" i="4131"/>
  <c r="D22" i="4131"/>
  <c r="D17" i="4131"/>
  <c r="D16" i="4131"/>
  <c r="D13" i="4131"/>
  <c r="D11" i="4131"/>
  <c r="E11" i="4131" s="1"/>
  <c r="H11" i="4131" s="1"/>
  <c r="D10" i="4131"/>
  <c r="E10" i="4131" s="1"/>
  <c r="H10" i="4131" s="1"/>
  <c r="D9" i="4131"/>
  <c r="E18" i="4118"/>
  <c r="H18" i="4118" s="1"/>
  <c r="D13" i="4139"/>
  <c r="E13" i="4139" s="1"/>
  <c r="D11" i="4139"/>
  <c r="D10" i="4139"/>
  <c r="D9" i="4139"/>
  <c r="D8" i="4139"/>
  <c r="D7" i="4139"/>
  <c r="D22" i="4139"/>
  <c r="D21" i="4139"/>
  <c r="D18" i="4139"/>
  <c r="D17" i="4139"/>
  <c r="D16" i="4139"/>
  <c r="E16" i="4139" s="1"/>
  <c r="H16" i="4139" s="1"/>
  <c r="D8" i="4077"/>
  <c r="E8" i="4077" s="1"/>
  <c r="H8" i="4077" s="1"/>
  <c r="D7" i="4077"/>
  <c r="E7" i="4077" s="1"/>
  <c r="D13" i="4077"/>
  <c r="E13" i="4077" s="1"/>
  <c r="D22" i="4077"/>
  <c r="E22" i="4077" s="1"/>
  <c r="H22" i="4077" s="1"/>
  <c r="D21" i="4077"/>
  <c r="E21" i="4077" s="1"/>
  <c r="H21" i="4077" s="1"/>
  <c r="D18" i="4077"/>
  <c r="E18" i="4077" s="1"/>
  <c r="H18" i="4077" s="1"/>
  <c r="D17" i="4077"/>
  <c r="D16" i="4077"/>
  <c r="E16" i="4077" s="1"/>
  <c r="D11" i="4077"/>
  <c r="E11" i="4077" s="1"/>
  <c r="H11" i="4077" s="1"/>
  <c r="D10" i="4077"/>
  <c r="D9" i="4077"/>
  <c r="E9" i="4077" s="1"/>
  <c r="H9" i="4077" s="1"/>
  <c r="D10" i="4125"/>
  <c r="D9" i="4125"/>
  <c r="D7" i="4125"/>
  <c r="D8" i="4125"/>
  <c r="D22" i="4125"/>
  <c r="D17" i="4125"/>
  <c r="E17" i="4125" s="1"/>
  <c r="H17" i="4125" s="1"/>
  <c r="D16" i="4125"/>
  <c r="D21" i="4125"/>
  <c r="D18" i="4125"/>
  <c r="E18" i="4125" s="1"/>
  <c r="H18" i="4125" s="1"/>
  <c r="D13" i="4125"/>
  <c r="E13" i="4125" s="1"/>
  <c r="D11" i="4125"/>
  <c r="D13" i="4137"/>
  <c r="D11" i="4137"/>
  <c r="D10" i="4137"/>
  <c r="D9" i="4137"/>
  <c r="D8" i="4137"/>
  <c r="D7" i="4137"/>
  <c r="D22" i="4137"/>
  <c r="D21" i="4137"/>
  <c r="D18" i="4137"/>
  <c r="D17" i="4137"/>
  <c r="D16" i="4137"/>
  <c r="D10" i="4108"/>
  <c r="E10" i="4108" s="1"/>
  <c r="H10" i="4108" s="1"/>
  <c r="D9" i="4108"/>
  <c r="D7" i="4108"/>
  <c r="D8" i="4108"/>
  <c r="D22" i="4108"/>
  <c r="D17" i="4108"/>
  <c r="D21" i="4108"/>
  <c r="D18" i="4108"/>
  <c r="D16" i="4108"/>
  <c r="D13" i="4108"/>
  <c r="D11" i="4108"/>
  <c r="D16" i="4142"/>
  <c r="E16" i="4142" s="1"/>
  <c r="H16" i="4142" s="1"/>
  <c r="D13" i="4142"/>
  <c r="E13" i="4142" s="1"/>
  <c r="D11" i="4142"/>
  <c r="E11" i="4142" s="1"/>
  <c r="H11" i="4142" s="1"/>
  <c r="D10" i="4142"/>
  <c r="E10" i="4142" s="1"/>
  <c r="H10" i="4142" s="1"/>
  <c r="D9" i="4142"/>
  <c r="E9" i="4142" s="1"/>
  <c r="H9" i="4142" s="1"/>
  <c r="D8" i="4142"/>
  <c r="E8" i="4142" s="1"/>
  <c r="H8" i="4142" s="1"/>
  <c r="D7" i="4142"/>
  <c r="D22" i="4142"/>
  <c r="D21" i="4142"/>
  <c r="D18" i="4142"/>
  <c r="D17" i="4142"/>
  <c r="E17" i="4142" s="1"/>
  <c r="D22" i="4146"/>
  <c r="D21" i="4146"/>
  <c r="D10" i="4146"/>
  <c r="E10" i="4146" s="1"/>
  <c r="H10" i="4146" s="1"/>
  <c r="D18" i="4146"/>
  <c r="D17" i="4146"/>
  <c r="E17" i="4146" s="1"/>
  <c r="H17" i="4146" s="1"/>
  <c r="D16" i="4146"/>
  <c r="E16" i="4146" s="1"/>
  <c r="H16" i="4146" s="1"/>
  <c r="D13" i="4146"/>
  <c r="E13" i="4146" s="1"/>
  <c r="D11" i="4146"/>
  <c r="D9" i="4146"/>
  <c r="E9" i="4146" s="1"/>
  <c r="H9" i="4146" s="1"/>
  <c r="D8" i="4146"/>
  <c r="E8" i="4146" s="1"/>
  <c r="H8" i="4146" s="1"/>
  <c r="D7" i="4146"/>
  <c r="E7" i="4146" s="1"/>
  <c r="D22" i="4141"/>
  <c r="D21" i="4141"/>
  <c r="D18" i="4141"/>
  <c r="D17" i="4141"/>
  <c r="D8" i="4141"/>
  <c r="E8" i="4141" s="1"/>
  <c r="H8" i="4141" s="1"/>
  <c r="D7" i="4141"/>
  <c r="D16" i="4141"/>
  <c r="D13" i="4141"/>
  <c r="E13" i="4141" s="1"/>
  <c r="D11" i="4141"/>
  <c r="E11" i="4141" s="1"/>
  <c r="H11" i="4141" s="1"/>
  <c r="D10" i="4141"/>
  <c r="D9" i="4141"/>
  <c r="E9" i="4141" s="1"/>
  <c r="H9" i="4141" s="1"/>
  <c r="E10" i="4122"/>
  <c r="H10" i="4122" s="1"/>
  <c r="H10" i="4084"/>
  <c r="D7" i="4113"/>
  <c r="E7" i="4113" s="1"/>
  <c r="D22" i="4113"/>
  <c r="E22" i="4113" s="1"/>
  <c r="H22" i="4113" s="1"/>
  <c r="D11" i="4113"/>
  <c r="E11" i="4113" s="1"/>
  <c r="H11" i="4113" s="1"/>
  <c r="D21" i="4113"/>
  <c r="E21" i="4113" s="1"/>
  <c r="D18" i="4113"/>
  <c r="E18" i="4113" s="1"/>
  <c r="H18" i="4113" s="1"/>
  <c r="D13" i="4113"/>
  <c r="D17" i="4113"/>
  <c r="E17" i="4113" s="1"/>
  <c r="H17" i="4113" s="1"/>
  <c r="D10" i="4113"/>
  <c r="E10" i="4113" s="1"/>
  <c r="H10" i="4113" s="1"/>
  <c r="D16" i="4113"/>
  <c r="D9" i="4113"/>
  <c r="E9" i="4113" s="1"/>
  <c r="H9" i="4113" s="1"/>
  <c r="D8" i="4113"/>
  <c r="D22" i="4119"/>
  <c r="D21" i="4119"/>
  <c r="D18" i="4119"/>
  <c r="D17" i="4119"/>
  <c r="D16" i="4119"/>
  <c r="D13" i="4119"/>
  <c r="D10" i="4119"/>
  <c r="D9" i="4119"/>
  <c r="D8" i="4119"/>
  <c r="D11" i="4119"/>
  <c r="D7" i="4119"/>
  <c r="D21" i="4130"/>
  <c r="E21" i="4130" s="1"/>
  <c r="H21" i="4130" s="1"/>
  <c r="D10" i="4130"/>
  <c r="D22" i="4130"/>
  <c r="E22" i="4130" s="1"/>
  <c r="D18" i="4130"/>
  <c r="D17" i="4130"/>
  <c r="E17" i="4130" s="1"/>
  <c r="H17" i="4130" s="1"/>
  <c r="D11" i="4130"/>
  <c r="E11" i="4130" s="1"/>
  <c r="H11" i="4130" s="1"/>
  <c r="D16" i="4130"/>
  <c r="D13" i="4130"/>
  <c r="D9" i="4130"/>
  <c r="E9" i="4130" s="1"/>
  <c r="D8" i="4130"/>
  <c r="E8" i="4130" s="1"/>
  <c r="H8" i="4130" s="1"/>
  <c r="D7" i="4130"/>
  <c r="E7" i="4130" s="1"/>
  <c r="D7" i="4136"/>
  <c r="D17" i="4136"/>
  <c r="D22" i="4136"/>
  <c r="D21" i="4136"/>
  <c r="D18" i="4136"/>
  <c r="D16" i="4136"/>
  <c r="D13" i="4136"/>
  <c r="D11" i="4136"/>
  <c r="D10" i="4136"/>
  <c r="D9" i="4136"/>
  <c r="D8" i="4136"/>
  <c r="H13" i="4102"/>
  <c r="H36" i="4102"/>
  <c r="L8" i="4113"/>
  <c r="H12" i="4114"/>
  <c r="H12" i="4120"/>
  <c r="D22" i="4124"/>
  <c r="D21" i="4124"/>
  <c r="D16" i="4124"/>
  <c r="D18" i="4124"/>
  <c r="D17" i="4124"/>
  <c r="D13" i="4124"/>
  <c r="D11" i="4124"/>
  <c r="E11" i="4124" s="1"/>
  <c r="D10" i="4124"/>
  <c r="E10" i="4124" s="1"/>
  <c r="H10" i="4124" s="1"/>
  <c r="D9" i="4124"/>
  <c r="D8" i="4124"/>
  <c r="E8" i="4124" s="1"/>
  <c r="H8" i="4124" s="1"/>
  <c r="D7" i="4124"/>
  <c r="E7" i="4124" s="1"/>
  <c r="H12" i="4128"/>
  <c r="D16" i="4135"/>
  <c r="E16" i="4135" s="1"/>
  <c r="D13" i="4135"/>
  <c r="D11" i="4135"/>
  <c r="D10" i="4135"/>
  <c r="D9" i="4135"/>
  <c r="D17" i="4135"/>
  <c r="D22" i="4135"/>
  <c r="D21" i="4135"/>
  <c r="D8" i="4135"/>
  <c r="E8" i="4135" s="1"/>
  <c r="H8" i="4135" s="1"/>
  <c r="D18" i="4135"/>
  <c r="E18" i="4135" s="1"/>
  <c r="H18" i="4135" s="1"/>
  <c r="D7" i="4135"/>
  <c r="E7" i="4135" s="1"/>
  <c r="D21" i="4134"/>
  <c r="E21" i="4134" s="1"/>
  <c r="H21" i="4134" s="1"/>
  <c r="D8" i="4134"/>
  <c r="E8" i="4134" s="1"/>
  <c r="H8" i="4134" s="1"/>
  <c r="D7" i="4134"/>
  <c r="D18" i="4134"/>
  <c r="D17" i="4134"/>
  <c r="D16" i="4134"/>
  <c r="D9" i="4134"/>
  <c r="D13" i="4134"/>
  <c r="E13" i="4134" s="1"/>
  <c r="D11" i="4134"/>
  <c r="D10" i="4134"/>
  <c r="D22" i="4134"/>
  <c r="D10" i="4120"/>
  <c r="D22" i="4120"/>
  <c r="D9" i="4120"/>
  <c r="D21" i="4120"/>
  <c r="E21" i="4120" s="1"/>
  <c r="H21" i="4120" s="1"/>
  <c r="D8" i="4120"/>
  <c r="E8" i="4120" s="1"/>
  <c r="H8" i="4120" s="1"/>
  <c r="D18" i="4120"/>
  <c r="E18" i="4120" s="1"/>
  <c r="H18" i="4120" s="1"/>
  <c r="D7" i="4120"/>
  <c r="E7" i="4120" s="1"/>
  <c r="D17" i="4120"/>
  <c r="E17" i="4120" s="1"/>
  <c r="H17" i="4120" s="1"/>
  <c r="D16" i="4120"/>
  <c r="E16" i="4120" s="1"/>
  <c r="H16" i="4120" s="1"/>
  <c r="D13" i="4120"/>
  <c r="D11" i="4120"/>
  <c r="D22" i="4080"/>
  <c r="D9" i="4080"/>
  <c r="D21" i="4080"/>
  <c r="D8" i="4080"/>
  <c r="D18" i="4080"/>
  <c r="D7" i="4080"/>
  <c r="D17" i="4080"/>
  <c r="D16" i="4080"/>
  <c r="D10" i="4080"/>
  <c r="D13" i="4080"/>
  <c r="E13" i="4080" s="1"/>
  <c r="D11" i="4080"/>
  <c r="H9" i="4084"/>
  <c r="H9" i="4104"/>
  <c r="H9" i="4130"/>
  <c r="H21" i="4113"/>
  <c r="H17" i="4142"/>
  <c r="H22" i="4130"/>
  <c r="H23" i="4130" s="1"/>
  <c r="H12" i="4084"/>
  <c r="H12" i="4115"/>
  <c r="H12" i="4103"/>
  <c r="H12" i="4109"/>
  <c r="H12" i="4140"/>
  <c r="H12" i="4110"/>
  <c r="H12" i="4142"/>
  <c r="H12" i="4145"/>
  <c r="H12" i="4112"/>
  <c r="H12" i="4118"/>
  <c r="H12" i="4130"/>
  <c r="H12" i="4136"/>
  <c r="H12" i="4107"/>
  <c r="H12" i="4138"/>
  <c r="J7" i="4082"/>
  <c r="J7" i="4145"/>
  <c r="J6" i="4111"/>
  <c r="D6" i="4111" s="1"/>
  <c r="E6" i="4111" s="1"/>
  <c r="J6" i="4115"/>
  <c r="D6" i="4115" s="1"/>
  <c r="E6" i="4115" s="1"/>
  <c r="E16" i="4081"/>
  <c r="H16" i="4081" s="1"/>
  <c r="E10" i="4081"/>
  <c r="H10" i="4081" s="1"/>
  <c r="E11" i="4081"/>
  <c r="H11" i="4081" s="1"/>
  <c r="E18" i="4143"/>
  <c r="H18" i="4143" s="1"/>
  <c r="E11" i="4143"/>
  <c r="H11" i="4143" s="1"/>
  <c r="E22" i="4139"/>
  <c r="H22" i="4139" s="1"/>
  <c r="L8" i="4116"/>
  <c r="H22" i="4144"/>
  <c r="H11" i="4106"/>
  <c r="G13" i="4133"/>
  <c r="G13" i="4107"/>
  <c r="G13" i="4121"/>
  <c r="G13" i="4114"/>
  <c r="G13" i="4080"/>
  <c r="G13" i="4116"/>
  <c r="G13" i="4123"/>
  <c r="G13" i="4131"/>
  <c r="G13" i="4127"/>
  <c r="H13" i="4127" s="1"/>
  <c r="E16" i="4122"/>
  <c r="H16" i="4122" s="1"/>
  <c r="E22" i="4124"/>
  <c r="H22" i="4124" s="1"/>
  <c r="E18" i="4106"/>
  <c r="H18" i="4106" s="1"/>
  <c r="E13" i="4113"/>
  <c r="E16" i="4113"/>
  <c r="H16" i="4113" s="1"/>
  <c r="H16" i="4135"/>
  <c r="J7" i="4137"/>
  <c r="J6" i="4137"/>
  <c r="D6" i="4137" s="1"/>
  <c r="E6" i="4137" s="1"/>
  <c r="J6" i="4143"/>
  <c r="D6" i="4143" s="1"/>
  <c r="E6" i="4143" s="1"/>
  <c r="J7" i="4143"/>
  <c r="E10" i="4128"/>
  <c r="H10" i="4128" s="1"/>
  <c r="E21" i="4128"/>
  <c r="H21" i="4128" s="1"/>
  <c r="E13" i="4104"/>
  <c r="L8" i="4133"/>
  <c r="H44" i="4102"/>
  <c r="E11" i="4084"/>
  <c r="H11" i="4084" s="1"/>
  <c r="G13" i="4104"/>
  <c r="H13" i="4104" s="1"/>
  <c r="G13" i="4112"/>
  <c r="L8" i="4082"/>
  <c r="H12" i="4102"/>
  <c r="H47" i="4102"/>
  <c r="E11" i="4146"/>
  <c r="H11" i="4146" s="1"/>
  <c r="E16" i="4104"/>
  <c r="H16" i="4104" s="1"/>
  <c r="E17" i="4117"/>
  <c r="H17" i="4117" s="1"/>
  <c r="E13" i="4129"/>
  <c r="E17" i="4132"/>
  <c r="H17" i="4132" s="1"/>
  <c r="H12" i="4108"/>
  <c r="J6" i="4138"/>
  <c r="D6" i="4138" s="1"/>
  <c r="E6" i="4138" s="1"/>
  <c r="J7" i="4138"/>
  <c r="G13" i="4105"/>
  <c r="G13" i="4138"/>
  <c r="G13" i="4103"/>
  <c r="H38" i="4102"/>
  <c r="H45" i="4102"/>
  <c r="E11" i="4128"/>
  <c r="H11" i="4128" s="1"/>
  <c r="E22" i="4122"/>
  <c r="H22" i="4122" s="1"/>
  <c r="H18" i="4144"/>
  <c r="E22" i="4104"/>
  <c r="H22" i="4104" s="1"/>
  <c r="E17" i="4106"/>
  <c r="H17" i="4106" s="1"/>
  <c r="E22" i="4117"/>
  <c r="H22" i="4117" s="1"/>
  <c r="G13" i="4125"/>
  <c r="H23" i="4102"/>
  <c r="E18" i="4110"/>
  <c r="H18" i="4110" s="1"/>
  <c r="E18" i="4123"/>
  <c r="H18" i="4123" s="1"/>
  <c r="E21" i="4123"/>
  <c r="H21" i="4123" s="1"/>
  <c r="G13" i="4081"/>
  <c r="G13" i="4144"/>
  <c r="G13" i="4115"/>
  <c r="G13" i="4109"/>
  <c r="H10" i="4114"/>
  <c r="G13" i="4137"/>
  <c r="E18" i="4117"/>
  <c r="H18" i="4117" s="1"/>
  <c r="E16" i="4129"/>
  <c r="H16" i="4129" s="1"/>
  <c r="H16" i="4077"/>
  <c r="H12" i="4081"/>
  <c r="H11" i="4124"/>
  <c r="E11" i="4123"/>
  <c r="H11" i="4123" s="1"/>
  <c r="E21" i="4104"/>
  <c r="H21" i="4104" s="1"/>
  <c r="H23" i="4104" s="1"/>
  <c r="E11" i="4117"/>
  <c r="H11" i="4117" s="1"/>
  <c r="H9" i="4126"/>
  <c r="E21" i="4146"/>
  <c r="H21" i="4146" s="1"/>
  <c r="E11" i="4126"/>
  <c r="H11" i="4126" s="1"/>
  <c r="E22" i="4126"/>
  <c r="G13" i="4124"/>
  <c r="G13" i="4145"/>
  <c r="G13" i="4128"/>
  <c r="H26" i="4102"/>
  <c r="H35" i="4102"/>
  <c r="E10" i="4104"/>
  <c r="H10" i="4104" s="1"/>
  <c r="E8" i="4113"/>
  <c r="H8" i="4113" s="1"/>
  <c r="E9" i="4117"/>
  <c r="H9" i="4117" s="1"/>
  <c r="E10" i="4126"/>
  <c r="H10" i="4126" s="1"/>
  <c r="H12" i="4122"/>
  <c r="L8" i="4127"/>
  <c r="H12" i="4134"/>
  <c r="L8" i="4138"/>
  <c r="H12" i="4139"/>
  <c r="H4" i="4102"/>
  <c r="H31" i="4102"/>
  <c r="H12" i="4104"/>
  <c r="L8" i="4109"/>
  <c r="L8" i="4115"/>
  <c r="H12" i="4116"/>
  <c r="L8" i="4120"/>
  <c r="H12" i="4121"/>
  <c r="H12" i="4127"/>
  <c r="L8" i="4131"/>
  <c r="E13" i="4131" s="1"/>
  <c r="H12" i="4143"/>
  <c r="H12" i="4144"/>
  <c r="H48" i="4102"/>
  <c r="H29" i="4102"/>
  <c r="L8" i="4108"/>
  <c r="H12" i="4126"/>
  <c r="L8" i="4136"/>
  <c r="H12" i="4137"/>
  <c r="J7" i="4104"/>
  <c r="J6" i="4142"/>
  <c r="D6" i="4142" s="1"/>
  <c r="E6" i="4142" s="1"/>
  <c r="J7" i="4121"/>
  <c r="J7" i="4135"/>
  <c r="J6" i="4103"/>
  <c r="D6" i="4103" s="1"/>
  <c r="E6" i="4103" s="1"/>
  <c r="D6" i="4120"/>
  <c r="E6" i="4120" s="1"/>
  <c r="J6" i="4084"/>
  <c r="J7" i="4120"/>
  <c r="J6" i="4107"/>
  <c r="D6" i="4107" s="1"/>
  <c r="E6" i="4107" s="1"/>
  <c r="J6" i="4123"/>
  <c r="J6" i="4125"/>
  <c r="D6" i="4125" s="1"/>
  <c r="E6" i="4125" s="1"/>
  <c r="J6" i="4127"/>
  <c r="J6" i="4129"/>
  <c r="D6" i="4129" s="1"/>
  <c r="E6" i="4129" s="1"/>
  <c r="J6" i="4131"/>
  <c r="J6" i="4133"/>
  <c r="J6" i="4140"/>
  <c r="D6" i="4140" s="1"/>
  <c r="J6" i="4081"/>
  <c r="D6" i="4081" s="1"/>
  <c r="E6" i="4081" s="1"/>
  <c r="J7" i="4113"/>
  <c r="J7" i="4117"/>
  <c r="J6" i="4139"/>
  <c r="D6" i="4139" s="1"/>
  <c r="E6" i="4139" s="1"/>
  <c r="J6" i="4141"/>
  <c r="D6" i="4141" s="1"/>
  <c r="E6" i="4141" s="1"/>
  <c r="J6" i="4077"/>
  <c r="D6" i="4077" s="1"/>
  <c r="J6" i="4105"/>
  <c r="J6" i="4109"/>
  <c r="D6" i="4109" s="1"/>
  <c r="E6" i="4109" s="1"/>
  <c r="J6" i="4119"/>
  <c r="J7" i="4132"/>
  <c r="J7" i="4134"/>
  <c r="J6" i="4122"/>
  <c r="D6" i="4122" s="1"/>
  <c r="E6" i="4122" s="1"/>
  <c r="J6" i="4124"/>
  <c r="D6" i="4124" s="1"/>
  <c r="E6" i="4124" s="1"/>
  <c r="J7" i="4080"/>
  <c r="J6" i="4106"/>
  <c r="J6" i="4108"/>
  <c r="D6" i="4108" s="1"/>
  <c r="J6" i="4110"/>
  <c r="D6" i="4110" s="1"/>
  <c r="E6" i="4110" s="1"/>
  <c r="J6" i="4112"/>
  <c r="D6" i="4112" s="1"/>
  <c r="E6" i="4112" s="1"/>
  <c r="J6" i="4114"/>
  <c r="D6" i="4114" s="1"/>
  <c r="E6" i="4114" s="1"/>
  <c r="J6" i="4116"/>
  <c r="D6" i="4116" s="1"/>
  <c r="J7" i="4126"/>
  <c r="J6" i="4118"/>
  <c r="D6" i="4118" s="1"/>
  <c r="E6" i="4118" s="1"/>
  <c r="J6" i="4128"/>
  <c r="D6" i="4128" s="1"/>
  <c r="E6" i="4128" s="1"/>
  <c r="J6" i="4130"/>
  <c r="D6" i="4130" s="1"/>
  <c r="E6" i="4130" s="1"/>
  <c r="J6" i="4136"/>
  <c r="J6" i="4144"/>
  <c r="D6" i="4144" s="1"/>
  <c r="J6" i="4146"/>
  <c r="E7" i="4082"/>
  <c r="E8" i="4082"/>
  <c r="H8" i="4082" s="1"/>
  <c r="E18" i="4082"/>
  <c r="H18" i="4082" s="1"/>
  <c r="E21" i="4082"/>
  <c r="H21" i="4082" s="1"/>
  <c r="E10" i="4109"/>
  <c r="H10" i="4109" s="1"/>
  <c r="E17" i="4109"/>
  <c r="H17" i="4109" s="1"/>
  <c r="E8" i="4109"/>
  <c r="H8" i="4109" s="1"/>
  <c r="E7" i="4109"/>
  <c r="E18" i="4109"/>
  <c r="H18" i="4109" s="1"/>
  <c r="E17" i="4139"/>
  <c r="H17" i="4139" s="1"/>
  <c r="E8" i="4139"/>
  <c r="H8" i="4139" s="1"/>
  <c r="E18" i="4122"/>
  <c r="H18" i="4122" s="1"/>
  <c r="E9" i="4122"/>
  <c r="H9" i="4122" s="1"/>
  <c r="E13" i="4122"/>
  <c r="E17" i="4122"/>
  <c r="H17" i="4122" s="1"/>
  <c r="E16" i="4127"/>
  <c r="H16" i="4127" s="1"/>
  <c r="E8" i="4127"/>
  <c r="H8" i="4127" s="1"/>
  <c r="E7" i="4127"/>
  <c r="E13" i="4127"/>
  <c r="E8" i="4128"/>
  <c r="H8" i="4128" s="1"/>
  <c r="E16" i="4131"/>
  <c r="H16" i="4131" s="1"/>
  <c r="E8" i="4131"/>
  <c r="H8" i="4131" s="1"/>
  <c r="E21" i="4132"/>
  <c r="H21" i="4132" s="1"/>
  <c r="E16" i="4132"/>
  <c r="H16" i="4132" s="1"/>
  <c r="E16" i="4136"/>
  <c r="H16" i="4136" s="1"/>
  <c r="E7" i="4136"/>
  <c r="E21" i="4140"/>
  <c r="H21" i="4140" s="1"/>
  <c r="E16" i="4140"/>
  <c r="H16" i="4140" s="1"/>
  <c r="E17" i="4141"/>
  <c r="H17" i="4141" s="1"/>
  <c r="E17" i="4143"/>
  <c r="H17" i="4143" s="1"/>
  <c r="E13" i="4143"/>
  <c r="E9" i="4143"/>
  <c r="H9" i="4143" s="1"/>
  <c r="G13" i="4082"/>
  <c r="G13" i="4084"/>
  <c r="G13" i="4077"/>
  <c r="H17" i="4084"/>
  <c r="G13" i="4118"/>
  <c r="G13" i="4129"/>
  <c r="H13" i="4129" s="1"/>
  <c r="G13" i="4119"/>
  <c r="G13" i="4130"/>
  <c r="G13" i="4139"/>
  <c r="G13" i="4120"/>
  <c r="G13" i="4146"/>
  <c r="G13" i="4136"/>
  <c r="G13" i="4126"/>
  <c r="H13" i="4126" s="1"/>
  <c r="G13" i="4143"/>
  <c r="G13" i="4134"/>
  <c r="G13" i="4111"/>
  <c r="G13" i="4106"/>
  <c r="H13" i="4106" s="1"/>
  <c r="G13" i="4117"/>
  <c r="G13" i="4132"/>
  <c r="G13" i="4141"/>
  <c r="H13" i="4141" s="1"/>
  <c r="G13" i="4122"/>
  <c r="G13" i="4110"/>
  <c r="G13" i="4108"/>
  <c r="G13" i="4113"/>
  <c r="H13" i="4113" s="1"/>
  <c r="G13" i="4142"/>
  <c r="H13" i="4142" s="1"/>
  <c r="L8" i="4080"/>
  <c r="H7" i="4102"/>
  <c r="H10" i="4102"/>
  <c r="H42" i="4102"/>
  <c r="H16" i="4102"/>
  <c r="H18" i="4102"/>
  <c r="H21" i="4102"/>
  <c r="H50" i="4102"/>
  <c r="H27" i="4102"/>
  <c r="H51" i="4102"/>
  <c r="H34" i="4102"/>
  <c r="H39" i="4102"/>
  <c r="E10" i="4132"/>
  <c r="H10" i="4132" s="1"/>
  <c r="E10" i="4139"/>
  <c r="H10" i="4139" s="1"/>
  <c r="E22" i="4140"/>
  <c r="H22" i="4140" s="1"/>
  <c r="E8" i="4125"/>
  <c r="H8" i="4125" s="1"/>
  <c r="E9" i="4114"/>
  <c r="H9" i="4114" s="1"/>
  <c r="E18" i="4124"/>
  <c r="H18" i="4124" s="1"/>
  <c r="E7" i="4144"/>
  <c r="E18" i="4146"/>
  <c r="H18" i="4146" s="1"/>
  <c r="E21" i="4144"/>
  <c r="H21" i="4144" s="1"/>
  <c r="H23" i="4144" s="1"/>
  <c r="E17" i="4108"/>
  <c r="H17" i="4108" s="1"/>
  <c r="E7" i="4122"/>
  <c r="E21" i="4122"/>
  <c r="H21" i="4122" s="1"/>
  <c r="H23" i="4122" s="1"/>
  <c r="E8" i="4116"/>
  <c r="H8" i="4116" s="1"/>
  <c r="E9" i="4144"/>
  <c r="H9" i="4144" s="1"/>
  <c r="E13" i="4116"/>
  <c r="H13" i="4116" s="1"/>
  <c r="E11" i="4116"/>
  <c r="H11" i="4116" s="1"/>
  <c r="E22" i="4146"/>
  <c r="H22" i="4146" s="1"/>
  <c r="E10" i="4125"/>
  <c r="H10" i="4125" s="1"/>
  <c r="E10" i="4123"/>
  <c r="H10" i="4123" s="1"/>
  <c r="E21" i="4116"/>
  <c r="H21" i="4116" s="1"/>
  <c r="E13" i="4108"/>
  <c r="E16" i="4124"/>
  <c r="H16" i="4124" s="1"/>
  <c r="E10" i="4110"/>
  <c r="H10" i="4110" s="1"/>
  <c r="E16" i="4110"/>
  <c r="H16" i="4110" s="1"/>
  <c r="E8" i="4114"/>
  <c r="H8" i="4114" s="1"/>
  <c r="E9" i="4116"/>
  <c r="H9" i="4116" s="1"/>
  <c r="E22" i="4118"/>
  <c r="H22" i="4118" s="1"/>
  <c r="E13" i="4118"/>
  <c r="E11" i="4118"/>
  <c r="H11" i="4118" s="1"/>
  <c r="H22" i="4126"/>
  <c r="H23" i="4126" s="1"/>
  <c r="E9" i="4127"/>
  <c r="H9" i="4127" s="1"/>
  <c r="E17" i="4131"/>
  <c r="H17" i="4131" s="1"/>
  <c r="H19" i="4131" s="1"/>
  <c r="E10" i="4136"/>
  <c r="H10" i="4136" s="1"/>
  <c r="E11" i="4139"/>
  <c r="H11" i="4139" s="1"/>
  <c r="E22" i="4141"/>
  <c r="H22" i="4141" s="1"/>
  <c r="E16" i="4143"/>
  <c r="H16" i="4143" s="1"/>
  <c r="E22" i="4128"/>
  <c r="H22" i="4128" s="1"/>
  <c r="H23" i="4128" s="1"/>
  <c r="E8" i="4144"/>
  <c r="H8" i="4144" s="1"/>
  <c r="E8" i="4126"/>
  <c r="H8" i="4126" s="1"/>
  <c r="E21" i="4126"/>
  <c r="H21" i="4126" s="1"/>
  <c r="E13" i="4126"/>
  <c r="E17" i="4129"/>
  <c r="H17" i="4129" s="1"/>
  <c r="E22" i="4129"/>
  <c r="H22" i="4129" s="1"/>
  <c r="E11" i="4129"/>
  <c r="H11" i="4129" s="1"/>
  <c r="E10" i="4129"/>
  <c r="H10" i="4129" s="1"/>
  <c r="E9" i="4129"/>
  <c r="H9" i="4129" s="1"/>
  <c r="E16" i="4130"/>
  <c r="H16" i="4130" s="1"/>
  <c r="E18" i="4130"/>
  <c r="H18" i="4130" s="1"/>
  <c r="E21" i="4135"/>
  <c r="H21" i="4135" s="1"/>
  <c r="E10" i="4135"/>
  <c r="H10" i="4135" s="1"/>
  <c r="E22" i="4138"/>
  <c r="H22" i="4138" s="1"/>
  <c r="E17" i="4138"/>
  <c r="H17" i="4138" s="1"/>
  <c r="E18" i="4145"/>
  <c r="H18" i="4145" s="1"/>
  <c r="E7" i="4145"/>
  <c r="L8" i="4103"/>
  <c r="L8" i="4105"/>
  <c r="H12" i="4105"/>
  <c r="L8" i="4107"/>
  <c r="L8" i="4111"/>
  <c r="H12" i="4111"/>
  <c r="L8" i="4112"/>
  <c r="L8" i="4119"/>
  <c r="H12" i="4119"/>
  <c r="L8" i="4121"/>
  <c r="H12" i="4124"/>
  <c r="H12" i="4132"/>
  <c r="H12" i="4133"/>
  <c r="L8" i="4134"/>
  <c r="L8" i="4137"/>
  <c r="H12" i="4141"/>
  <c r="H12" i="4146"/>
  <c r="E6" i="4121"/>
  <c r="E6" i="4104"/>
  <c r="E6" i="4117"/>
  <c r="E6" i="4134"/>
  <c r="E13" i="4081"/>
  <c r="E18" i="4081"/>
  <c r="H18" i="4081" s="1"/>
  <c r="E22" i="4081"/>
  <c r="H22" i="4081" s="1"/>
  <c r="E7" i="4081"/>
  <c r="E8" i="4081"/>
  <c r="H8" i="4081" s="1"/>
  <c r="E21" i="4081"/>
  <c r="H21" i="4081" s="1"/>
  <c r="E17" i="4081"/>
  <c r="H17" i="4081" s="1"/>
  <c r="E17" i="4077"/>
  <c r="H17" i="4077" s="1"/>
  <c r="E10" i="4077"/>
  <c r="H10" i="4077" s="1"/>
  <c r="E9" i="4080"/>
  <c r="H9" i="4080" s="1"/>
  <c r="E17" i="4080"/>
  <c r="H17" i="4080" s="1"/>
  <c r="E16" i="4080"/>
  <c r="H16" i="4080" s="1"/>
  <c r="E22" i="4082"/>
  <c r="H22" i="4082" s="1"/>
  <c r="E16" i="4082"/>
  <c r="H16" i="4082" s="1"/>
  <c r="E21" i="4084"/>
  <c r="H21" i="4084" s="1"/>
  <c r="E13" i="4084"/>
  <c r="E7" i="4084"/>
  <c r="E22" i="4084"/>
  <c r="H22" i="4084" s="1"/>
  <c r="E18" i="4084"/>
  <c r="H18" i="4084" s="1"/>
  <c r="E16" i="4084"/>
  <c r="H16" i="4084" s="1"/>
  <c r="E6" i="4082"/>
  <c r="E6" i="4080"/>
  <c r="E7" i="4139"/>
  <c r="E16" i="4125"/>
  <c r="H16" i="4125" s="1"/>
  <c r="E21" i="4124"/>
  <c r="H21" i="4124" s="1"/>
  <c r="H23" i="4124" s="1"/>
  <c r="E21" i="4114"/>
  <c r="H21" i="4114" s="1"/>
  <c r="E9" i="4124"/>
  <c r="H9" i="4124" s="1"/>
  <c r="E8" i="4108"/>
  <c r="H8" i="4108" s="1"/>
  <c r="E7" i="4108"/>
  <c r="E17" i="4124"/>
  <c r="H17" i="4124" s="1"/>
  <c r="E9" i="4108"/>
  <c r="H9" i="4108" s="1"/>
  <c r="E13" i="4124"/>
  <c r="E22" i="4123"/>
  <c r="H22" i="4123" s="1"/>
  <c r="E7" i="4125"/>
  <c r="E11" i="4114"/>
  <c r="H11" i="4114" s="1"/>
  <c r="E22" i="4125"/>
  <c r="H22" i="4125" s="1"/>
  <c r="E17" i="4116"/>
  <c r="H17" i="4116" s="1"/>
  <c r="E21" i="4125"/>
  <c r="H21" i="4125" s="1"/>
  <c r="E11" i="4125"/>
  <c r="H11" i="4125" s="1"/>
  <c r="E22" i="4108"/>
  <c r="H22" i="4108" s="1"/>
  <c r="E16" i="4109"/>
  <c r="H16" i="4109" s="1"/>
  <c r="E11" i="4108"/>
  <c r="H11" i="4108" s="1"/>
  <c r="E9" i="4123"/>
  <c r="H9" i="4123" s="1"/>
  <c r="E21" i="4108"/>
  <c r="H21" i="4108" s="1"/>
  <c r="E9" i="4125"/>
  <c r="H9" i="4125" s="1"/>
  <c r="E22" i="4103"/>
  <c r="H22" i="4103" s="1"/>
  <c r="E11" i="4103"/>
  <c r="H11" i="4103" s="1"/>
  <c r="E9" i="4103"/>
  <c r="H9" i="4103" s="1"/>
  <c r="E21" i="4106"/>
  <c r="H21" i="4106" s="1"/>
  <c r="E7" i="4106"/>
  <c r="E16" i="4106"/>
  <c r="H16" i="4106" s="1"/>
  <c r="H19" i="4106" s="1"/>
  <c r="E16" i="4107"/>
  <c r="H16" i="4107" s="1"/>
  <c r="E11" i="4109"/>
  <c r="H11" i="4109" s="1"/>
  <c r="E13" i="4109"/>
  <c r="H13" i="4109" s="1"/>
  <c r="E9" i="4110"/>
  <c r="H9" i="4110" s="1"/>
  <c r="E11" i="4110"/>
  <c r="H11" i="4110" s="1"/>
  <c r="E13" i="4110"/>
  <c r="E8" i="4110"/>
  <c r="H8" i="4110" s="1"/>
  <c r="E17" i="4112"/>
  <c r="H17" i="4112" s="1"/>
  <c r="E22" i="4112"/>
  <c r="H22" i="4112" s="1"/>
  <c r="E11" i="4112"/>
  <c r="H11" i="4112" s="1"/>
  <c r="E9" i="4112"/>
  <c r="H9" i="4112" s="1"/>
  <c r="E7" i="4114"/>
  <c r="E10" i="4116"/>
  <c r="H10" i="4116" s="1"/>
  <c r="E16" i="4117"/>
  <c r="H16" i="4117" s="1"/>
  <c r="E21" i="4117"/>
  <c r="H21" i="4117" s="1"/>
  <c r="H23" i="4117" s="1"/>
  <c r="E13" i="4117"/>
  <c r="E10" i="4120"/>
  <c r="H10" i="4120" s="1"/>
  <c r="E7" i="4121"/>
  <c r="E16" i="4121"/>
  <c r="H16" i="4121" s="1"/>
  <c r="E7" i="4128"/>
  <c r="E10" i="4130"/>
  <c r="H10" i="4130" s="1"/>
  <c r="E13" i="4130"/>
  <c r="E22" i="4131"/>
  <c r="H22" i="4131" s="1"/>
  <c r="E6" i="4132"/>
  <c r="E17" i="4133"/>
  <c r="H17" i="4133" s="1"/>
  <c r="E22" i="4133"/>
  <c r="H22" i="4133" s="1"/>
  <c r="E10" i="4134"/>
  <c r="H10" i="4134" s="1"/>
  <c r="E10" i="4137"/>
  <c r="H10" i="4137" s="1"/>
  <c r="E22" i="4137"/>
  <c r="H22" i="4137" s="1"/>
  <c r="E21" i="4142"/>
  <c r="H21" i="4142" s="1"/>
  <c r="E17" i="4144"/>
  <c r="H17" i="4144" s="1"/>
  <c r="E10" i="4145"/>
  <c r="H10" i="4145" s="1"/>
  <c r="E21" i="4145"/>
  <c r="H21" i="4145" s="1"/>
  <c r="E7" i="4103"/>
  <c r="E18" i="4104"/>
  <c r="H18" i="4104" s="1"/>
  <c r="E8" i="4117"/>
  <c r="H8" i="4117" s="1"/>
  <c r="E17" i="4135"/>
  <c r="H17" i="4135" s="1"/>
  <c r="E22" i="4135"/>
  <c r="H22" i="4135" s="1"/>
  <c r="E13" i="4135"/>
  <c r="H13" i="4135" s="1"/>
  <c r="E11" i="4135"/>
  <c r="H11" i="4135" s="1"/>
  <c r="E9" i="4135"/>
  <c r="H9" i="4135" s="1"/>
  <c r="E17" i="4136"/>
  <c r="E8" i="4136"/>
  <c r="H8" i="4136" s="1"/>
  <c r="E22" i="4136"/>
  <c r="H22" i="4136" s="1"/>
  <c r="E13" i="4136"/>
  <c r="E11" i="4136"/>
  <c r="H11" i="4136" s="1"/>
  <c r="E9" i="4136"/>
  <c r="H9" i="4136" s="1"/>
  <c r="H17" i="4136"/>
  <c r="E18" i="4138"/>
  <c r="H18" i="4138" s="1"/>
  <c r="E13" i="4138"/>
  <c r="E21" i="4138"/>
  <c r="H21" i="4138" s="1"/>
  <c r="H23" i="4138" s="1"/>
  <c r="E16" i="4138"/>
  <c r="H16" i="4138" s="1"/>
  <c r="E18" i="4141"/>
  <c r="H18" i="4141" s="1"/>
  <c r="E16" i="4141"/>
  <c r="H16" i="4141" s="1"/>
  <c r="E7" i="4141"/>
  <c r="E21" i="4141"/>
  <c r="H21" i="4141" s="1"/>
  <c r="E10" i="4141"/>
  <c r="H10" i="4141" s="1"/>
  <c r="E18" i="4133"/>
  <c r="H18" i="4133" s="1"/>
  <c r="E10" i="4133"/>
  <c r="H10" i="4133" s="1"/>
  <c r="E13" i="4133"/>
  <c r="E21" i="4133"/>
  <c r="H21" i="4133" s="1"/>
  <c r="E16" i="4133"/>
  <c r="H16" i="4133" s="1"/>
  <c r="E18" i="4139"/>
  <c r="H18" i="4139" s="1"/>
  <c r="E9" i="4139"/>
  <c r="H9" i="4139" s="1"/>
  <c r="E21" i="4139"/>
  <c r="H21" i="4139" s="1"/>
  <c r="H23" i="4139" s="1"/>
  <c r="E17" i="4140"/>
  <c r="H17" i="4140" s="1"/>
  <c r="E18" i="4140"/>
  <c r="H18" i="4140" s="1"/>
  <c r="E7" i="4140"/>
  <c r="E13" i="4107"/>
  <c r="E21" i="4107"/>
  <c r="H21" i="4107" s="1"/>
  <c r="E10" i="4107"/>
  <c r="H10" i="4107" s="1"/>
  <c r="E8" i="4107"/>
  <c r="H8" i="4107" s="1"/>
  <c r="E18" i="4112"/>
  <c r="H18" i="4112" s="1"/>
  <c r="E8" i="4112"/>
  <c r="H8" i="4112" s="1"/>
  <c r="E18" i="4131"/>
  <c r="H18" i="4131" s="1"/>
  <c r="E7" i="4131"/>
  <c r="E21" i="4131"/>
  <c r="H21" i="4131" s="1"/>
  <c r="E18" i="4132"/>
  <c r="H18" i="4132" s="1"/>
  <c r="E17" i="4134"/>
  <c r="H17" i="4134" s="1"/>
  <c r="E22" i="4134"/>
  <c r="H22" i="4134" s="1"/>
  <c r="E11" i="4134"/>
  <c r="H11" i="4134" s="1"/>
  <c r="E9" i="4134"/>
  <c r="H9" i="4134" s="1"/>
  <c r="E18" i="4137"/>
  <c r="H18" i="4137" s="1"/>
  <c r="E7" i="4137"/>
  <c r="E21" i="4137"/>
  <c r="H21" i="4137" s="1"/>
  <c r="E13" i="4137"/>
  <c r="E11" i="4137"/>
  <c r="H11" i="4137" s="1"/>
  <c r="E9" i="4137"/>
  <c r="H9" i="4137" s="1"/>
  <c r="E18" i="4142"/>
  <c r="H18" i="4142" s="1"/>
  <c r="E7" i="4142"/>
  <c r="E22" i="4142"/>
  <c r="H22" i="4142" s="1"/>
  <c r="E17" i="4145"/>
  <c r="H17" i="4145" s="1"/>
  <c r="E16" i="4145"/>
  <c r="H16" i="4145" s="1"/>
  <c r="E8" i="4145"/>
  <c r="H8" i="4145" s="1"/>
  <c r="E22" i="4145"/>
  <c r="H22" i="4145" s="1"/>
  <c r="E13" i="4145"/>
  <c r="E11" i="4145"/>
  <c r="H11" i="4145" s="1"/>
  <c r="E9" i="4145"/>
  <c r="H9" i="4145" s="1"/>
  <c r="E10" i="4143"/>
  <c r="H10" i="4143" s="1"/>
  <c r="E8" i="4143"/>
  <c r="H8" i="4143" s="1"/>
  <c r="E6" i="4145"/>
  <c r="E6" i="4135"/>
  <c r="E6" i="4113"/>
  <c r="E6" i="4126"/>
  <c r="H13" i="4145" l="1"/>
  <c r="H23" i="4113"/>
  <c r="H23" i="4118"/>
  <c r="H23" i="4137"/>
  <c r="H23" i="4127"/>
  <c r="H19" i="4118"/>
  <c r="H19" i="4113"/>
  <c r="H13" i="4131"/>
  <c r="H13" i="4114"/>
  <c r="H13" i="4124"/>
  <c r="H13" i="4128"/>
  <c r="H13" i="4133"/>
  <c r="H13" i="4081"/>
  <c r="H13" i="4108"/>
  <c r="H13" i="4080"/>
  <c r="H13" i="4123"/>
  <c r="H13" i="4125"/>
  <c r="H52" i="4102"/>
  <c r="F3" i="3192" s="1"/>
  <c r="H19" i="4126"/>
  <c r="H23" i="4110"/>
  <c r="H19" i="4114"/>
  <c r="H13" i="4139"/>
  <c r="H23" i="4114"/>
  <c r="H19" i="4144"/>
  <c r="H19" i="4122"/>
  <c r="H23" i="4129"/>
  <c r="H23" i="4123"/>
  <c r="H19" i="4077"/>
  <c r="E16" i="4137"/>
  <c r="H16" i="4137" s="1"/>
  <c r="H19" i="4146"/>
  <c r="H13" i="4110"/>
  <c r="H23" i="4106"/>
  <c r="H13" i="4118"/>
  <c r="H13" i="4132"/>
  <c r="H13" i="4107"/>
  <c r="H13" i="4144"/>
  <c r="H13" i="4077"/>
  <c r="H23" i="4132"/>
  <c r="H13" i="4146"/>
  <c r="H13" i="4137"/>
  <c r="H13" i="4117"/>
  <c r="E10" i="4080"/>
  <c r="H10" i="4080" s="1"/>
  <c r="E10" i="4127"/>
  <c r="H10" i="4127" s="1"/>
  <c r="H23" i="4141"/>
  <c r="H23" i="4142"/>
  <c r="H23" i="4143"/>
  <c r="H23" i="4146"/>
  <c r="H23" i="4077"/>
  <c r="H23" i="4082"/>
  <c r="H19" i="4143"/>
  <c r="H23" i="4135"/>
  <c r="H19" i="4081"/>
  <c r="H13" i="4134"/>
  <c r="H13" i="4136"/>
  <c r="H13" i="4138"/>
  <c r="H13" i="4082"/>
  <c r="H13" i="4130"/>
  <c r="H13" i="4084"/>
  <c r="H19" i="4135"/>
  <c r="H19" i="4132"/>
  <c r="H19" i="4127"/>
  <c r="H19" i="4124"/>
  <c r="H19" i="4123"/>
  <c r="H13" i="4122"/>
  <c r="H19" i="4120"/>
  <c r="H19" i="4110"/>
  <c r="H23" i="4109"/>
  <c r="H19" i="4117"/>
  <c r="H23" i="4108"/>
  <c r="H23" i="4125"/>
  <c r="H19" i="4139"/>
  <c r="E18" i="4108"/>
  <c r="H18" i="4108" s="1"/>
  <c r="E16" i="4108"/>
  <c r="H16" i="4108" s="1"/>
  <c r="E7" i="4138"/>
  <c r="E11" i="4138"/>
  <c r="H11" i="4138" s="1"/>
  <c r="E9" i="4138"/>
  <c r="H9" i="4138" s="1"/>
  <c r="E9" i="4131"/>
  <c r="H9" i="4131" s="1"/>
  <c r="E9" i="4120"/>
  <c r="H9" i="4120" s="1"/>
  <c r="E22" i="4120"/>
  <c r="H22" i="4120" s="1"/>
  <c r="H23" i="4120" s="1"/>
  <c r="E13" i="4120"/>
  <c r="H13" i="4120" s="1"/>
  <c r="E11" i="4120"/>
  <c r="H11" i="4120" s="1"/>
  <c r="H19" i="4142"/>
  <c r="E11" i="4115"/>
  <c r="H11" i="4115" s="1"/>
  <c r="E18" i="4115"/>
  <c r="H18" i="4115" s="1"/>
  <c r="E10" i="4115"/>
  <c r="H10" i="4115" s="1"/>
  <c r="E13" i="4115"/>
  <c r="H13" i="4115" s="1"/>
  <c r="E22" i="4115"/>
  <c r="H22" i="4115" s="1"/>
  <c r="E21" i="4115"/>
  <c r="H21" i="4115" s="1"/>
  <c r="E16" i="4115"/>
  <c r="H16" i="4115" s="1"/>
  <c r="E9" i="4115"/>
  <c r="H9" i="4115" s="1"/>
  <c r="E8" i="4115"/>
  <c r="H8" i="4115" s="1"/>
  <c r="E17" i="4115"/>
  <c r="H17" i="4115" s="1"/>
  <c r="E7" i="4115"/>
  <c r="H23" i="4140"/>
  <c r="E16" i="4116"/>
  <c r="H16" i="4116" s="1"/>
  <c r="E18" i="4116"/>
  <c r="H18" i="4116" s="1"/>
  <c r="E22" i="4116"/>
  <c r="H22" i="4116" s="1"/>
  <c r="H23" i="4116" s="1"/>
  <c r="E18" i="4136"/>
  <c r="H18" i="4136" s="1"/>
  <c r="H19" i="4136" s="1"/>
  <c r="E21" i="4136"/>
  <c r="H21" i="4136" s="1"/>
  <c r="H23" i="4136" s="1"/>
  <c r="D6" i="4146"/>
  <c r="E6" i="4146" s="1"/>
  <c r="E6" i="4108"/>
  <c r="D6" i="4084"/>
  <c r="E6" i="4084" s="1"/>
  <c r="D6" i="4136"/>
  <c r="E6" i="4136" s="1"/>
  <c r="D6" i="4133"/>
  <c r="E6" i="4133" s="1"/>
  <c r="D6" i="4131"/>
  <c r="E6" i="4131" s="1"/>
  <c r="D6" i="4127"/>
  <c r="E6" i="4127" s="1"/>
  <c r="D6" i="4123"/>
  <c r="E6" i="4123" s="1"/>
  <c r="D6" i="4119"/>
  <c r="E6" i="4119" s="1"/>
  <c r="E6" i="4140"/>
  <c r="E6" i="4077"/>
  <c r="E6" i="4144"/>
  <c r="E6" i="4116"/>
  <c r="D6" i="4106"/>
  <c r="E6" i="4106" s="1"/>
  <c r="D6" i="4105"/>
  <c r="E6" i="4105" s="1"/>
  <c r="E7" i="4112"/>
  <c r="E21" i="4112"/>
  <c r="H21" i="4112" s="1"/>
  <c r="E10" i="4112"/>
  <c r="H10" i="4112" s="1"/>
  <c r="E13" i="4112"/>
  <c r="H13" i="4112" s="1"/>
  <c r="E16" i="4112"/>
  <c r="H16" i="4112" s="1"/>
  <c r="H19" i="4112" s="1"/>
  <c r="E18" i="4111"/>
  <c r="H18" i="4111" s="1"/>
  <c r="E17" i="4111"/>
  <c r="H17" i="4111" s="1"/>
  <c r="E16" i="4111"/>
  <c r="H16" i="4111" s="1"/>
  <c r="E8" i="4111"/>
  <c r="H8" i="4111" s="1"/>
  <c r="E7" i="4111"/>
  <c r="E22" i="4111"/>
  <c r="H22" i="4111" s="1"/>
  <c r="E21" i="4111"/>
  <c r="H21" i="4111" s="1"/>
  <c r="E13" i="4111"/>
  <c r="H13" i="4111" s="1"/>
  <c r="E11" i="4111"/>
  <c r="H11" i="4111" s="1"/>
  <c r="E10" i="4111"/>
  <c r="H10" i="4111" s="1"/>
  <c r="E9" i="4111"/>
  <c r="H9" i="4111" s="1"/>
  <c r="E8" i="4103"/>
  <c r="H8" i="4103" s="1"/>
  <c r="E10" i="4103"/>
  <c r="H10" i="4103" s="1"/>
  <c r="E13" i="4103"/>
  <c r="H13" i="4103" s="1"/>
  <c r="E16" i="4103"/>
  <c r="H16" i="4103" s="1"/>
  <c r="E18" i="4103"/>
  <c r="H18" i="4103" s="1"/>
  <c r="E21" i="4103"/>
  <c r="H21" i="4103" s="1"/>
  <c r="H23" i="4103" s="1"/>
  <c r="E11" i="4080"/>
  <c r="H11" i="4080" s="1"/>
  <c r="E7" i="4080"/>
  <c r="E22" i="4080"/>
  <c r="H22" i="4080" s="1"/>
  <c r="E21" i="4080"/>
  <c r="H21" i="4080" s="1"/>
  <c r="E18" i="4080"/>
  <c r="H18" i="4080" s="1"/>
  <c r="H19" i="4080" s="1"/>
  <c r="E8" i="4080"/>
  <c r="H8" i="4080" s="1"/>
  <c r="H13" i="4143"/>
  <c r="H19" i="4128"/>
  <c r="H19" i="4084"/>
  <c r="H19" i="4145"/>
  <c r="H23" i="4131"/>
  <c r="H19" i="4140"/>
  <c r="H19" i="4138"/>
  <c r="H23" i="4112"/>
  <c r="H19" i="4109"/>
  <c r="H19" i="4125"/>
  <c r="E17" i="4137"/>
  <c r="H17" i="4137" s="1"/>
  <c r="E8" i="4137"/>
  <c r="H8" i="4137" s="1"/>
  <c r="E16" i="4134"/>
  <c r="H16" i="4134" s="1"/>
  <c r="E7" i="4134"/>
  <c r="E18" i="4134"/>
  <c r="H18" i="4134" s="1"/>
  <c r="E18" i="4121"/>
  <c r="H18" i="4121" s="1"/>
  <c r="E8" i="4121"/>
  <c r="H8" i="4121" s="1"/>
  <c r="E22" i="4121"/>
  <c r="H22" i="4121" s="1"/>
  <c r="H23" i="4121" s="1"/>
  <c r="E11" i="4121"/>
  <c r="H11" i="4121" s="1"/>
  <c r="E17" i="4121"/>
  <c r="H17" i="4121" s="1"/>
  <c r="E13" i="4121"/>
  <c r="H13" i="4121" s="1"/>
  <c r="E9" i="4121"/>
  <c r="H9" i="4121" s="1"/>
  <c r="E11" i="4119"/>
  <c r="H11" i="4119" s="1"/>
  <c r="E18" i="4119"/>
  <c r="H18" i="4119" s="1"/>
  <c r="E17" i="4119"/>
  <c r="H17" i="4119" s="1"/>
  <c r="E16" i="4119"/>
  <c r="H16" i="4119" s="1"/>
  <c r="E8" i="4119"/>
  <c r="H8" i="4119" s="1"/>
  <c r="E7" i="4119"/>
  <c r="E22" i="4119"/>
  <c r="H22" i="4119" s="1"/>
  <c r="E21" i="4119"/>
  <c r="H21" i="4119" s="1"/>
  <c r="E13" i="4119"/>
  <c r="H13" i="4119" s="1"/>
  <c r="E10" i="4119"/>
  <c r="H10" i="4119" s="1"/>
  <c r="E9" i="4119"/>
  <c r="H9" i="4119" s="1"/>
  <c r="E11" i="4107"/>
  <c r="H11" i="4107" s="1"/>
  <c r="E22" i="4107"/>
  <c r="H22" i="4107" s="1"/>
  <c r="H23" i="4107" s="1"/>
  <c r="E18" i="4107"/>
  <c r="H18" i="4107" s="1"/>
  <c r="E17" i="4107"/>
  <c r="H17" i="4107" s="1"/>
  <c r="E9" i="4107"/>
  <c r="H9" i="4107" s="1"/>
  <c r="E18" i="4105"/>
  <c r="H18" i="4105" s="1"/>
  <c r="E17" i="4105"/>
  <c r="H17" i="4105" s="1"/>
  <c r="E16" i="4105"/>
  <c r="H16" i="4105" s="1"/>
  <c r="E8" i="4105"/>
  <c r="H8" i="4105" s="1"/>
  <c r="E7" i="4105"/>
  <c r="E22" i="4105"/>
  <c r="H22" i="4105" s="1"/>
  <c r="E21" i="4105"/>
  <c r="H21" i="4105" s="1"/>
  <c r="E13" i="4105"/>
  <c r="H13" i="4105" s="1"/>
  <c r="E11" i="4105"/>
  <c r="H11" i="4105" s="1"/>
  <c r="E10" i="4105"/>
  <c r="H10" i="4105" s="1"/>
  <c r="E9" i="4105"/>
  <c r="H9" i="4105" s="1"/>
  <c r="H19" i="4130"/>
  <c r="H19" i="4129"/>
  <c r="H19" i="4141"/>
  <c r="H23" i="4133"/>
  <c r="H23" i="4145"/>
  <c r="H19" i="4104"/>
  <c r="H23" i="4084"/>
  <c r="H19" i="4133"/>
  <c r="H23" i="4134"/>
  <c r="H19" i="4082"/>
  <c r="H23" i="4081"/>
  <c r="H19" i="4137" l="1"/>
  <c r="H6" i="4118"/>
  <c r="H6" i="4113"/>
  <c r="H6" i="4109"/>
  <c r="H6" i="4082"/>
  <c r="H6" i="4144"/>
  <c r="H6" i="4141"/>
  <c r="H6" i="4137"/>
  <c r="H6" i="4132"/>
  <c r="H6" i="4123"/>
  <c r="H6" i="4105"/>
  <c r="H6" i="4114"/>
  <c r="H6" i="4110"/>
  <c r="H6" i="4081"/>
  <c r="H6" i="4142"/>
  <c r="H6" i="4133"/>
  <c r="H6" i="4124"/>
  <c r="H6" i="4077"/>
  <c r="H6" i="4145"/>
  <c r="H6" i="4116"/>
  <c r="H6" i="4111"/>
  <c r="H6" i="4107"/>
  <c r="H6" i="4139"/>
  <c r="H6" i="4134"/>
  <c r="H6" i="4129"/>
  <c r="H6" i="4125"/>
  <c r="H6" i="4121"/>
  <c r="H6" i="4138"/>
  <c r="H6" i="4128"/>
  <c r="H6" i="4120"/>
  <c r="H6" i="4115"/>
  <c r="H6" i="4143"/>
  <c r="H6" i="4130"/>
  <c r="H6" i="4117"/>
  <c r="H6" i="4112"/>
  <c r="H6" i="4103"/>
  <c r="H6" i="4146"/>
  <c r="H6" i="4140"/>
  <c r="H6" i="4135"/>
  <c r="H6" i="4126"/>
  <c r="H6" i="4122"/>
  <c r="H6" i="4104"/>
  <c r="H6" i="4084"/>
  <c r="H6" i="4080"/>
  <c r="H6" i="4106"/>
  <c r="H6" i="4127"/>
  <c r="H6" i="4136"/>
  <c r="H6" i="4108"/>
  <c r="H6" i="4131"/>
  <c r="H6" i="4119"/>
  <c r="H19" i="4121"/>
  <c r="H19" i="4119"/>
  <c r="H19" i="4134"/>
  <c r="H19" i="4116"/>
  <c r="H19" i="4115"/>
  <c r="H23" i="4115"/>
  <c r="H23" i="4119"/>
  <c r="H19" i="4107"/>
  <c r="H19" i="4108"/>
  <c r="H19" i="4103"/>
  <c r="H23" i="4105"/>
  <c r="H19" i="4105"/>
  <c r="H23" i="4080"/>
  <c r="H23" i="4111"/>
  <c r="H19" i="4111"/>
  <c r="I6" i="4154" l="1"/>
  <c r="I3831" i="4154"/>
  <c r="I4744" i="4154"/>
  <c r="I4242" i="4154"/>
  <c r="I4142" i="4154"/>
  <c r="I4872" i="4154"/>
  <c r="I4084" i="4154"/>
  <c r="I4893" i="4154"/>
  <c r="I4111" i="4154"/>
  <c r="I4329" i="4154"/>
  <c r="I4069" i="4154"/>
  <c r="I3553" i="4154"/>
  <c r="I3875" i="4154"/>
  <c r="I4155" i="4154"/>
  <c r="I4892" i="4154"/>
  <c r="I4807" i="4154"/>
  <c r="I4733" i="4154"/>
  <c r="I4648" i="4154"/>
  <c r="I4616" i="4154"/>
  <c r="I4808" i="4154"/>
  <c r="I3968" i="4154"/>
  <c r="I4214" i="4154"/>
  <c r="I4680" i="4154"/>
  <c r="I4850" i="4154"/>
  <c r="I4840" i="4154"/>
  <c r="I4033" i="4154"/>
  <c r="I4881" i="4154"/>
  <c r="I4796" i="4154"/>
  <c r="I4711" i="4154"/>
  <c r="I4625" i="4154"/>
  <c r="I4540" i="4154"/>
  <c r="I4443" i="4154"/>
  <c r="I4328" i="4154"/>
  <c r="I4212" i="4154"/>
  <c r="I4097" i="4154"/>
  <c r="I3943" i="4154"/>
  <c r="I4869" i="4154"/>
  <c r="I4784" i="4154"/>
  <c r="I4698" i="4154"/>
  <c r="I4613" i="4154"/>
  <c r="I4528" i="4154"/>
  <c r="I4426" i="4154"/>
  <c r="I4312" i="4154"/>
  <c r="I4196" i="4154"/>
  <c r="I4079" i="4154"/>
  <c r="I3917" i="4154"/>
  <c r="I4857" i="4154"/>
  <c r="I4772" i="4154"/>
  <c r="I4687" i="4154"/>
  <c r="I4601" i="4154"/>
  <c r="I4516" i="4154"/>
  <c r="I4410" i="4154"/>
  <c r="I4296" i="4154"/>
  <c r="I4179" i="4154"/>
  <c r="I4065" i="4154"/>
  <c r="I3895" i="4154"/>
  <c r="I4845" i="4154"/>
  <c r="I4760" i="4154"/>
  <c r="I4674" i="4154"/>
  <c r="I4589" i="4154"/>
  <c r="I4504" i="4154"/>
  <c r="I4393" i="4154"/>
  <c r="I4279" i="4154"/>
  <c r="I4163" i="4154"/>
  <c r="I4045" i="4154"/>
  <c r="I3853" i="4154"/>
  <c r="I4833" i="4154"/>
  <c r="I4748" i="4154"/>
  <c r="I4663" i="4154"/>
  <c r="I4577" i="4154"/>
  <c r="I4492" i="4154"/>
  <c r="I4378" i="4154"/>
  <c r="I4263" i="4154"/>
  <c r="I4147" i="4154"/>
  <c r="I4019" i="4154"/>
  <c r="I3809" i="4154"/>
  <c r="I4810" i="4154"/>
  <c r="I4725" i="4154"/>
  <c r="I4640" i="4154"/>
  <c r="I4554" i="4154"/>
  <c r="I4462" i="4154"/>
  <c r="I4347" i="4154"/>
  <c r="I4232" i="4154"/>
  <c r="I4116" i="4154"/>
  <c r="I3971" i="4154"/>
  <c r="I4895" i="4154"/>
  <c r="I4809" i="4154"/>
  <c r="I4724" i="4154"/>
  <c r="I4639" i="4154"/>
  <c r="I4553" i="4154"/>
  <c r="I4460" i="4154"/>
  <c r="I4346" i="4154"/>
  <c r="I4231" i="4154"/>
  <c r="I4114" i="4154"/>
  <c r="I3970" i="4154"/>
  <c r="I4199" i="4154"/>
  <c r="I4829" i="4154"/>
  <c r="I4012" i="4154"/>
  <c r="I4722" i="4154"/>
  <c r="I4882" i="4154"/>
  <c r="I4098" i="4154"/>
  <c r="I4055" i="4154"/>
  <c r="I4765" i="4154"/>
  <c r="I4754" i="4154"/>
  <c r="I4871" i="4154"/>
  <c r="I4785" i="4154"/>
  <c r="I4530" i="4154"/>
  <c r="I4896" i="4154"/>
  <c r="I4358" i="4154"/>
  <c r="I4786" i="4154"/>
  <c r="I4637" i="4154"/>
  <c r="I4797" i="4154"/>
  <c r="I3947" i="4154"/>
  <c r="I4861" i="4154"/>
  <c r="I4594" i="4154"/>
  <c r="I4669" i="4154"/>
  <c r="I4860" i="4154"/>
  <c r="I4775" i="4154"/>
  <c r="I4689" i="4154"/>
  <c r="I4604" i="4154"/>
  <c r="I4519" i="4154"/>
  <c r="I4413" i="4154"/>
  <c r="I4299" i="4154"/>
  <c r="I4184" i="4154"/>
  <c r="I4068" i="4154"/>
  <c r="I3900" i="4154"/>
  <c r="I4848" i="4154"/>
  <c r="I4762" i="4154"/>
  <c r="I4677" i="4154"/>
  <c r="I4592" i="4154"/>
  <c r="I4506" i="4154"/>
  <c r="I4397" i="4154"/>
  <c r="I4282" i="4154"/>
  <c r="I4166" i="4154"/>
  <c r="I4047" i="4154"/>
  <c r="I3864" i="4154"/>
  <c r="I4836" i="4154"/>
  <c r="I4751" i="4154"/>
  <c r="I4665" i="4154"/>
  <c r="I4580" i="4154"/>
  <c r="I4495" i="4154"/>
  <c r="I4381" i="4154"/>
  <c r="I4266" i="4154"/>
  <c r="I4151" i="4154"/>
  <c r="I4024" i="4154"/>
  <c r="I3819" i="4154"/>
  <c r="I4824" i="4154"/>
  <c r="I4738" i="4154"/>
  <c r="I4653" i="4154"/>
  <c r="I4568" i="4154"/>
  <c r="I4479" i="4154"/>
  <c r="I4365" i="4154"/>
  <c r="I4250" i="4154"/>
  <c r="I4134" i="4154"/>
  <c r="I4001" i="4154"/>
  <c r="I4897" i="4154"/>
  <c r="I4812" i="4154"/>
  <c r="I4727" i="4154"/>
  <c r="I4641" i="4154"/>
  <c r="I4556" i="4154"/>
  <c r="I4465" i="4154"/>
  <c r="I4349" i="4154"/>
  <c r="I4234" i="4154"/>
  <c r="I4119" i="4154"/>
  <c r="I3975" i="4154"/>
  <c r="I4874" i="4154"/>
  <c r="I4789" i="4154"/>
  <c r="I4704" i="4154"/>
  <c r="I4618" i="4154"/>
  <c r="I4533" i="4154"/>
  <c r="I4434" i="4154"/>
  <c r="I4318" i="4154"/>
  <c r="I4203" i="4154"/>
  <c r="I4087" i="4154"/>
  <c r="I3928" i="4154"/>
  <c r="I4873" i="4154"/>
  <c r="I4788" i="4154"/>
  <c r="I4703" i="4154"/>
  <c r="I4617" i="4154"/>
  <c r="I4532" i="4154"/>
  <c r="I4433" i="4154"/>
  <c r="I4317" i="4154"/>
  <c r="I4201" i="4154"/>
  <c r="I4086" i="4154"/>
  <c r="I4487" i="4154"/>
  <c r="I4658" i="4154"/>
  <c r="I4818" i="4154"/>
  <c r="I4562" i="4154"/>
  <c r="I4552" i="4154"/>
  <c r="I4712" i="4154"/>
  <c r="I4605" i="4154"/>
  <c r="I4690" i="4154"/>
  <c r="I4509" i="4154"/>
  <c r="I4584" i="4154"/>
  <c r="I4849" i="4154"/>
  <c r="I4764" i="4154"/>
  <c r="I4679" i="4154"/>
  <c r="I4593" i="4154"/>
  <c r="I4508" i="4154"/>
  <c r="I4400" i="4154"/>
  <c r="I4284" i="4154"/>
  <c r="I4168" i="4154"/>
  <c r="I4052" i="4154"/>
  <c r="I3874" i="4154"/>
  <c r="I4837" i="4154"/>
  <c r="I4752" i="4154"/>
  <c r="I4666" i="4154"/>
  <c r="I4581" i="4154"/>
  <c r="I4496" i="4154"/>
  <c r="I4382" i="4154"/>
  <c r="I4268" i="4154"/>
  <c r="I4152" i="4154"/>
  <c r="I4025" i="4154"/>
  <c r="I3820" i="4154"/>
  <c r="I4825" i="4154"/>
  <c r="I4740" i="4154"/>
  <c r="I4655" i="4154"/>
  <c r="I4569" i="4154"/>
  <c r="I4482" i="4154"/>
  <c r="I4368" i="4154"/>
  <c r="I4252" i="4154"/>
  <c r="I4136" i="4154"/>
  <c r="I4003" i="4154"/>
  <c r="I4898" i="4154"/>
  <c r="I4813" i="4154"/>
  <c r="I4728" i="4154"/>
  <c r="I4642" i="4154"/>
  <c r="I4557" i="4154"/>
  <c r="I4466" i="4154"/>
  <c r="I4350" i="4154"/>
  <c r="I4236" i="4154"/>
  <c r="I4120" i="4154"/>
  <c r="I3980" i="4154"/>
  <c r="I4887" i="4154"/>
  <c r="I4801" i="4154"/>
  <c r="I4716" i="4154"/>
  <c r="I4631" i="4154"/>
  <c r="I4545" i="4154"/>
  <c r="I4450" i="4154"/>
  <c r="I4336" i="4154"/>
  <c r="I4219" i="4154"/>
  <c r="I4103" i="4154"/>
  <c r="I3954" i="4154"/>
  <c r="I4864" i="4154"/>
  <c r="I4778" i="4154"/>
  <c r="I4693" i="4154"/>
  <c r="I4608" i="4154"/>
  <c r="I4522" i="4154"/>
  <c r="I4419" i="4154"/>
  <c r="I4305" i="4154"/>
  <c r="I4188" i="4154"/>
  <c r="I4073" i="4154"/>
  <c r="I3907" i="4154"/>
  <c r="I4863" i="4154"/>
  <c r="I4777" i="4154"/>
  <c r="I4692" i="4154"/>
  <c r="I4607" i="4154"/>
  <c r="I4521" i="4154"/>
  <c r="I4417" i="4154"/>
  <c r="I4304" i="4154"/>
  <c r="I4187" i="4154"/>
  <c r="I4071" i="4154"/>
  <c r="I3906" i="4154"/>
  <c r="I4904" i="4154"/>
  <c r="I4430" i="4154"/>
  <c r="I4573" i="4154"/>
  <c r="I4257" i="4154"/>
  <c r="I4458" i="4154"/>
  <c r="I4626" i="4154"/>
  <c r="I3904" i="4154"/>
  <c r="I4520" i="4154"/>
  <c r="I4401" i="4154"/>
  <c r="I4498" i="4154"/>
  <c r="I4839" i="4154"/>
  <c r="I4753" i="4154"/>
  <c r="I4668" i="4154"/>
  <c r="I4583" i="4154"/>
  <c r="I4497" i="4154"/>
  <c r="I4385" i="4154"/>
  <c r="I4271" i="4154"/>
  <c r="I4154" i="4154"/>
  <c r="I4029" i="4154"/>
  <c r="I3830" i="4154"/>
  <c r="I4826" i="4154"/>
  <c r="I4741" i="4154"/>
  <c r="I4656" i="4154"/>
  <c r="I4570" i="4154"/>
  <c r="I4483" i="4154"/>
  <c r="I4369" i="4154"/>
  <c r="I4253" i="4154"/>
  <c r="I4138" i="4154"/>
  <c r="I4004" i="4154"/>
  <c r="I4900" i="4154"/>
  <c r="I4815" i="4154"/>
  <c r="I4729" i="4154"/>
  <c r="I4644" i="4154"/>
  <c r="I4559" i="4154"/>
  <c r="I4467" i="4154"/>
  <c r="I4353" i="4154"/>
  <c r="I4239" i="4154"/>
  <c r="I4122" i="4154"/>
  <c r="I3981" i="4154"/>
  <c r="I4888" i="4154"/>
  <c r="I4802" i="4154"/>
  <c r="I4717" i="4154"/>
  <c r="I4632" i="4154"/>
  <c r="I4546" i="4154"/>
  <c r="I4451" i="4154"/>
  <c r="I4337" i="4154"/>
  <c r="I4220" i="4154"/>
  <c r="I4105" i="4154"/>
  <c r="I3957" i="4154"/>
  <c r="I4876" i="4154"/>
  <c r="I4791" i="4154"/>
  <c r="I4705" i="4154"/>
  <c r="I4620" i="4154"/>
  <c r="I4535" i="4154"/>
  <c r="I4435" i="4154"/>
  <c r="I4321" i="4154"/>
  <c r="I4206" i="4154"/>
  <c r="I4089" i="4154"/>
  <c r="I3932" i="4154"/>
  <c r="I4853" i="4154"/>
  <c r="I4768" i="4154"/>
  <c r="I4682" i="4154"/>
  <c r="I4597" i="4154"/>
  <c r="I4512" i="4154"/>
  <c r="I4403" i="4154"/>
  <c r="I4289" i="4154"/>
  <c r="I4174" i="4154"/>
  <c r="I4058" i="4154"/>
  <c r="I3885" i="4154"/>
  <c r="I4852" i="4154"/>
  <c r="I4767" i="4154"/>
  <c r="I4681" i="4154"/>
  <c r="I4596" i="4154"/>
  <c r="I4511" i="4154"/>
  <c r="I4402" i="4154"/>
  <c r="I4288" i="4154"/>
  <c r="I4701" i="4154"/>
  <c r="I4127" i="4154"/>
  <c r="I4315" i="4154"/>
  <c r="I3925" i="4154"/>
  <c r="I4344" i="4154"/>
  <c r="I4541" i="4154"/>
  <c r="I4776" i="4154"/>
  <c r="I4301" i="4154"/>
  <c r="I4285" i="4154"/>
  <c r="I4386" i="4154"/>
  <c r="I4828" i="4154"/>
  <c r="I4743" i="4154"/>
  <c r="I4657" i="4154"/>
  <c r="I4572" i="4154"/>
  <c r="I4486" i="4154"/>
  <c r="I4370" i="4154"/>
  <c r="I4256" i="4154"/>
  <c r="I4141" i="4154"/>
  <c r="I4008" i="4154"/>
  <c r="I4901" i="4154"/>
  <c r="I4816" i="4154"/>
  <c r="I4730" i="4154"/>
  <c r="I4645" i="4154"/>
  <c r="I4560" i="4154"/>
  <c r="I4468" i="4154"/>
  <c r="I4354" i="4154"/>
  <c r="I4240" i="4154"/>
  <c r="I4123" i="4154"/>
  <c r="I3982" i="4154"/>
  <c r="I4889" i="4154"/>
  <c r="I4804" i="4154"/>
  <c r="I4719" i="4154"/>
  <c r="I4633" i="4154"/>
  <c r="I4548" i="4154"/>
  <c r="I4454" i="4154"/>
  <c r="I4338" i="4154"/>
  <c r="I4223" i="4154"/>
  <c r="I4108" i="4154"/>
  <c r="I3959" i="4154"/>
  <c r="I4877" i="4154"/>
  <c r="I4792" i="4154"/>
  <c r="I4706" i="4154"/>
  <c r="I4621" i="4154"/>
  <c r="I4536" i="4154"/>
  <c r="I4436" i="4154"/>
  <c r="I4322" i="4154"/>
  <c r="I4207" i="4154"/>
  <c r="I4090" i="4154"/>
  <c r="I3936" i="4154"/>
  <c r="I4865" i="4154"/>
  <c r="I4780" i="4154"/>
  <c r="I4695" i="4154"/>
  <c r="I4609" i="4154"/>
  <c r="I4524" i="4154"/>
  <c r="I4422" i="4154"/>
  <c r="I4306" i="4154"/>
  <c r="I4191" i="4154"/>
  <c r="I4076" i="4154"/>
  <c r="I3911" i="4154"/>
  <c r="I4842" i="4154"/>
  <c r="I4757" i="4154"/>
  <c r="I4672" i="4154"/>
  <c r="I4586" i="4154"/>
  <c r="I4501" i="4154"/>
  <c r="I4390" i="4154"/>
  <c r="I4274" i="4154"/>
  <c r="I4159" i="4154"/>
  <c r="I4036" i="4154"/>
  <c r="I3843" i="4154"/>
  <c r="I4841" i="4154"/>
  <c r="I4756" i="4154"/>
  <c r="I4671" i="4154"/>
  <c r="I4585" i="4154"/>
  <c r="I4500" i="4154"/>
  <c r="I4389" i="4154"/>
  <c r="I4473" i="4154"/>
  <c r="I4371" i="4154"/>
  <c r="I3990" i="4154"/>
  <c r="I4228" i="4154"/>
  <c r="I4444" i="4154"/>
  <c r="I4414" i="4154"/>
  <c r="I4185" i="4154"/>
  <c r="I4170" i="4154"/>
  <c r="I4272" i="4154"/>
  <c r="I4903" i="4154"/>
  <c r="I4817" i="4154"/>
  <c r="I4732" i="4154"/>
  <c r="I4647" i="4154"/>
  <c r="I4561" i="4154"/>
  <c r="I4471" i="4154"/>
  <c r="I4357" i="4154"/>
  <c r="I4241" i="4154"/>
  <c r="I4126" i="4154"/>
  <c r="I3987" i="4154"/>
  <c r="I4890" i="4154"/>
  <c r="I4805" i="4154"/>
  <c r="I4720" i="4154"/>
  <c r="I4634" i="4154"/>
  <c r="I4549" i="4154"/>
  <c r="I4455" i="4154"/>
  <c r="I4339" i="4154"/>
  <c r="I4224" i="4154"/>
  <c r="I4109" i="4154"/>
  <c r="I3960" i="4154"/>
  <c r="I4879" i="4154"/>
  <c r="I4793" i="4154"/>
  <c r="I4708" i="4154"/>
  <c r="I4623" i="4154"/>
  <c r="I4537" i="4154"/>
  <c r="I4439" i="4154"/>
  <c r="I4325" i="4154"/>
  <c r="I4208" i="4154"/>
  <c r="I4093" i="4154"/>
  <c r="I3938" i="4154"/>
  <c r="I4866" i="4154"/>
  <c r="I4781" i="4154"/>
  <c r="I4696" i="4154"/>
  <c r="I4610" i="4154"/>
  <c r="I4525" i="4154"/>
  <c r="I4423" i="4154"/>
  <c r="I4307" i="4154"/>
  <c r="I4192" i="4154"/>
  <c r="I4077" i="4154"/>
  <c r="I3915" i="4154"/>
  <c r="I4855" i="4154"/>
  <c r="I4769" i="4154"/>
  <c r="I4684" i="4154"/>
  <c r="I4599" i="4154"/>
  <c r="I4513" i="4154"/>
  <c r="I4406" i="4154"/>
  <c r="I4292" i="4154"/>
  <c r="I4175" i="4154"/>
  <c r="I4061" i="4154"/>
  <c r="I3890" i="4154"/>
  <c r="I4832" i="4154"/>
  <c r="I4746" i="4154"/>
  <c r="I4661" i="4154"/>
  <c r="I4576" i="4154"/>
  <c r="I4490" i="4154"/>
  <c r="I4376" i="4154"/>
  <c r="I4261" i="4154"/>
  <c r="I4144" i="4154"/>
  <c r="I4014" i="4154"/>
  <c r="I3799" i="4154"/>
  <c r="I4831" i="4154"/>
  <c r="I4745" i="4154"/>
  <c r="I4660" i="4154"/>
  <c r="I4575" i="4154"/>
  <c r="I4489" i="4154"/>
  <c r="I4374" i="4154"/>
  <c r="I4260" i="4154"/>
  <c r="I4143" i="4154"/>
  <c r="I4013" i="4154"/>
  <c r="I4636" i="4154"/>
  <c r="I4227" i="4154"/>
  <c r="I4794" i="4154"/>
  <c r="I4441" i="4154"/>
  <c r="I3939" i="4154"/>
  <c r="I4612" i="4154"/>
  <c r="I4195" i="4154"/>
  <c r="I4770" i="4154"/>
  <c r="I4408" i="4154"/>
  <c r="I3893" i="4154"/>
  <c r="I4588" i="4154"/>
  <c r="I4162" i="4154"/>
  <c r="I4736" i="4154"/>
  <c r="I4361" i="4154"/>
  <c r="I4615" i="4154"/>
  <c r="I4198" i="4154"/>
  <c r="I4773" i="4154"/>
  <c r="I4411" i="4154"/>
  <c r="I3896" i="4154"/>
  <c r="I4591" i="4154"/>
  <c r="I4165" i="4154"/>
  <c r="I4749" i="4154"/>
  <c r="I4379" i="4154"/>
  <c r="I3810" i="4154"/>
  <c r="I4567" i="4154"/>
  <c r="I4133" i="4154"/>
  <c r="I4714" i="4154"/>
  <c r="I4333" i="4154"/>
  <c r="I4884" i="4154"/>
  <c r="I4543" i="4154"/>
  <c r="I4173" i="4154"/>
  <c r="I3927" i="4154"/>
  <c r="I4870" i="4154"/>
  <c r="I4806" i="4154"/>
  <c r="I4742" i="4154"/>
  <c r="I4678" i="4154"/>
  <c r="I4614" i="4154"/>
  <c r="I4550" i="4154"/>
  <c r="I4484" i="4154"/>
  <c r="I4398" i="4154"/>
  <c r="I4313" i="4154"/>
  <c r="I4225" i="4154"/>
  <c r="I4139" i="4154"/>
  <c r="I4053" i="4154"/>
  <c r="I3965" i="4154"/>
  <c r="I3880" i="4154"/>
  <c r="I3794" i="4154"/>
  <c r="I3699" i="4154"/>
  <c r="I3879" i="4154"/>
  <c r="I3793" i="4154"/>
  <c r="I3698" i="4154"/>
  <c r="I4050" i="4154"/>
  <c r="I3963" i="4154"/>
  <c r="I3877" i="4154"/>
  <c r="I3791" i="4154"/>
  <c r="I3695" i="4154"/>
  <c r="I22" i="4154"/>
  <c r="I86" i="4154"/>
  <c r="I151" i="4154"/>
  <c r="I215" i="4154"/>
  <c r="I280" i="4154"/>
  <c r="I345" i="4154"/>
  <c r="I39" i="4154"/>
  <c r="I103" i="4154"/>
  <c r="I168" i="4154"/>
  <c r="I232" i="4154"/>
  <c r="I297" i="4154"/>
  <c r="I362" i="4154"/>
  <c r="I427" i="4154"/>
  <c r="I492" i="4154"/>
  <c r="I557" i="4154"/>
  <c r="I622" i="4154"/>
  <c r="I687" i="4154"/>
  <c r="I64" i="4154"/>
  <c r="I129" i="4154"/>
  <c r="I193" i="4154"/>
  <c r="I257" i="4154"/>
  <c r="I323" i="4154"/>
  <c r="I387" i="4154"/>
  <c r="I65" i="4154"/>
  <c r="I130" i="4154"/>
  <c r="I194" i="4154"/>
  <c r="I258" i="4154"/>
  <c r="I324" i="4154"/>
  <c r="I388" i="4154"/>
  <c r="I454" i="4154"/>
  <c r="I519" i="4154"/>
  <c r="I584" i="4154"/>
  <c r="I649" i="4154"/>
  <c r="I26" i="4154"/>
  <c r="I90" i="4154"/>
  <c r="I155" i="4154"/>
  <c r="I219" i="4154"/>
  <c r="I349" i="4154"/>
  <c r="I414" i="4154"/>
  <c r="I479" i="4154"/>
  <c r="I544" i="4154"/>
  <c r="I609" i="4154"/>
  <c r="I4551" i="4154"/>
  <c r="I4110" i="4154"/>
  <c r="I4709" i="4154"/>
  <c r="I4326" i="4154"/>
  <c r="I4868" i="4154"/>
  <c r="I4527" i="4154"/>
  <c r="I4078" i="4154"/>
  <c r="I4685" i="4154"/>
  <c r="I4293" i="4154"/>
  <c r="I4844" i="4154"/>
  <c r="I4503" i="4154"/>
  <c r="I4041" i="4154"/>
  <c r="I4650" i="4154"/>
  <c r="I4247" i="4154"/>
  <c r="I4529" i="4154"/>
  <c r="I4082" i="4154"/>
  <c r="I4688" i="4154"/>
  <c r="I4297" i="4154"/>
  <c r="I4847" i="4154"/>
  <c r="I4505" i="4154"/>
  <c r="I4046" i="4154"/>
  <c r="I4664" i="4154"/>
  <c r="I4264" i="4154"/>
  <c r="I4823" i="4154"/>
  <c r="I4478" i="4154"/>
  <c r="I3997" i="4154"/>
  <c r="I4629" i="4154"/>
  <c r="I4217" i="4154"/>
  <c r="I4799" i="4154"/>
  <c r="I4446" i="4154"/>
  <c r="I4130" i="4154"/>
  <c r="I3842" i="4154"/>
  <c r="I4854" i="4154"/>
  <c r="I4790" i="4154"/>
  <c r="I4726" i="4154"/>
  <c r="I4662" i="4154"/>
  <c r="I4598" i="4154"/>
  <c r="I4534" i="4154"/>
  <c r="I4463" i="4154"/>
  <c r="I4377" i="4154"/>
  <c r="I4290" i="4154"/>
  <c r="I4204" i="4154"/>
  <c r="I4117" i="4154"/>
  <c r="I4030" i="4154"/>
  <c r="I3944" i="4154"/>
  <c r="I3859" i="4154"/>
  <c r="I3772" i="4154"/>
  <c r="I3670" i="4154"/>
  <c r="I3858" i="4154"/>
  <c r="I3771" i="4154"/>
  <c r="I3667" i="4154"/>
  <c r="I4028" i="4154"/>
  <c r="I3941" i="4154"/>
  <c r="I3856" i="4154"/>
  <c r="I3770" i="4154"/>
  <c r="I3666" i="4154"/>
  <c r="I38" i="4154"/>
  <c r="I102" i="4154"/>
  <c r="I167" i="4154"/>
  <c r="I231" i="4154"/>
  <c r="I296" i="4154"/>
  <c r="I361" i="4154"/>
  <c r="I55" i="4154"/>
  <c r="I120" i="4154"/>
  <c r="I184" i="4154"/>
  <c r="I248" i="4154"/>
  <c r="I314" i="4154"/>
  <c r="I378" i="4154"/>
  <c r="I443" i="4154"/>
  <c r="I508" i="4154"/>
  <c r="I573" i="4154"/>
  <c r="I638" i="4154"/>
  <c r="I16" i="4154"/>
  <c r="I80" i="4154"/>
  <c r="I145" i="4154"/>
  <c r="I274" i="4154"/>
  <c r="I339" i="4154"/>
  <c r="I17" i="4154"/>
  <c r="I81" i="4154"/>
  <c r="I146" i="4154"/>
  <c r="I210" i="4154"/>
  <c r="I275" i="4154"/>
  <c r="I340" i="4154"/>
  <c r="I405" i="4154"/>
  <c r="I470" i="4154"/>
  <c r="I535" i="4154"/>
  <c r="I600" i="4154"/>
  <c r="I665" i="4154"/>
  <c r="I42" i="4154"/>
  <c r="I106" i="4154"/>
  <c r="I171" i="4154"/>
  <c r="I235" i="4154"/>
  <c r="I300" i="4154"/>
  <c r="I365" i="4154"/>
  <c r="I430" i="4154"/>
  <c r="I495" i="4154"/>
  <c r="I560" i="4154"/>
  <c r="I625" i="4154"/>
  <c r="I690" i="4154"/>
  <c r="I67" i="4154"/>
  <c r="I132" i="4154"/>
  <c r="I4457" i="4154"/>
  <c r="I3964" i="4154"/>
  <c r="I4624" i="4154"/>
  <c r="I4209" i="4154"/>
  <c r="I4783" i="4154"/>
  <c r="I4425" i="4154"/>
  <c r="I3916" i="4154"/>
  <c r="I4600" i="4154"/>
  <c r="I4176" i="4154"/>
  <c r="I4759" i="4154"/>
  <c r="I4392" i="4154"/>
  <c r="I3852" i="4154"/>
  <c r="I4565" i="4154"/>
  <c r="I4131" i="4154"/>
  <c r="I4735" i="4154"/>
  <c r="I4360" i="4154"/>
  <c r="I4100" i="4154"/>
  <c r="I3798" i="4154"/>
  <c r="I4846" i="4154"/>
  <c r="I4782" i="4154"/>
  <c r="I4718" i="4154"/>
  <c r="I4654" i="4154"/>
  <c r="I4590" i="4154"/>
  <c r="I4526" i="4154"/>
  <c r="I4452" i="4154"/>
  <c r="I4366" i="4154"/>
  <c r="I4280" i="4154"/>
  <c r="I4193" i="4154"/>
  <c r="I4106" i="4154"/>
  <c r="I4020" i="4154"/>
  <c r="I3933" i="4154"/>
  <c r="I3848" i="4154"/>
  <c r="I3762" i="4154"/>
  <c r="I3654" i="4154"/>
  <c r="I3847" i="4154"/>
  <c r="I3761" i="4154"/>
  <c r="I3651" i="4154"/>
  <c r="I4017" i="4154"/>
  <c r="I3931" i="4154"/>
  <c r="I3845" i="4154"/>
  <c r="I3759" i="4154"/>
  <c r="I3650" i="4154"/>
  <c r="I46" i="4154"/>
  <c r="I110" i="4154"/>
  <c r="I175" i="4154"/>
  <c r="I239" i="4154"/>
  <c r="I304" i="4154"/>
  <c r="I369" i="4154"/>
  <c r="I63" i="4154"/>
  <c r="I128" i="4154"/>
  <c r="I192" i="4154"/>
  <c r="I256" i="4154"/>
  <c r="I322" i="4154"/>
  <c r="I386" i="4154"/>
  <c r="I451" i="4154"/>
  <c r="I516" i="4154"/>
  <c r="I582" i="4154"/>
  <c r="I647" i="4154"/>
  <c r="I24" i="4154"/>
  <c r="I88" i="4154"/>
  <c r="I153" i="4154"/>
  <c r="I217" i="4154"/>
  <c r="I282" i="4154"/>
  <c r="I347" i="4154"/>
  <c r="I25" i="4154"/>
  <c r="I89" i="4154"/>
  <c r="I154" i="4154"/>
  <c r="I283" i="4154"/>
  <c r="I348" i="4154"/>
  <c r="I413" i="4154"/>
  <c r="I478" i="4154"/>
  <c r="I543" i="4154"/>
  <c r="I608" i="4154"/>
  <c r="I673" i="4154"/>
  <c r="I50" i="4154"/>
  <c r="I4428" i="4154"/>
  <c r="I3922" i="4154"/>
  <c r="I4602" i="4154"/>
  <c r="I4181" i="4154"/>
  <c r="I4761" i="4154"/>
  <c r="I4395" i="4154"/>
  <c r="I3863" i="4154"/>
  <c r="I4578" i="4154"/>
  <c r="I4149" i="4154"/>
  <c r="I4737" i="4154"/>
  <c r="I4363" i="4154"/>
  <c r="I4885" i="4154"/>
  <c r="I4544" i="4154"/>
  <c r="I4101" i="4154"/>
  <c r="I4713" i="4154"/>
  <c r="I4331" i="4154"/>
  <c r="I4057" i="4154"/>
  <c r="I4902" i="4154"/>
  <c r="I4838" i="4154"/>
  <c r="I4774" i="4154"/>
  <c r="I4710" i="4154"/>
  <c r="I4646" i="4154"/>
  <c r="I4582" i="4154"/>
  <c r="I4518" i="4154"/>
  <c r="I4442" i="4154"/>
  <c r="I4355" i="4154"/>
  <c r="I4269" i="4154"/>
  <c r="I4183" i="4154"/>
  <c r="I4095" i="4154"/>
  <c r="I4009" i="4154"/>
  <c r="I3923" i="4154"/>
  <c r="I3837" i="4154"/>
  <c r="I3750" i="4154"/>
  <c r="I3638" i="4154"/>
  <c r="I3836" i="4154"/>
  <c r="I3748" i="4154"/>
  <c r="I3635" i="4154"/>
  <c r="I4006" i="4154"/>
  <c r="I3920" i="4154"/>
  <c r="I3835" i="4154"/>
  <c r="I3747" i="4154"/>
  <c r="I3634" i="4154"/>
  <c r="I54" i="4154"/>
  <c r="I119" i="4154"/>
  <c r="I183" i="4154"/>
  <c r="I247" i="4154"/>
  <c r="I313" i="4154"/>
  <c r="I7" i="4154"/>
  <c r="I71" i="4154"/>
  <c r="I136" i="4154"/>
  <c r="I200" i="4154"/>
  <c r="I265" i="4154"/>
  <c r="I330" i="4154"/>
  <c r="I395" i="4154"/>
  <c r="I460" i="4154"/>
  <c r="I525" i="4154"/>
  <c r="I590" i="4154"/>
  <c r="I655" i="4154"/>
  <c r="I32" i="4154"/>
  <c r="I96" i="4154"/>
  <c r="I161" i="4154"/>
  <c r="I225" i="4154"/>
  <c r="I355" i="4154"/>
  <c r="I33" i="4154"/>
  <c r="I97" i="4154"/>
  <c r="I162" i="4154"/>
  <c r="I226" i="4154"/>
  <c r="I291" i="4154"/>
  <c r="I356" i="4154"/>
  <c r="I421" i="4154"/>
  <c r="I486" i="4154"/>
  <c r="I551" i="4154"/>
  <c r="I616" i="4154"/>
  <c r="I681" i="4154"/>
  <c r="I58" i="4154"/>
  <c r="I123" i="4154"/>
  <c r="I187" i="4154"/>
  <c r="I4721" i="4154"/>
  <c r="I4342" i="4154"/>
  <c r="I4880" i="4154"/>
  <c r="I4538" i="4154"/>
  <c r="I4094" i="4154"/>
  <c r="I4697" i="4154"/>
  <c r="I4310" i="4154"/>
  <c r="I4856" i="4154"/>
  <c r="I4514" i="4154"/>
  <c r="I4062" i="4154"/>
  <c r="I4673" i="4154"/>
  <c r="I4277" i="4154"/>
  <c r="I4821" i="4154"/>
  <c r="I4476" i="4154"/>
  <c r="I3993" i="4154"/>
  <c r="I4649" i="4154"/>
  <c r="I4273" i="4154"/>
  <c r="I4035" i="4154"/>
  <c r="I4894" i="4154"/>
  <c r="I4830" i="4154"/>
  <c r="I4766" i="4154"/>
  <c r="I4702" i="4154"/>
  <c r="I4638" i="4154"/>
  <c r="I4574" i="4154"/>
  <c r="I4510" i="4154"/>
  <c r="I4431" i="4154"/>
  <c r="I4345" i="4154"/>
  <c r="I4258" i="4154"/>
  <c r="I4171" i="4154"/>
  <c r="I4085" i="4154"/>
  <c r="I3998" i="4154"/>
  <c r="I3912" i="4154"/>
  <c r="I3826" i="4154"/>
  <c r="I3738" i="4154"/>
  <c r="I3618" i="4154"/>
  <c r="I3825" i="4154"/>
  <c r="I3735" i="4154"/>
  <c r="I3617" i="4154"/>
  <c r="I3996" i="4154"/>
  <c r="I3909" i="4154"/>
  <c r="I3823" i="4154"/>
  <c r="I3734" i="4154"/>
  <c r="I3613" i="4154"/>
  <c r="I62" i="4154"/>
  <c r="I127" i="4154"/>
  <c r="I191" i="4154"/>
  <c r="I255" i="4154"/>
  <c r="I321" i="4154"/>
  <c r="I15" i="4154"/>
  <c r="I79" i="4154"/>
  <c r="I144" i="4154"/>
  <c r="I208" i="4154"/>
  <c r="I273" i="4154"/>
  <c r="I338" i="4154"/>
  <c r="I403" i="4154"/>
  <c r="I468" i="4154"/>
  <c r="I533" i="4154"/>
  <c r="I598" i="4154"/>
  <c r="I663" i="4154"/>
  <c r="I40" i="4154"/>
  <c r="I104" i="4154"/>
  <c r="I169" i="4154"/>
  <c r="I233" i="4154"/>
  <c r="I298" i="4154"/>
  <c r="I363" i="4154"/>
  <c r="I41" i="4154"/>
  <c r="I105" i="4154"/>
  <c r="I170" i="4154"/>
  <c r="I234" i="4154"/>
  <c r="I299" i="4154"/>
  <c r="I364" i="4154"/>
  <c r="I429" i="4154"/>
  <c r="I494" i="4154"/>
  <c r="I559" i="4154"/>
  <c r="I624" i="4154"/>
  <c r="I689" i="4154"/>
  <c r="I66" i="4154"/>
  <c r="I131" i="4154"/>
  <c r="I195" i="4154"/>
  <c r="I4700" i="4154"/>
  <c r="I4314" i="4154"/>
  <c r="I4858" i="4154"/>
  <c r="I4517" i="4154"/>
  <c r="I4066" i="4154"/>
  <c r="I4676" i="4154"/>
  <c r="I4281" i="4154"/>
  <c r="I4834" i="4154"/>
  <c r="I4493" i="4154"/>
  <c r="I4022" i="4154"/>
  <c r="I4652" i="4154"/>
  <c r="I4249" i="4154"/>
  <c r="I4800" i="4154"/>
  <c r="I4447" i="4154"/>
  <c r="I3949" i="4154"/>
  <c r="I4628" i="4154"/>
  <c r="I4245" i="4154"/>
  <c r="I3992" i="4154"/>
  <c r="I4886" i="4154"/>
  <c r="I4822" i="4154"/>
  <c r="I4758" i="4154"/>
  <c r="I4694" i="4154"/>
  <c r="I4630" i="4154"/>
  <c r="I4566" i="4154"/>
  <c r="I4502" i="4154"/>
  <c r="I4420" i="4154"/>
  <c r="I4334" i="4154"/>
  <c r="I4248" i="4154"/>
  <c r="I4160" i="4154"/>
  <c r="I4074" i="4154"/>
  <c r="I3988" i="4154"/>
  <c r="I3901" i="4154"/>
  <c r="I3815" i="4154"/>
  <c r="I3724" i="4154"/>
  <c r="I3594" i="4154"/>
  <c r="I3814" i="4154"/>
  <c r="I3723" i="4154"/>
  <c r="I3593" i="4154"/>
  <c r="I3985" i="4154"/>
  <c r="I3899" i="4154"/>
  <c r="I3812" i="4154"/>
  <c r="I3722" i="4154"/>
  <c r="I3586" i="4154"/>
  <c r="I70" i="4154"/>
  <c r="I135" i="4154"/>
  <c r="I199" i="4154"/>
  <c r="I264" i="4154"/>
  <c r="I329" i="4154"/>
  <c r="I23" i="4154"/>
  <c r="I87" i="4154"/>
  <c r="I152" i="4154"/>
  <c r="I216" i="4154"/>
  <c r="I281" i="4154"/>
  <c r="I346" i="4154"/>
  <c r="I411" i="4154"/>
  <c r="I476" i="4154"/>
  <c r="I541" i="4154"/>
  <c r="I606" i="4154"/>
  <c r="I671" i="4154"/>
  <c r="I48" i="4154"/>
  <c r="I112" i="4154"/>
  <c r="I177" i="4154"/>
  <c r="I241" i="4154"/>
  <c r="I306" i="4154"/>
  <c r="I371" i="4154"/>
  <c r="I49" i="4154"/>
  <c r="I113" i="4154"/>
  <c r="I178" i="4154"/>
  <c r="I242" i="4154"/>
  <c r="I307" i="4154"/>
  <c r="I372" i="4154"/>
  <c r="I437" i="4154"/>
  <c r="I502" i="4154"/>
  <c r="I567" i="4154"/>
  <c r="I632" i="4154"/>
  <c r="I4564" i="4154"/>
  <c r="I4814" i="4154"/>
  <c r="I4558" i="4154"/>
  <c r="I4237" i="4154"/>
  <c r="I4475" i="4154"/>
  <c r="I4798" i="4154"/>
  <c r="I4542" i="4154"/>
  <c r="I4215" i="4154"/>
  <c r="I3869" i="4154"/>
  <c r="I3782" i="4154"/>
  <c r="I3867" i="4154"/>
  <c r="I94" i="4154"/>
  <c r="I353" i="4154"/>
  <c r="I240" i="4154"/>
  <c r="I500" i="4154"/>
  <c r="I72" i="4154"/>
  <c r="I331" i="4154"/>
  <c r="I202" i="4154"/>
  <c r="I462" i="4154"/>
  <c r="I18" i="4154"/>
  <c r="I163" i="4154"/>
  <c r="I268" i="4154"/>
  <c r="I357" i="4154"/>
  <c r="I446" i="4154"/>
  <c r="I528" i="4154"/>
  <c r="I617" i="4154"/>
  <c r="I11" i="4154"/>
  <c r="I83" i="4154"/>
  <c r="I156" i="4154"/>
  <c r="I220" i="4154"/>
  <c r="I350" i="4154"/>
  <c r="I415" i="4154"/>
  <c r="I480" i="4154"/>
  <c r="I545" i="4154"/>
  <c r="I610" i="4154"/>
  <c r="I675" i="4154"/>
  <c r="I52" i="4154"/>
  <c r="I117" i="4154"/>
  <c r="I181" i="4154"/>
  <c r="I245" i="4154"/>
  <c r="I311" i="4154"/>
  <c r="I375" i="4154"/>
  <c r="I440" i="4154"/>
  <c r="I505" i="4154"/>
  <c r="I570" i="4154"/>
  <c r="I635" i="4154"/>
  <c r="I69" i="4154"/>
  <c r="I450" i="4154"/>
  <c r="I396" i="4154"/>
  <c r="I571" i="4154"/>
  <c r="I712" i="4154"/>
  <c r="I776" i="4154"/>
  <c r="I841" i="4154"/>
  <c r="I906" i="4154"/>
  <c r="I971" i="4154"/>
  <c r="I1036" i="4154"/>
  <c r="I1101" i="4154"/>
  <c r="I1165" i="4154"/>
  <c r="I1229" i="4154"/>
  <c r="I420" i="4154"/>
  <c r="I320" i="4154"/>
  <c r="I534" i="4154"/>
  <c r="I699" i="4154"/>
  <c r="I763" i="4154"/>
  <c r="I828" i="4154"/>
  <c r="I893" i="4154"/>
  <c r="I958" i="4154"/>
  <c r="I1023" i="4154"/>
  <c r="I1088" i="4154"/>
  <c r="I1152" i="4154"/>
  <c r="I1216" i="4154"/>
  <c r="I563" i="4154"/>
  <c r="I730" i="4154"/>
  <c r="I816" i="4154"/>
  <c r="I903" i="4154"/>
  <c r="I990" i="4154"/>
  <c r="I1076" i="4154"/>
  <c r="I1162" i="4154"/>
  <c r="I1242" i="4154"/>
  <c r="I1307" i="4154"/>
  <c r="I1372" i="4154"/>
  <c r="I271" i="4154"/>
  <c r="I623" i="4154"/>
  <c r="I753" i="4154"/>
  <c r="I839" i="4154"/>
  <c r="I927" i="4154"/>
  <c r="I1013" i="4154"/>
  <c r="I1099" i="4154"/>
  <c r="I4216" i="4154"/>
  <c r="I4750" i="4154"/>
  <c r="I4494" i="4154"/>
  <c r="I4150" i="4154"/>
  <c r="I4158" i="4154"/>
  <c r="I4734" i="4154"/>
  <c r="I4474" i="4154"/>
  <c r="I4128" i="4154"/>
  <c r="I3783" i="4154"/>
  <c r="I3683" i="4154"/>
  <c r="I3780" i="4154"/>
  <c r="I159" i="4154"/>
  <c r="I47" i="4154"/>
  <c r="I305" i="4154"/>
  <c r="I565" i="4154"/>
  <c r="I137" i="4154"/>
  <c r="I9" i="4154"/>
  <c r="I267" i="4154"/>
  <c r="I527" i="4154"/>
  <c r="I74" i="4154"/>
  <c r="I203" i="4154"/>
  <c r="I292" i="4154"/>
  <c r="I381" i="4154"/>
  <c r="I463" i="4154"/>
  <c r="I552" i="4154"/>
  <c r="I641" i="4154"/>
  <c r="I27" i="4154"/>
  <c r="I99" i="4154"/>
  <c r="I172" i="4154"/>
  <c r="I236" i="4154"/>
  <c r="I301" i="4154"/>
  <c r="I366" i="4154"/>
  <c r="I431" i="4154"/>
  <c r="I496" i="4154"/>
  <c r="I561" i="4154"/>
  <c r="I626" i="4154"/>
  <c r="I691" i="4154"/>
  <c r="I68" i="4154"/>
  <c r="I133" i="4154"/>
  <c r="I197" i="4154"/>
  <c r="I261" i="4154"/>
  <c r="I327" i="4154"/>
  <c r="I392" i="4154"/>
  <c r="I457" i="4154"/>
  <c r="I522" i="4154"/>
  <c r="I587" i="4154"/>
  <c r="I652" i="4154"/>
  <c r="I198" i="4154"/>
  <c r="I37" i="4154"/>
  <c r="I441" i="4154"/>
  <c r="I613" i="4154"/>
  <c r="I728" i="4154"/>
  <c r="I793" i="4154"/>
  <c r="I858" i="4154"/>
  <c r="I922" i="4154"/>
  <c r="I988" i="4154"/>
  <c r="I1053" i="4154"/>
  <c r="I1117" i="4154"/>
  <c r="I1181" i="4154"/>
  <c r="I109" i="4154"/>
  <c r="I466" i="4154"/>
  <c r="I404" i="4154"/>
  <c r="I580" i="4154"/>
  <c r="I715" i="4154"/>
  <c r="I779" i="4154"/>
  <c r="I844" i="4154"/>
  <c r="I909" i="4154"/>
  <c r="I975" i="4154"/>
  <c r="I1040" i="4154"/>
  <c r="I1104" i="4154"/>
  <c r="I1168" i="4154"/>
  <c r="I246" i="4154"/>
  <c r="I620" i="4154"/>
  <c r="I751" i="4154"/>
  <c r="I838" i="4154"/>
  <c r="I924" i="4154"/>
  <c r="I1011" i="4154"/>
  <c r="I1098" i="4154"/>
  <c r="I1183" i="4154"/>
  <c r="I1258" i="4154"/>
  <c r="I1324" i="4154"/>
  <c r="I1389" i="4154"/>
  <c r="I433" i="4154"/>
  <c r="I680" i="4154"/>
  <c r="I774" i="4154"/>
  <c r="I862" i="4154"/>
  <c r="I948" i="4154"/>
  <c r="I1034" i="4154"/>
  <c r="I1121" i="4154"/>
  <c r="I3948" i="4154"/>
  <c r="I4686" i="4154"/>
  <c r="I4409" i="4154"/>
  <c r="I4063" i="4154"/>
  <c r="I3711" i="4154"/>
  <c r="I3560" i="4154"/>
  <c r="I3708" i="4154"/>
  <c r="I95" i="4154"/>
  <c r="I354" i="4154"/>
  <c r="I614" i="4154"/>
  <c r="I185" i="4154"/>
  <c r="I57" i="4154"/>
  <c r="I316" i="4154"/>
  <c r="I575" i="4154"/>
  <c r="I82" i="4154"/>
  <c r="I308" i="4154"/>
  <c r="I390" i="4154"/>
  <c r="I471" i="4154"/>
  <c r="I568" i="4154"/>
  <c r="I650" i="4154"/>
  <c r="I35" i="4154"/>
  <c r="I107" i="4154"/>
  <c r="I180" i="4154"/>
  <c r="I244" i="4154"/>
  <c r="I310" i="4154"/>
  <c r="I374" i="4154"/>
  <c r="I439" i="4154"/>
  <c r="I504" i="4154"/>
  <c r="I569" i="4154"/>
  <c r="I634" i="4154"/>
  <c r="I12" i="4154"/>
  <c r="I76" i="4154"/>
  <c r="I141" i="4154"/>
  <c r="I205" i="4154"/>
  <c r="I270" i="4154"/>
  <c r="I335" i="4154"/>
  <c r="I400" i="4154"/>
  <c r="I465" i="4154"/>
  <c r="I530" i="4154"/>
  <c r="I595" i="4154"/>
  <c r="I660" i="4154"/>
  <c r="I263" i="4154"/>
  <c r="I101" i="4154"/>
  <c r="I461" i="4154"/>
  <c r="I636" i="4154"/>
  <c r="I736" i="4154"/>
  <c r="I801" i="4154"/>
  <c r="I866" i="4154"/>
  <c r="I931" i="4154"/>
  <c r="I996" i="4154"/>
  <c r="I1061" i="4154"/>
  <c r="I1125" i="4154"/>
  <c r="I1189" i="4154"/>
  <c r="I174" i="4154"/>
  <c r="I485" i="4154"/>
  <c r="I426" i="4154"/>
  <c r="I599" i="4154"/>
  <c r="I723" i="4154"/>
  <c r="I787" i="4154"/>
  <c r="I853" i="4154"/>
  <c r="I917" i="4154"/>
  <c r="I983" i="4154"/>
  <c r="I1048" i="4154"/>
  <c r="I1112" i="4154"/>
  <c r="I1176" i="4154"/>
  <c r="I376" i="4154"/>
  <c r="I648" i="4154"/>
  <c r="I762" i="4154"/>
  <c r="I849" i="4154"/>
  <c r="I936" i="4154"/>
  <c r="I1022" i="4154"/>
  <c r="I1108" i="4154"/>
  <c r="I1194" i="4154"/>
  <c r="I1266" i="4154"/>
  <c r="I1332" i="4154"/>
  <c r="I1397" i="4154"/>
  <c r="I475" i="4154"/>
  <c r="I700" i="4154"/>
  <c r="I785" i="4154"/>
  <c r="I872" i="4154"/>
  <c r="I959" i="4154"/>
  <c r="I1046" i="4154"/>
  <c r="I1131" i="4154"/>
  <c r="I3884" i="4154"/>
  <c r="I4670" i="4154"/>
  <c r="I4387" i="4154"/>
  <c r="I4042" i="4154"/>
  <c r="I3685" i="4154"/>
  <c r="I4039" i="4154"/>
  <c r="I3682" i="4154"/>
  <c r="I223" i="4154"/>
  <c r="I111" i="4154"/>
  <c r="I370" i="4154"/>
  <c r="I630" i="4154"/>
  <c r="I201" i="4154"/>
  <c r="I73" i="4154"/>
  <c r="I332" i="4154"/>
  <c r="I592" i="4154"/>
  <c r="I98" i="4154"/>
  <c r="I227" i="4154"/>
  <c r="I317" i="4154"/>
  <c r="I398" i="4154"/>
  <c r="I487" i="4154"/>
  <c r="I576" i="4154"/>
  <c r="I658" i="4154"/>
  <c r="I43" i="4154"/>
  <c r="I115" i="4154"/>
  <c r="I188" i="4154"/>
  <c r="I252" i="4154"/>
  <c r="I318" i="4154"/>
  <c r="I382" i="4154"/>
  <c r="I447" i="4154"/>
  <c r="I512" i="4154"/>
  <c r="I577" i="4154"/>
  <c r="I642" i="4154"/>
  <c r="I20" i="4154"/>
  <c r="I84" i="4154"/>
  <c r="I149" i="4154"/>
  <c r="I213" i="4154"/>
  <c r="I278" i="4154"/>
  <c r="I343" i="4154"/>
  <c r="I408" i="4154"/>
  <c r="I473" i="4154"/>
  <c r="I538" i="4154"/>
  <c r="I603" i="4154"/>
  <c r="I668" i="4154"/>
  <c r="I328" i="4154"/>
  <c r="I166" i="4154"/>
  <c r="I483" i="4154"/>
  <c r="I656" i="4154"/>
  <c r="I744" i="4154"/>
  <c r="I809" i="4154"/>
  <c r="I874" i="4154"/>
  <c r="I939" i="4154"/>
  <c r="I1004" i="4154"/>
  <c r="I1069" i="4154"/>
  <c r="I1133" i="4154"/>
  <c r="I1197" i="4154"/>
  <c r="I238" i="4154"/>
  <c r="I61" i="4154"/>
  <c r="I449" i="4154"/>
  <c r="I621" i="4154"/>
  <c r="I731" i="4154"/>
  <c r="I796" i="4154"/>
  <c r="I861" i="4154"/>
  <c r="I925" i="4154"/>
  <c r="I991" i="4154"/>
  <c r="I1056" i="4154"/>
  <c r="I1120" i="4154"/>
  <c r="I1184" i="4154"/>
  <c r="I4905" i="4154"/>
  <c r="I4878" i="4154"/>
  <c r="I4622" i="4154"/>
  <c r="I4323" i="4154"/>
  <c r="I3976" i="4154"/>
  <c r="I3561" i="4154"/>
  <c r="I3973" i="4154"/>
  <c r="I14" i="4154"/>
  <c r="I272" i="4154"/>
  <c r="I160" i="4154"/>
  <c r="I419" i="4154"/>
  <c r="I679" i="4154"/>
  <c r="I249" i="4154"/>
  <c r="I122" i="4154"/>
  <c r="I380" i="4154"/>
  <c r="I640" i="4154"/>
  <c r="I114" i="4154"/>
  <c r="I243" i="4154"/>
  <c r="I325" i="4154"/>
  <c r="I406" i="4154"/>
  <c r="I503" i="4154"/>
  <c r="I585" i="4154"/>
  <c r="I666" i="4154"/>
  <c r="I51" i="4154"/>
  <c r="I124" i="4154"/>
  <c r="I196" i="4154"/>
  <c r="I260" i="4154"/>
  <c r="I326" i="4154"/>
  <c r="I391" i="4154"/>
  <c r="I456" i="4154"/>
  <c r="I521" i="4154"/>
  <c r="I586" i="4154"/>
  <c r="I651" i="4154"/>
  <c r="I28" i="4154"/>
  <c r="I92" i="4154"/>
  <c r="I157" i="4154"/>
  <c r="I221" i="4154"/>
  <c r="I351" i="4154"/>
  <c r="I416" i="4154"/>
  <c r="I481" i="4154"/>
  <c r="I546" i="4154"/>
  <c r="I611" i="4154"/>
  <c r="I676" i="4154"/>
  <c r="I384" i="4154"/>
  <c r="I230" i="4154"/>
  <c r="I506" i="4154"/>
  <c r="I678" i="4154"/>
  <c r="I752" i="4154"/>
  <c r="I817" i="4154"/>
  <c r="I882" i="4154"/>
  <c r="I947" i="4154"/>
  <c r="I1012" i="4154"/>
  <c r="I1077" i="4154"/>
  <c r="I1141" i="4154"/>
  <c r="I1205" i="4154"/>
  <c r="I303" i="4154"/>
  <c r="I126" i="4154"/>
  <c r="I469" i="4154"/>
  <c r="I645" i="4154"/>
  <c r="I739" i="4154"/>
  <c r="I804" i="4154"/>
  <c r="I869" i="4154"/>
  <c r="I934" i="4154"/>
  <c r="I999" i="4154"/>
  <c r="I1064" i="4154"/>
  <c r="I1128" i="4154"/>
  <c r="I1192" i="4154"/>
  <c r="I4820" i="4154"/>
  <c r="I4862" i="4154"/>
  <c r="I4606" i="4154"/>
  <c r="I4302" i="4154"/>
  <c r="I3955" i="4154"/>
  <c r="I3868" i="4154"/>
  <c r="I3952" i="4154"/>
  <c r="I30" i="4154"/>
  <c r="I176" i="4154"/>
  <c r="I435" i="4154"/>
  <c r="I8" i="4154"/>
  <c r="I266" i="4154"/>
  <c r="I138" i="4154"/>
  <c r="I397" i="4154"/>
  <c r="I657" i="4154"/>
  <c r="I139" i="4154"/>
  <c r="I251" i="4154"/>
  <c r="I333" i="4154"/>
  <c r="I422" i="4154"/>
  <c r="I511" i="4154"/>
  <c r="I593" i="4154"/>
  <c r="I674" i="4154"/>
  <c r="I59" i="4154"/>
  <c r="I140" i="4154"/>
  <c r="I204" i="4154"/>
  <c r="I269" i="4154"/>
  <c r="I334" i="4154"/>
  <c r="I399" i="4154"/>
  <c r="I464" i="4154"/>
  <c r="I529" i="4154"/>
  <c r="I594" i="4154"/>
  <c r="I659" i="4154"/>
  <c r="I36" i="4154"/>
  <c r="I100" i="4154"/>
  <c r="I165" i="4154"/>
  <c r="I229" i="4154"/>
  <c r="I294" i="4154"/>
  <c r="I359" i="4154"/>
  <c r="I424" i="4154"/>
  <c r="I489" i="4154"/>
  <c r="I554" i="4154"/>
  <c r="I619" i="4154"/>
  <c r="I684" i="4154"/>
  <c r="I409" i="4154"/>
  <c r="I295" i="4154"/>
  <c r="I526" i="4154"/>
  <c r="I696" i="4154"/>
  <c r="I760" i="4154"/>
  <c r="I825" i="4154"/>
  <c r="I890" i="4154"/>
  <c r="I955" i="4154"/>
  <c r="I1020" i="4154"/>
  <c r="I1085" i="4154"/>
  <c r="I1149" i="4154"/>
  <c r="I1213" i="4154"/>
  <c r="I368" i="4154"/>
  <c r="I190" i="4154"/>
  <c r="I491" i="4154"/>
  <c r="I664" i="4154"/>
  <c r="I747" i="4154"/>
  <c r="I812" i="4154"/>
  <c r="I877" i="4154"/>
  <c r="I942" i="4154"/>
  <c r="I1007" i="4154"/>
  <c r="I1072" i="4154"/>
  <c r="I1136" i="4154"/>
  <c r="I1200" i="4154"/>
  <c r="I501" i="4154"/>
  <c r="I709" i="4154"/>
  <c r="I795" i="4154"/>
  <c r="I881" i="4154"/>
  <c r="I968" i="4154"/>
  <c r="I1055" i="4154"/>
  <c r="I1140" i="4154"/>
  <c r="I1225" i="4154"/>
  <c r="I1291" i="4154"/>
  <c r="I1356" i="4154"/>
  <c r="I13" i="4154"/>
  <c r="I564" i="4154"/>
  <c r="I732" i="4154"/>
  <c r="I818" i="4154"/>
  <c r="I904" i="4154"/>
  <c r="I992" i="4154"/>
  <c r="I1078" i="4154"/>
  <c r="I3803" i="4154"/>
  <c r="I224" i="4154"/>
  <c r="I3710" i="4154"/>
  <c r="I250" i="4154"/>
  <c r="I276" i="4154"/>
  <c r="I633" i="4154"/>
  <c r="I228" i="4154"/>
  <c r="I488" i="4154"/>
  <c r="I60" i="4154"/>
  <c r="I319" i="4154"/>
  <c r="I578" i="4154"/>
  <c r="I418" i="4154"/>
  <c r="I850" i="4154"/>
  <c r="I1109" i="4154"/>
  <c r="I377" i="4154"/>
  <c r="I836" i="4154"/>
  <c r="I1096" i="4154"/>
  <c r="I589" i="4154"/>
  <c r="I827" i="4154"/>
  <c r="I1001" i="4154"/>
  <c r="I1172" i="4154"/>
  <c r="I1315" i="4154"/>
  <c r="I385" i="4154"/>
  <c r="I764" i="4154"/>
  <c r="I937" i="4154"/>
  <c r="I1110" i="4154"/>
  <c r="I1217" i="4154"/>
  <c r="I1284" i="4154"/>
  <c r="I1349" i="4154"/>
  <c r="I1414" i="4154"/>
  <c r="I393" i="4154"/>
  <c r="I654" i="4154"/>
  <c r="I765" i="4154"/>
  <c r="I852" i="4154"/>
  <c r="I938" i="4154"/>
  <c r="I1025" i="4154"/>
  <c r="I1111" i="4154"/>
  <c r="I1196" i="4154"/>
  <c r="I1268" i="4154"/>
  <c r="I1399" i="4154"/>
  <c r="I515" i="4154"/>
  <c r="I713" i="4154"/>
  <c r="I799" i="4154"/>
  <c r="I886" i="4154"/>
  <c r="I972" i="4154"/>
  <c r="I1059" i="4154"/>
  <c r="I1145" i="4154"/>
  <c r="I1228" i="4154"/>
  <c r="I1294" i="4154"/>
  <c r="I1359" i="4154"/>
  <c r="I53" i="4154"/>
  <c r="I574" i="4154"/>
  <c r="I735" i="4154"/>
  <c r="I822" i="4154"/>
  <c r="I908" i="4154"/>
  <c r="I995" i="4154"/>
  <c r="I1082" i="4154"/>
  <c r="I1167" i="4154"/>
  <c r="I1246" i="4154"/>
  <c r="I1376" i="4154"/>
  <c r="I1441" i="4154"/>
  <c r="I1506" i="4154"/>
  <c r="I1571" i="4154"/>
  <c r="I206" i="4154"/>
  <c r="I607" i="4154"/>
  <c r="I748" i="4154"/>
  <c r="I834" i="4154"/>
  <c r="I920" i="4154"/>
  <c r="I1008" i="4154"/>
  <c r="I1094" i="4154"/>
  <c r="I1179" i="4154"/>
  <c r="I1255" i="4154"/>
  <c r="I1320" i="4154"/>
  <c r="I458" i="4154"/>
  <c r="I695" i="4154"/>
  <c r="I781" i="4154"/>
  <c r="I868" i="4154"/>
  <c r="I954" i="4154"/>
  <c r="I1042" i="4154"/>
  <c r="I1127" i="4154"/>
  <c r="I1212" i="4154"/>
  <c r="I1281" i="4154"/>
  <c r="I1346" i="4154"/>
  <c r="I1411" i="4154"/>
  <c r="I417" i="4154"/>
  <c r="I672" i="4154"/>
  <c r="I772" i="4154"/>
  <c r="I859" i="4154"/>
  <c r="I945" i="4154"/>
  <c r="I1032" i="4154"/>
  <c r="I1118" i="4154"/>
  <c r="I1203" i="4154"/>
  <c r="I1274" i="4154"/>
  <c r="I1339" i="4154"/>
  <c r="I1404" i="4154"/>
  <c r="I1468" i="4154"/>
  <c r="I1533" i="4154"/>
  <c r="I1598" i="4154"/>
  <c r="I1469" i="4154"/>
  <c r="I3888" i="4154"/>
  <c r="I484" i="4154"/>
  <c r="I445" i="4154"/>
  <c r="I341" i="4154"/>
  <c r="I682" i="4154"/>
  <c r="I277" i="4154"/>
  <c r="I537" i="4154"/>
  <c r="I108" i="4154"/>
  <c r="I367" i="4154"/>
  <c r="I627" i="4154"/>
  <c r="I548" i="4154"/>
  <c r="I898" i="4154"/>
  <c r="I1157" i="4154"/>
  <c r="I514" i="4154"/>
  <c r="I885" i="4154"/>
  <c r="I1144" i="4154"/>
  <c r="I677" i="4154"/>
  <c r="I860" i="4154"/>
  <c r="I1033" i="4154"/>
  <c r="I1204" i="4154"/>
  <c r="I1340" i="4154"/>
  <c r="I507" i="4154"/>
  <c r="I797" i="4154"/>
  <c r="I969" i="4154"/>
  <c r="I1142" i="4154"/>
  <c r="I1226" i="4154"/>
  <c r="I1292" i="4154"/>
  <c r="I1357" i="4154"/>
  <c r="I1422" i="4154"/>
  <c r="I434" i="4154"/>
  <c r="I685" i="4154"/>
  <c r="I775" i="4154"/>
  <c r="I863" i="4154"/>
  <c r="I949" i="4154"/>
  <c r="I1035" i="4154"/>
  <c r="I1122" i="4154"/>
  <c r="I1207" i="4154"/>
  <c r="I1277" i="4154"/>
  <c r="I1342" i="4154"/>
  <c r="I1407" i="4154"/>
  <c r="I542" i="4154"/>
  <c r="I724" i="4154"/>
  <c r="I810" i="4154"/>
  <c r="I896" i="4154"/>
  <c r="I984" i="4154"/>
  <c r="I1070" i="4154"/>
  <c r="I1155" i="4154"/>
  <c r="I1237" i="4154"/>
  <c r="I1302" i="4154"/>
  <c r="I1367" i="4154"/>
  <c r="I182" i="4154"/>
  <c r="I605" i="4154"/>
  <c r="I746" i="4154"/>
  <c r="I832" i="4154"/>
  <c r="I919" i="4154"/>
  <c r="I1006" i="4154"/>
  <c r="I1092" i="4154"/>
  <c r="I1178" i="4154"/>
  <c r="I1254" i="4154"/>
  <c r="I1319" i="4154"/>
  <c r="I1385" i="4154"/>
  <c r="I1449" i="4154"/>
  <c r="I1514" i="4154"/>
  <c r="I1579" i="4154"/>
  <c r="I336" i="4154"/>
  <c r="I637" i="4154"/>
  <c r="I758" i="4154"/>
  <c r="I845" i="4154"/>
  <c r="I932" i="4154"/>
  <c r="I1018" i="4154"/>
  <c r="I1105" i="4154"/>
  <c r="I1190" i="4154"/>
  <c r="I1263" i="4154"/>
  <c r="I1329" i="4154"/>
  <c r="I498" i="4154"/>
  <c r="I706" i="4154"/>
  <c r="I792" i="4154"/>
  <c r="I879" i="4154"/>
  <c r="I965" i="4154"/>
  <c r="I1052" i="4154"/>
  <c r="I1138" i="4154"/>
  <c r="I1223" i="4154"/>
  <c r="I1289" i="4154"/>
  <c r="I1354" i="4154"/>
  <c r="I1419" i="4154"/>
  <c r="I3802" i="4154"/>
  <c r="I549" i="4154"/>
  <c r="I510" i="4154"/>
  <c r="I373" i="4154"/>
  <c r="I19" i="4154"/>
  <c r="I293" i="4154"/>
  <c r="I553" i="4154"/>
  <c r="I125" i="4154"/>
  <c r="I383" i="4154"/>
  <c r="I643" i="4154"/>
  <c r="I591" i="4154"/>
  <c r="I914" i="4154"/>
  <c r="I1173" i="4154"/>
  <c r="I556" i="4154"/>
  <c r="I901" i="4154"/>
  <c r="I1160" i="4154"/>
  <c r="I698" i="4154"/>
  <c r="I871" i="4154"/>
  <c r="I1044" i="4154"/>
  <c r="I1215" i="4154"/>
  <c r="I1348" i="4154"/>
  <c r="I539" i="4154"/>
  <c r="I807" i="4154"/>
  <c r="I981" i="4154"/>
  <c r="I1153" i="4154"/>
  <c r="I1235" i="4154"/>
  <c r="I1300" i="4154"/>
  <c r="I1430" i="4154"/>
  <c r="I477" i="4154"/>
  <c r="I701" i="4154"/>
  <c r="I786" i="4154"/>
  <c r="I873" i="4154"/>
  <c r="I960" i="4154"/>
  <c r="I1047" i="4154"/>
  <c r="I1132" i="4154"/>
  <c r="I1218" i="4154"/>
  <c r="I1350" i="4154"/>
  <c r="I29" i="4154"/>
  <c r="I572" i="4154"/>
  <c r="I734" i="4154"/>
  <c r="I821" i="4154"/>
  <c r="I907" i="4154"/>
  <c r="I994" i="4154"/>
  <c r="I1081" i="4154"/>
  <c r="I1166" i="4154"/>
  <c r="I1245" i="4154"/>
  <c r="I1375" i="4154"/>
  <c r="I312" i="4154"/>
  <c r="I631" i="4154"/>
  <c r="I757" i="4154"/>
  <c r="I843" i="4154"/>
  <c r="I930" i="4154"/>
  <c r="I1017" i="4154"/>
  <c r="I1103" i="4154"/>
  <c r="I1188" i="4154"/>
  <c r="I1262" i="4154"/>
  <c r="I1328" i="4154"/>
  <c r="I1393" i="4154"/>
  <c r="I1457" i="4154"/>
  <c r="I1522" i="4154"/>
  <c r="I1587" i="4154"/>
  <c r="I410" i="4154"/>
  <c r="I669" i="4154"/>
  <c r="I769" i="4154"/>
  <c r="I856" i="4154"/>
  <c r="I943" i="4154"/>
  <c r="I1029" i="4154"/>
  <c r="I1115" i="4154"/>
  <c r="I1201" i="4154"/>
  <c r="I1271" i="4154"/>
  <c r="I1337" i="4154"/>
  <c r="I524" i="4154"/>
  <c r="I717" i="4154"/>
  <c r="I803" i="4154"/>
  <c r="I889" i="4154"/>
  <c r="I977" i="4154"/>
  <c r="I1063" i="4154"/>
  <c r="I1148" i="4154"/>
  <c r="I1232" i="4154"/>
  <c r="I1297" i="4154"/>
  <c r="I1362" i="4154"/>
  <c r="I1427" i="4154"/>
  <c r="I499" i="4154"/>
  <c r="I708" i="4154"/>
  <c r="I794" i="4154"/>
  <c r="I880" i="4154"/>
  <c r="I967" i="4154"/>
  <c r="I1054" i="4154"/>
  <c r="I1139" i="4154"/>
  <c r="I1224" i="4154"/>
  <c r="I1290" i="4154"/>
  <c r="I1355" i="4154"/>
  <c r="I1420" i="4154"/>
  <c r="I1484" i="4154"/>
  <c r="I1549" i="4154"/>
  <c r="I1614" i="4154"/>
  <c r="I1490" i="4154"/>
  <c r="I78" i="4154"/>
  <c r="I56" i="4154"/>
  <c r="I10" i="4154"/>
  <c r="I438" i="4154"/>
  <c r="I75" i="4154"/>
  <c r="I342" i="4154"/>
  <c r="I602" i="4154"/>
  <c r="I173" i="4154"/>
  <c r="I432" i="4154"/>
  <c r="I692" i="4154"/>
  <c r="I704" i="4154"/>
  <c r="I963" i="4154"/>
  <c r="I1221" i="4154"/>
  <c r="I686" i="4154"/>
  <c r="I950" i="4154"/>
  <c r="I1208" i="4154"/>
  <c r="I719" i="4154"/>
  <c r="I892" i="4154"/>
  <c r="I1066" i="4154"/>
  <c r="I1234" i="4154"/>
  <c r="I596" i="4154"/>
  <c r="I829" i="4154"/>
  <c r="I1002" i="4154"/>
  <c r="I1163" i="4154"/>
  <c r="I1243" i="4154"/>
  <c r="I1308" i="4154"/>
  <c r="I1373" i="4154"/>
  <c r="I1438" i="4154"/>
  <c r="I509" i="4154"/>
  <c r="I711" i="4154"/>
  <c r="I798" i="4154"/>
  <c r="I884" i="4154"/>
  <c r="I970" i="4154"/>
  <c r="I1058" i="4154"/>
  <c r="I1143" i="4154"/>
  <c r="I1227" i="4154"/>
  <c r="I1293" i="4154"/>
  <c r="I1358" i="4154"/>
  <c r="I158" i="4154"/>
  <c r="I604" i="4154"/>
  <c r="I745" i="4154"/>
  <c r="I831" i="4154"/>
  <c r="I918" i="4154"/>
  <c r="I1005" i="4154"/>
  <c r="I1091" i="4154"/>
  <c r="I1177" i="4154"/>
  <c r="I1253" i="4154"/>
  <c r="I1318" i="4154"/>
  <c r="I1383" i="4154"/>
  <c r="I402" i="4154"/>
  <c r="I662" i="4154"/>
  <c r="I767" i="4154"/>
  <c r="I855" i="4154"/>
  <c r="I941" i="4154"/>
  <c r="I1027" i="4154"/>
  <c r="I1114" i="4154"/>
  <c r="I1199" i="4154"/>
  <c r="I1270" i="4154"/>
  <c r="I1336" i="4154"/>
  <c r="I1401" i="4154"/>
  <c r="I1465" i="4154"/>
  <c r="I1530" i="4154"/>
  <c r="I1595" i="4154"/>
  <c r="I452" i="4154"/>
  <c r="I143" i="4154"/>
  <c r="I121" i="4154"/>
  <c r="I3891" i="4154"/>
  <c r="I337" i="4154"/>
  <c r="I315" i="4154"/>
  <c r="I147" i="4154"/>
  <c r="I520" i="4154"/>
  <c r="I148" i="4154"/>
  <c r="I407" i="4154"/>
  <c r="I667" i="4154"/>
  <c r="I237" i="4154"/>
  <c r="I497" i="4154"/>
  <c r="I428" i="4154"/>
  <c r="I768" i="4154"/>
  <c r="I1028" i="4154"/>
  <c r="I401" i="4154"/>
  <c r="I755" i="4154"/>
  <c r="I1015" i="4154"/>
  <c r="I425" i="4154"/>
  <c r="I773" i="4154"/>
  <c r="I946" i="4154"/>
  <c r="I1119" i="4154"/>
  <c r="I1275" i="4154"/>
  <c r="I1405" i="4154"/>
  <c r="I710" i="4154"/>
  <c r="I883" i="4154"/>
  <c r="I1057" i="4154"/>
  <c r="I1185" i="4154"/>
  <c r="I1259" i="4154"/>
  <c r="I1325" i="4154"/>
  <c r="I1390" i="4154"/>
  <c r="I21" i="4154"/>
  <c r="I566" i="4154"/>
  <c r="I733" i="4154"/>
  <c r="I819" i="4154"/>
  <c r="I905" i="4154"/>
  <c r="I993" i="4154"/>
  <c r="I1079" i="4154"/>
  <c r="I1164" i="4154"/>
  <c r="I1244" i="4154"/>
  <c r="I1374" i="4154"/>
  <c r="I394" i="4154"/>
  <c r="I661" i="4154"/>
  <c r="I766" i="4154"/>
  <c r="I854" i="4154"/>
  <c r="I940" i="4154"/>
  <c r="I1026" i="4154"/>
  <c r="I1113" i="4154"/>
  <c r="I1198" i="4154"/>
  <c r="I1269" i="4154"/>
  <c r="I1335" i="4154"/>
  <c r="I1400" i="4154"/>
  <c r="I490" i="4154"/>
  <c r="I703" i="4154"/>
  <c r="I789" i="4154"/>
  <c r="I876" i="4154"/>
  <c r="I962" i="4154"/>
  <c r="I1050" i="4154"/>
  <c r="I1135" i="4154"/>
  <c r="I1220" i="4154"/>
  <c r="I1287" i="4154"/>
  <c r="I1352" i="4154"/>
  <c r="I1417" i="4154"/>
  <c r="I1481" i="4154"/>
  <c r="I1546" i="4154"/>
  <c r="I1611" i="4154"/>
  <c r="I523" i="4154"/>
  <c r="I716" i="4154"/>
  <c r="I802" i="4154"/>
  <c r="I888" i="4154"/>
  <c r="I976" i="4154"/>
  <c r="I1062" i="4154"/>
  <c r="I1147" i="4154"/>
  <c r="I1231" i="4154"/>
  <c r="I1296" i="4154"/>
  <c r="I612" i="4154"/>
  <c r="I749" i="4154"/>
  <c r="I835" i="4154"/>
  <c r="I921" i="4154"/>
  <c r="I1009" i="4154"/>
  <c r="I1095" i="4154"/>
  <c r="I1180" i="4154"/>
  <c r="I1256" i="4154"/>
  <c r="I1321" i="4154"/>
  <c r="I1387" i="4154"/>
  <c r="I3804" i="4154"/>
  <c r="I31" i="4154"/>
  <c r="I379" i="4154"/>
  <c r="I179" i="4154"/>
  <c r="I536" i="4154"/>
  <c r="I164" i="4154"/>
  <c r="I423" i="4154"/>
  <c r="I683" i="4154"/>
  <c r="I253" i="4154"/>
  <c r="I513" i="4154"/>
  <c r="I474" i="4154"/>
  <c r="I784" i="4154"/>
  <c r="I1045" i="4154"/>
  <c r="I442" i="4154"/>
  <c r="I771" i="4154"/>
  <c r="I1031" i="4154"/>
  <c r="I467" i="4154"/>
  <c r="I783" i="4154"/>
  <c r="I957" i="4154"/>
  <c r="I1130" i="4154"/>
  <c r="I1283" i="4154"/>
  <c r="I1413" i="4154"/>
  <c r="I721" i="4154"/>
  <c r="I894" i="4154"/>
  <c r="I1067" i="4154"/>
  <c r="I1195" i="4154"/>
  <c r="I1267" i="4154"/>
  <c r="I1333" i="4154"/>
  <c r="I1398" i="4154"/>
  <c r="I150" i="4154"/>
  <c r="I597" i="4154"/>
  <c r="I743" i="4154"/>
  <c r="I830" i="4154"/>
  <c r="I916" i="4154"/>
  <c r="I1003" i="4154"/>
  <c r="I1090" i="4154"/>
  <c r="I1175" i="4154"/>
  <c r="I1252" i="4154"/>
  <c r="I1317" i="4154"/>
  <c r="I1382" i="4154"/>
  <c r="I436" i="4154"/>
  <c r="I688" i="4154"/>
  <c r="I777" i="4154"/>
  <c r="I864" i="4154"/>
  <c r="I951" i="4154"/>
  <c r="I1037" i="4154"/>
  <c r="I1123" i="4154"/>
  <c r="I1209" i="4154"/>
  <c r="I1278" i="4154"/>
  <c r="I1343" i="4154"/>
  <c r="I1408" i="4154"/>
  <c r="I517" i="4154"/>
  <c r="I714" i="4154"/>
  <c r="I800" i="4154"/>
  <c r="I887" i="4154"/>
  <c r="I974" i="4154"/>
  <c r="I1060" i="4154"/>
  <c r="I1146" i="4154"/>
  <c r="I1230" i="4154"/>
  <c r="I1295" i="4154"/>
  <c r="I1360" i="4154"/>
  <c r="I1425" i="4154"/>
  <c r="I1489" i="4154"/>
  <c r="I1554" i="4154"/>
  <c r="I1619" i="4154"/>
  <c r="I550" i="4154"/>
  <c r="I259" i="4154"/>
  <c r="I44" i="4154"/>
  <c r="I833" i="4154"/>
  <c r="I1080" i="4154"/>
  <c r="I1151" i="4154"/>
  <c r="I915" i="4154"/>
  <c r="I1341" i="4154"/>
  <c r="I754" i="4154"/>
  <c r="I1100" i="4154"/>
  <c r="I1391" i="4154"/>
  <c r="I875" i="4154"/>
  <c r="I1219" i="4154"/>
  <c r="I547" i="4154"/>
  <c r="I985" i="4154"/>
  <c r="I1303" i="4154"/>
  <c r="I1563" i="4154"/>
  <c r="I737" i="4154"/>
  <c r="I910" i="4154"/>
  <c r="I1083" i="4154"/>
  <c r="I1247" i="4154"/>
  <c r="I412" i="4154"/>
  <c r="I770" i="4154"/>
  <c r="I944" i="4154"/>
  <c r="I1116" i="4154"/>
  <c r="I1273" i="4154"/>
  <c r="I1403" i="4154"/>
  <c r="I558" i="4154"/>
  <c r="I750" i="4154"/>
  <c r="I870" i="4154"/>
  <c r="I989" i="4154"/>
  <c r="I1097" i="4154"/>
  <c r="I1214" i="4154"/>
  <c r="I1306" i="4154"/>
  <c r="I1388" i="4154"/>
  <c r="I1476" i="4154"/>
  <c r="I1566" i="4154"/>
  <c r="I1447" i="4154"/>
  <c r="I1555" i="4154"/>
  <c r="I1637" i="4154"/>
  <c r="I1701" i="4154"/>
  <c r="I1767" i="4154"/>
  <c r="I1831" i="4154"/>
  <c r="I1897" i="4154"/>
  <c r="I1961" i="4154"/>
  <c r="I2026" i="4154"/>
  <c r="I2091" i="4154"/>
  <c r="I2156" i="4154"/>
  <c r="I2220" i="4154"/>
  <c r="I2284" i="4154"/>
  <c r="I1353" i="4154"/>
  <c r="I1503" i="4154"/>
  <c r="I1589" i="4154"/>
  <c r="I1662" i="4154"/>
  <c r="I1727" i="4154"/>
  <c r="I1792" i="4154"/>
  <c r="I1857" i="4154"/>
  <c r="I1922" i="4154"/>
  <c r="I1986" i="4154"/>
  <c r="I2051" i="4154"/>
  <c r="I2117" i="4154"/>
  <c r="I2181" i="4154"/>
  <c r="I2245" i="4154"/>
  <c r="I2309" i="4154"/>
  <c r="I1434" i="4154"/>
  <c r="I1526" i="4154"/>
  <c r="I1612" i="4154"/>
  <c r="I1679" i="4154"/>
  <c r="I1744" i="4154"/>
  <c r="I1809" i="4154"/>
  <c r="I1874" i="4154"/>
  <c r="I1939" i="4154"/>
  <c r="I1437" i="4154"/>
  <c r="I1527" i="4154"/>
  <c r="I1613" i="4154"/>
  <c r="I1680" i="4154"/>
  <c r="I1745" i="4154"/>
  <c r="I1810" i="4154"/>
  <c r="I1875" i="4154"/>
  <c r="I1940" i="4154"/>
  <c r="I1439" i="4154"/>
  <c r="I1528" i="4154"/>
  <c r="I1615" i="4154"/>
  <c r="I1681" i="4154"/>
  <c r="I1746" i="4154"/>
  <c r="I1811" i="4154"/>
  <c r="I455" i="4154"/>
  <c r="I189" i="4154"/>
  <c r="I980" i="4154"/>
  <c r="I118" i="4154"/>
  <c r="I1250" i="4154"/>
  <c r="I1024" i="4154"/>
  <c r="I1381" i="4154"/>
  <c r="I808" i="4154"/>
  <c r="I1154" i="4154"/>
  <c r="I929" i="4154"/>
  <c r="I1261" i="4154"/>
  <c r="I693" i="4154"/>
  <c r="I1039" i="4154"/>
  <c r="I1344" i="4154"/>
  <c r="I1603" i="4154"/>
  <c r="I780" i="4154"/>
  <c r="I953" i="4154"/>
  <c r="I1126" i="4154"/>
  <c r="I1280" i="4154"/>
  <c r="I555" i="4154"/>
  <c r="I814" i="4154"/>
  <c r="I987" i="4154"/>
  <c r="I1159" i="4154"/>
  <c r="I1305" i="4154"/>
  <c r="I1435" i="4154"/>
  <c r="I588" i="4154"/>
  <c r="I761" i="4154"/>
  <c r="I891" i="4154"/>
  <c r="I1000" i="4154"/>
  <c r="I1107" i="4154"/>
  <c r="I1233" i="4154"/>
  <c r="I1314" i="4154"/>
  <c r="I1396" i="4154"/>
  <c r="I1492" i="4154"/>
  <c r="I1574" i="4154"/>
  <c r="I1458" i="4154"/>
  <c r="I1567" i="4154"/>
  <c r="I1645" i="4154"/>
  <c r="I1710" i="4154"/>
  <c r="I1775" i="4154"/>
  <c r="I1839" i="4154"/>
  <c r="I601" i="4154"/>
  <c r="I302" i="4154"/>
  <c r="I1093" i="4154"/>
  <c r="I532" i="4154"/>
  <c r="I1299" i="4154"/>
  <c r="I1089" i="4154"/>
  <c r="I1406" i="4154"/>
  <c r="I840" i="4154"/>
  <c r="I1186" i="4154"/>
  <c r="I482" i="4154"/>
  <c r="I961" i="4154"/>
  <c r="I1286" i="4154"/>
  <c r="I725" i="4154"/>
  <c r="I1071" i="4154"/>
  <c r="I1368" i="4154"/>
  <c r="I77" i="4154"/>
  <c r="I791" i="4154"/>
  <c r="I964" i="4154"/>
  <c r="I1137" i="4154"/>
  <c r="I1288" i="4154"/>
  <c r="I583" i="4154"/>
  <c r="I824" i="4154"/>
  <c r="I998" i="4154"/>
  <c r="I1170" i="4154"/>
  <c r="I1313" i="4154"/>
  <c r="I1443" i="4154"/>
  <c r="I615" i="4154"/>
  <c r="I782" i="4154"/>
  <c r="I902" i="4154"/>
  <c r="I1010" i="4154"/>
  <c r="I1129" i="4154"/>
  <c r="I1241" i="4154"/>
  <c r="I1322" i="4154"/>
  <c r="I1412" i="4154"/>
  <c r="I1501" i="4154"/>
  <c r="I1582" i="4154"/>
  <c r="I1479" i="4154"/>
  <c r="I1577" i="4154"/>
  <c r="I1653" i="4154"/>
  <c r="I1718" i="4154"/>
  <c r="I1783" i="4154"/>
  <c r="I1848" i="4154"/>
  <c r="I1913" i="4154"/>
  <c r="I1977" i="4154"/>
  <c r="I2042" i="4154"/>
  <c r="I2108" i="4154"/>
  <c r="I2172" i="4154"/>
  <c r="I2236" i="4154"/>
  <c r="I2300" i="4154"/>
  <c r="I1432" i="4154"/>
  <c r="I1524" i="4154"/>
  <c r="I1610" i="4154"/>
  <c r="I1678" i="4154"/>
  <c r="I1743" i="4154"/>
  <c r="I1808" i="4154"/>
  <c r="I1873" i="4154"/>
  <c r="I1938" i="4154"/>
  <c r="I2002" i="4154"/>
  <c r="I2068" i="4154"/>
  <c r="I2133" i="4154"/>
  <c r="I2197" i="4154"/>
  <c r="I2261" i="4154"/>
  <c r="I2325" i="4154"/>
  <c r="I1461" i="4154"/>
  <c r="I1547" i="4154"/>
  <c r="I1631" i="4154"/>
  <c r="I1695" i="4154"/>
  <c r="I1760" i="4154"/>
  <c r="I1825" i="4154"/>
  <c r="I1891" i="4154"/>
  <c r="I1955" i="4154"/>
  <c r="I91" i="4154"/>
  <c r="I448" i="4154"/>
  <c r="I45" i="4154"/>
  <c r="I741" i="4154"/>
  <c r="I1380" i="4154"/>
  <c r="I1174" i="4154"/>
  <c r="I1446" i="4154"/>
  <c r="I895" i="4154"/>
  <c r="I1236" i="4154"/>
  <c r="I629" i="4154"/>
  <c r="I1016" i="4154"/>
  <c r="I1327" i="4154"/>
  <c r="I778" i="4154"/>
  <c r="I1124" i="4154"/>
  <c r="I1409" i="4154"/>
  <c r="I493" i="4154"/>
  <c r="I813" i="4154"/>
  <c r="I986" i="4154"/>
  <c r="I1158" i="4154"/>
  <c r="I1304" i="4154"/>
  <c r="I639" i="4154"/>
  <c r="I847" i="4154"/>
  <c r="I1019" i="4154"/>
  <c r="I1191" i="4154"/>
  <c r="I1330" i="4154"/>
  <c r="I93" i="4154"/>
  <c r="I646" i="4154"/>
  <c r="I805" i="4154"/>
  <c r="I912" i="4154"/>
  <c r="I1021" i="4154"/>
  <c r="I1150" i="4154"/>
  <c r="I1249" i="4154"/>
  <c r="I1331" i="4154"/>
  <c r="I1428" i="4154"/>
  <c r="I1509" i="4154"/>
  <c r="I1590" i="4154"/>
  <c r="I1502" i="4154"/>
  <c r="I1588" i="4154"/>
  <c r="I1661" i="4154"/>
  <c r="I1726" i="4154"/>
  <c r="I1791" i="4154"/>
  <c r="I1856" i="4154"/>
  <c r="I1921" i="4154"/>
  <c r="I1985" i="4154"/>
  <c r="I2050" i="4154"/>
  <c r="I2116" i="4154"/>
  <c r="I2180" i="4154"/>
  <c r="I2244" i="4154"/>
  <c r="I2308" i="4154"/>
  <c r="I1448" i="4154"/>
  <c r="I1535" i="4154"/>
  <c r="I1621" i="4154"/>
  <c r="I1686" i="4154"/>
  <c r="I1751" i="4154"/>
  <c r="I1816" i="4154"/>
  <c r="I1881" i="4154"/>
  <c r="I1946" i="4154"/>
  <c r="I2011" i="4154"/>
  <c r="I2076" i="4154"/>
  <c r="I2141" i="4154"/>
  <c r="I2205" i="4154"/>
  <c r="I2269" i="4154"/>
  <c r="I2333" i="4154"/>
  <c r="I1471" i="4154"/>
  <c r="I1558" i="4154"/>
  <c r="I1639" i="4154"/>
  <c r="I1703" i="4154"/>
  <c r="I1769" i="4154"/>
  <c r="I1833" i="4154"/>
  <c r="I1899" i="4154"/>
  <c r="I1963" i="4154"/>
  <c r="I1472" i="4154"/>
  <c r="I1560" i="4154"/>
  <c r="I1640" i="4154"/>
  <c r="I1704" i="4154"/>
  <c r="I1770" i="4154"/>
  <c r="I1834" i="4154"/>
  <c r="I1900" i="4154"/>
  <c r="I1964" i="4154"/>
  <c r="I1474" i="4154"/>
  <c r="I1561" i="4154"/>
  <c r="I1641" i="4154"/>
  <c r="I1706" i="4154"/>
  <c r="I1771" i="4154"/>
  <c r="I1835" i="4154"/>
  <c r="I1901" i="4154"/>
  <c r="I562" i="4154"/>
  <c r="I254" i="4154"/>
  <c r="I806" i="4154"/>
  <c r="I142" i="4154"/>
  <c r="I1206" i="4154"/>
  <c r="I279" i="4154"/>
  <c r="I928" i="4154"/>
  <c r="I1260" i="4154"/>
  <c r="I702" i="4154"/>
  <c r="I1049" i="4154"/>
  <c r="I1351" i="4154"/>
  <c r="I811" i="4154"/>
  <c r="I1156" i="4154"/>
  <c r="I1433" i="4154"/>
  <c r="I581" i="4154"/>
  <c r="I823" i="4154"/>
  <c r="I997" i="4154"/>
  <c r="I1169" i="4154"/>
  <c r="I1312" i="4154"/>
  <c r="I670" i="4154"/>
  <c r="I857" i="4154"/>
  <c r="I1030" i="4154"/>
  <c r="I1202" i="4154"/>
  <c r="I1338" i="4154"/>
  <c r="I222" i="4154"/>
  <c r="I697" i="4154"/>
  <c r="I815" i="4154"/>
  <c r="I923" i="4154"/>
  <c r="I1043" i="4154"/>
  <c r="I1161" i="4154"/>
  <c r="I1257" i="4154"/>
  <c r="I1347" i="4154"/>
  <c r="I1436" i="4154"/>
  <c r="I1517" i="4154"/>
  <c r="I1606" i="4154"/>
  <c r="I1512" i="4154"/>
  <c r="I1599" i="4154"/>
  <c r="I1669" i="4154"/>
  <c r="I1734" i="4154"/>
  <c r="I1799" i="4154"/>
  <c r="I1864" i="4154"/>
  <c r="I1929" i="4154"/>
  <c r="I1993" i="4154"/>
  <c r="I2059" i="4154"/>
  <c r="I2124" i="4154"/>
  <c r="I2188" i="4154"/>
  <c r="I2252" i="4154"/>
  <c r="I2316" i="4154"/>
  <c r="I1459" i="4154"/>
  <c r="I1545" i="4154"/>
  <c r="I1630" i="4154"/>
  <c r="I1694" i="4154"/>
  <c r="I1759" i="4154"/>
  <c r="I1824" i="4154"/>
  <c r="I1890" i="4154"/>
  <c r="I1954" i="4154"/>
  <c r="I2019" i="4154"/>
  <c r="I2084" i="4154"/>
  <c r="I2149" i="4154"/>
  <c r="I2213" i="4154"/>
  <c r="I2277" i="4154"/>
  <c r="I2341" i="4154"/>
  <c r="I1482" i="4154"/>
  <c r="I1569" i="4154"/>
  <c r="I1647" i="4154"/>
  <c r="I1712" i="4154"/>
  <c r="I1777" i="4154"/>
  <c r="I1842" i="4154"/>
  <c r="I1907" i="4154"/>
  <c r="I1971" i="4154"/>
  <c r="I1483" i="4154"/>
  <c r="I1570" i="4154"/>
  <c r="I1648" i="4154"/>
  <c r="I1713" i="4154"/>
  <c r="I1778" i="4154"/>
  <c r="I1843" i="4154"/>
  <c r="I1908" i="4154"/>
  <c r="I1972" i="4154"/>
  <c r="I1485" i="4154"/>
  <c r="I1572" i="4154"/>
  <c r="I1649" i="4154"/>
  <c r="I1714" i="4154"/>
  <c r="I1779" i="4154"/>
  <c r="I1844" i="4154"/>
  <c r="I1909" i="4154"/>
  <c r="I358" i="4154"/>
  <c r="I134" i="4154"/>
  <c r="I707" i="4154"/>
  <c r="I913" i="4154"/>
  <c r="I653" i="4154"/>
  <c r="I1251" i="4154"/>
  <c r="I540" i="4154"/>
  <c r="I982" i="4154"/>
  <c r="I1301" i="4154"/>
  <c r="I756" i="4154"/>
  <c r="I1102" i="4154"/>
  <c r="I1392" i="4154"/>
  <c r="I865" i="4154"/>
  <c r="I1210" i="4154"/>
  <c r="I1473" i="4154"/>
  <c r="I694" i="4154"/>
  <c r="I867" i="4154"/>
  <c r="I1041" i="4154"/>
  <c r="I1211" i="4154"/>
  <c r="I1345" i="4154"/>
  <c r="I727" i="4154"/>
  <c r="I900" i="4154"/>
  <c r="I1074" i="4154"/>
  <c r="I1240" i="4154"/>
  <c r="I1370" i="4154"/>
  <c r="I352" i="4154"/>
  <c r="I718" i="4154"/>
  <c r="I826" i="4154"/>
  <c r="I935" i="4154"/>
  <c r="I1065" i="4154"/>
  <c r="I1171" i="4154"/>
  <c r="I1265" i="4154"/>
  <c r="I1444" i="4154"/>
  <c r="I1525" i="4154"/>
  <c r="I1622" i="4154"/>
  <c r="I1523" i="4154"/>
  <c r="I1609" i="4154"/>
  <c r="I1677" i="4154"/>
  <c r="I1742" i="4154"/>
  <c r="I1807" i="4154"/>
  <c r="I186" i="4154"/>
  <c r="I472" i="4154"/>
  <c r="I360" i="4154"/>
  <c r="I820" i="4154"/>
  <c r="I979" i="4154"/>
  <c r="I742" i="4154"/>
  <c r="I1276" i="4154"/>
  <c r="I628" i="4154"/>
  <c r="I1014" i="4154"/>
  <c r="I1326" i="4154"/>
  <c r="I788" i="4154"/>
  <c r="I1134" i="4154"/>
  <c r="I1416" i="4154"/>
  <c r="I897" i="4154"/>
  <c r="I1238" i="4154"/>
  <c r="I1498" i="4154"/>
  <c r="I705" i="4154"/>
  <c r="I878" i="4154"/>
  <c r="I1051" i="4154"/>
  <c r="I1222" i="4154"/>
  <c r="I85" i="4154"/>
  <c r="I738" i="4154"/>
  <c r="I911" i="4154"/>
  <c r="I1084" i="4154"/>
  <c r="I1248" i="4154"/>
  <c r="I1378" i="4154"/>
  <c r="I459" i="4154"/>
  <c r="I729" i="4154"/>
  <c r="I837" i="4154"/>
  <c r="I956" i="4154"/>
  <c r="I1075" i="4154"/>
  <c r="I1182" i="4154"/>
  <c r="I1282" i="4154"/>
  <c r="I1371" i="4154"/>
  <c r="I1452" i="4154"/>
  <c r="I1541" i="4154"/>
  <c r="I1410" i="4154"/>
  <c r="I1534" i="4154"/>
  <c r="I1620" i="4154"/>
  <c r="I1685" i="4154"/>
  <c r="I1750" i="4154"/>
  <c r="I1815" i="4154"/>
  <c r="I1880" i="4154"/>
  <c r="I1945" i="4154"/>
  <c r="I2010" i="4154"/>
  <c r="I2075" i="4154"/>
  <c r="I2140" i="4154"/>
  <c r="I2204" i="4154"/>
  <c r="I2268" i="4154"/>
  <c r="I2332" i="4154"/>
  <c r="I1480" i="4154"/>
  <c r="I1568" i="4154"/>
  <c r="I1646" i="4154"/>
  <c r="I1711" i="4154"/>
  <c r="I1776" i="4154"/>
  <c r="I1840" i="4154"/>
  <c r="I1906" i="4154"/>
  <c r="I1970" i="4154"/>
  <c r="I2035" i="4154"/>
  <c r="I2100" i="4154"/>
  <c r="I2165" i="4154"/>
  <c r="I2229" i="4154"/>
  <c r="I2293" i="4154"/>
  <c r="I1361" i="4154"/>
  <c r="I1504" i="4154"/>
  <c r="I1591" i="4154"/>
  <c r="I1663" i="4154"/>
  <c r="I1728" i="4154"/>
  <c r="I1793" i="4154"/>
  <c r="I1858" i="4154"/>
  <c r="I1923" i="4154"/>
  <c r="I34" i="4154"/>
  <c r="I618" i="4154"/>
  <c r="I720" i="4154"/>
  <c r="I966" i="4154"/>
  <c r="I1087" i="4154"/>
  <c r="I851" i="4154"/>
  <c r="I1316" i="4154"/>
  <c r="I722" i="4154"/>
  <c r="I1068" i="4154"/>
  <c r="I842" i="4154"/>
  <c r="I1187" i="4154"/>
  <c r="I444" i="4154"/>
  <c r="I952" i="4154"/>
  <c r="I1279" i="4154"/>
  <c r="I1538" i="4154"/>
  <c r="I726" i="4154"/>
  <c r="I899" i="4154"/>
  <c r="I1073" i="4154"/>
  <c r="I1239" i="4154"/>
  <c r="I344" i="4154"/>
  <c r="I759" i="4154"/>
  <c r="I933" i="4154"/>
  <c r="I1106" i="4154"/>
  <c r="I1264" i="4154"/>
  <c r="I1395" i="4154"/>
  <c r="I531" i="4154"/>
  <c r="I740" i="4154"/>
  <c r="I848" i="4154"/>
  <c r="I978" i="4154"/>
  <c r="I1086" i="4154"/>
  <c r="I1193" i="4154"/>
  <c r="I1298" i="4154"/>
  <c r="I1379" i="4154"/>
  <c r="I1460" i="4154"/>
  <c r="I1557" i="4154"/>
  <c r="I1431" i="4154"/>
  <c r="I1544" i="4154"/>
  <c r="I1629" i="4154"/>
  <c r="I1693" i="4154"/>
  <c r="I1758" i="4154"/>
  <c r="I1823" i="4154"/>
  <c r="I1889" i="4154"/>
  <c r="I1953" i="4154"/>
  <c r="I2018" i="4154"/>
  <c r="I2083" i="4154"/>
  <c r="I2148" i="4154"/>
  <c r="I2212" i="4154"/>
  <c r="I2276" i="4154"/>
  <c r="I2340" i="4154"/>
  <c r="I1491" i="4154"/>
  <c r="I1578" i="4154"/>
  <c r="I1654" i="4154"/>
  <c r="I1719" i="4154"/>
  <c r="I1784" i="4154"/>
  <c r="I1849" i="4154"/>
  <c r="I1914" i="4154"/>
  <c r="I1978" i="4154"/>
  <c r="I2043" i="4154"/>
  <c r="I2109" i="4154"/>
  <c r="I2173" i="4154"/>
  <c r="I2237" i="4154"/>
  <c r="I2301" i="4154"/>
  <c r="I1418" i="4154"/>
  <c r="I1515" i="4154"/>
  <c r="I1601" i="4154"/>
  <c r="I1671" i="4154"/>
  <c r="I1736" i="4154"/>
  <c r="I1801" i="4154"/>
  <c r="I1866" i="4154"/>
  <c r="I1931" i="4154"/>
  <c r="I1421" i="4154"/>
  <c r="I1516" i="4154"/>
  <c r="I1602" i="4154"/>
  <c r="I1672" i="4154"/>
  <c r="I1737" i="4154"/>
  <c r="I1802" i="4154"/>
  <c r="I1867" i="4154"/>
  <c r="I1932" i="4154"/>
  <c r="I1423" i="4154"/>
  <c r="I1518" i="4154"/>
  <c r="I1604" i="4154"/>
  <c r="I1673" i="4154"/>
  <c r="I1738" i="4154"/>
  <c r="I1803" i="4154"/>
  <c r="I1868" i="4154"/>
  <c r="I1937" i="4154"/>
  <c r="I2196" i="4154"/>
  <c r="I1556" i="4154"/>
  <c r="I1832" i="4154"/>
  <c r="I2092" i="4154"/>
  <c r="I2349" i="4154"/>
  <c r="I1720" i="4154"/>
  <c r="I1979" i="4154"/>
  <c r="I1581" i="4154"/>
  <c r="I1721" i="4154"/>
  <c r="I1851" i="4154"/>
  <c r="I1980" i="4154"/>
  <c r="I1583" i="4154"/>
  <c r="I1722" i="4154"/>
  <c r="I1852" i="4154"/>
  <c r="I1941" i="4154"/>
  <c r="I2005" i="4154"/>
  <c r="I2071" i="4154"/>
  <c r="I2136" i="4154"/>
  <c r="I2200" i="4154"/>
  <c r="I2264" i="4154"/>
  <c r="I2328" i="4154"/>
  <c r="I2393" i="4154"/>
  <c r="I2458" i="4154"/>
  <c r="I2522" i="4154"/>
  <c r="I2586" i="4154"/>
  <c r="I2651" i="4154"/>
  <c r="I2716" i="4154"/>
  <c r="I2780" i="4154"/>
  <c r="I1386" i="4154"/>
  <c r="I1508" i="4154"/>
  <c r="I1594" i="4154"/>
  <c r="I1666" i="4154"/>
  <c r="I1731" i="4154"/>
  <c r="I1796" i="4154"/>
  <c r="I1861" i="4154"/>
  <c r="I1926" i="4154"/>
  <c r="I1990" i="4154"/>
  <c r="I2056" i="4154"/>
  <c r="I2121" i="4154"/>
  <c r="I2185" i="4154"/>
  <c r="I2249" i="4154"/>
  <c r="I2313" i="4154"/>
  <c r="I1466" i="4154"/>
  <c r="I1552" i="4154"/>
  <c r="I1635" i="4154"/>
  <c r="I1699" i="4154"/>
  <c r="I1765" i="4154"/>
  <c r="I1829" i="4154"/>
  <c r="I1895" i="4154"/>
  <c r="I1959" i="4154"/>
  <c r="I2024" i="4154"/>
  <c r="I2089" i="4154"/>
  <c r="I2154" i="4154"/>
  <c r="I2218" i="4154"/>
  <c r="I2282" i="4154"/>
  <c r="I1402" i="4154"/>
  <c r="I1511" i="4154"/>
  <c r="I1597" i="4154"/>
  <c r="I1668" i="4154"/>
  <c r="I1733" i="4154"/>
  <c r="I1798" i="4154"/>
  <c r="I1863" i="4154"/>
  <c r="I1928" i="4154"/>
  <c r="I1992" i="4154"/>
  <c r="I2058" i="4154"/>
  <c r="I2123" i="4154"/>
  <c r="I2187" i="4154"/>
  <c r="I2251" i="4154"/>
  <c r="I2315" i="4154"/>
  <c r="I2380" i="4154"/>
  <c r="I2445" i="4154"/>
  <c r="I2509" i="4154"/>
  <c r="I2573" i="4154"/>
  <c r="I2638" i="4154"/>
  <c r="I2703" i="4154"/>
  <c r="I2767" i="4154"/>
  <c r="I2832" i="4154"/>
  <c r="I2207" i="4154"/>
  <c r="I2386" i="4154"/>
  <c r="I2472" i="4154"/>
  <c r="I2558" i="4154"/>
  <c r="I2644" i="4154"/>
  <c r="I2730" i="4154"/>
  <c r="I2817" i="4154"/>
  <c r="I2888" i="4154"/>
  <c r="I2953" i="4154"/>
  <c r="I3018" i="4154"/>
  <c r="I3083" i="4154"/>
  <c r="I3148" i="4154"/>
  <c r="I3213" i="4154"/>
  <c r="I3277" i="4154"/>
  <c r="I3341" i="4154"/>
  <c r="I3405" i="4154"/>
  <c r="I3470" i="4154"/>
  <c r="I3534" i="4154"/>
  <c r="I3599" i="4154"/>
  <c r="I3664" i="4154"/>
  <c r="I3729" i="4154"/>
  <c r="I2118" i="4154"/>
  <c r="I2354" i="4154"/>
  <c r="I2441" i="4154"/>
  <c r="I2527" i="4154"/>
  <c r="I2613" i="4154"/>
  <c r="I2699" i="4154"/>
  <c r="I2785" i="4154"/>
  <c r="I2865" i="4154"/>
  <c r="I2929" i="4154"/>
  <c r="I2994" i="4154"/>
  <c r="I3059" i="4154"/>
  <c r="I3125" i="4154"/>
  <c r="I3190" i="4154"/>
  <c r="I1969" i="4154"/>
  <c r="I2228" i="4154"/>
  <c r="I1600" i="4154"/>
  <c r="I1865" i="4154"/>
  <c r="I2125" i="4154"/>
  <c r="I1450" i="4154"/>
  <c r="I1752" i="4154"/>
  <c r="I1369" i="4154"/>
  <c r="I1592" i="4154"/>
  <c r="I1729" i="4154"/>
  <c r="I1859" i="4154"/>
  <c r="I1377" i="4154"/>
  <c r="I1593" i="4154"/>
  <c r="I1730" i="4154"/>
  <c r="I1860" i="4154"/>
  <c r="I1949" i="4154"/>
  <c r="I2014" i="4154"/>
  <c r="I2079" i="4154"/>
  <c r="I2144" i="4154"/>
  <c r="I2208" i="4154"/>
  <c r="I2272" i="4154"/>
  <c r="I2336" i="4154"/>
  <c r="I2401" i="4154"/>
  <c r="I2466" i="4154"/>
  <c r="I2530" i="4154"/>
  <c r="I2594" i="4154"/>
  <c r="I2659" i="4154"/>
  <c r="I2724" i="4154"/>
  <c r="I2788" i="4154"/>
  <c r="I1424" i="4154"/>
  <c r="I1519" i="4154"/>
  <c r="I1605" i="4154"/>
  <c r="I1674" i="4154"/>
  <c r="I1739" i="4154"/>
  <c r="I1804" i="4154"/>
  <c r="I1869" i="4154"/>
  <c r="I1934" i="4154"/>
  <c r="I1998" i="4154"/>
  <c r="I2064" i="4154"/>
  <c r="I2129" i="4154"/>
  <c r="I2193" i="4154"/>
  <c r="I2257" i="4154"/>
  <c r="I2321" i="4154"/>
  <c r="I1477" i="4154"/>
  <c r="I1564" i="4154"/>
  <c r="I1643" i="4154"/>
  <c r="I1708" i="4154"/>
  <c r="I1773" i="4154"/>
  <c r="I1837" i="4154"/>
  <c r="I1903" i="4154"/>
  <c r="I1967" i="4154"/>
  <c r="I2032" i="4154"/>
  <c r="I2097" i="4154"/>
  <c r="I2162" i="4154"/>
  <c r="I2226" i="4154"/>
  <c r="I2290" i="4154"/>
  <c r="I1429" i="4154"/>
  <c r="I1521" i="4154"/>
  <c r="I1608" i="4154"/>
  <c r="I1676" i="4154"/>
  <c r="I1741" i="4154"/>
  <c r="I1806" i="4154"/>
  <c r="I1871" i="4154"/>
  <c r="I1936" i="4154"/>
  <c r="I2000" i="4154"/>
  <c r="I2066" i="4154"/>
  <c r="I2131" i="4154"/>
  <c r="I2195" i="4154"/>
  <c r="I2259" i="4154"/>
  <c r="I2323" i="4154"/>
  <c r="I2388" i="4154"/>
  <c r="I2453" i="4154"/>
  <c r="I2517" i="4154"/>
  <c r="I2581" i="4154"/>
  <c r="I2646" i="4154"/>
  <c r="I2711" i="4154"/>
  <c r="I2775" i="4154"/>
  <c r="I2840" i="4154"/>
  <c r="I2239" i="4154"/>
  <c r="I2397" i="4154"/>
  <c r="I2483" i="4154"/>
  <c r="I2568" i="4154"/>
  <c r="I2655" i="4154"/>
  <c r="I2741" i="4154"/>
  <c r="I2827" i="4154"/>
  <c r="I2896" i="4154"/>
  <c r="I2961" i="4154"/>
  <c r="I2001" i="4154"/>
  <c r="I2260" i="4154"/>
  <c r="I1638" i="4154"/>
  <c r="I1898" i="4154"/>
  <c r="I2157" i="4154"/>
  <c r="I1493" i="4154"/>
  <c r="I1785" i="4154"/>
  <c r="I1451" i="4154"/>
  <c r="I1624" i="4154"/>
  <c r="I1753" i="4154"/>
  <c r="I1883" i="4154"/>
  <c r="I1453" i="4154"/>
  <c r="I1625" i="4154"/>
  <c r="I1754" i="4154"/>
  <c r="I1876" i="4154"/>
  <c r="I1957" i="4154"/>
  <c r="I2022" i="4154"/>
  <c r="I2087" i="4154"/>
  <c r="I2152" i="4154"/>
  <c r="I2216" i="4154"/>
  <c r="I2280" i="4154"/>
  <c r="I2344" i="4154"/>
  <c r="I2409" i="4154"/>
  <c r="I2474" i="4154"/>
  <c r="I2538" i="4154"/>
  <c r="I2603" i="4154"/>
  <c r="I2668" i="4154"/>
  <c r="I2732" i="4154"/>
  <c r="I2796" i="4154"/>
  <c r="I1440" i="4154"/>
  <c r="I1529" i="4154"/>
  <c r="I1616" i="4154"/>
  <c r="I1682" i="4154"/>
  <c r="I1747" i="4154"/>
  <c r="I1812" i="4154"/>
  <c r="I1877" i="4154"/>
  <c r="I1942" i="4154"/>
  <c r="I2006" i="4154"/>
  <c r="I2072" i="4154"/>
  <c r="I2137" i="4154"/>
  <c r="I2201" i="4154"/>
  <c r="I2265" i="4154"/>
  <c r="I2329" i="4154"/>
  <c r="I1487" i="4154"/>
  <c r="I1575" i="4154"/>
  <c r="I1651" i="4154"/>
  <c r="I1716" i="4154"/>
  <c r="I1781" i="4154"/>
  <c r="I1846" i="4154"/>
  <c r="I1911" i="4154"/>
  <c r="I1975" i="4154"/>
  <c r="I2040" i="4154"/>
  <c r="I2105" i="4154"/>
  <c r="I2170" i="4154"/>
  <c r="I2234" i="4154"/>
  <c r="I2298" i="4154"/>
  <c r="I1445" i="4154"/>
  <c r="I1532" i="4154"/>
  <c r="I1618" i="4154"/>
  <c r="I1684" i="4154"/>
  <c r="I1749" i="4154"/>
  <c r="I1814" i="4154"/>
  <c r="I1879" i="4154"/>
  <c r="I1944" i="4154"/>
  <c r="I2009" i="4154"/>
  <c r="I2074" i="4154"/>
  <c r="I2139" i="4154"/>
  <c r="I2203" i="4154"/>
  <c r="I2267" i="4154"/>
  <c r="I2331" i="4154"/>
  <c r="I2396" i="4154"/>
  <c r="I2461" i="4154"/>
  <c r="I2525" i="4154"/>
  <c r="I2589" i="4154"/>
  <c r="I2654" i="4154"/>
  <c r="I2719" i="4154"/>
  <c r="I2783" i="4154"/>
  <c r="I2013" i="4154"/>
  <c r="I2271" i="4154"/>
  <c r="I2407" i="4154"/>
  <c r="I2494" i="4154"/>
  <c r="I2579" i="4154"/>
  <c r="I2666" i="4154"/>
  <c r="I2752" i="4154"/>
  <c r="I2838" i="4154"/>
  <c r="I2904" i="4154"/>
  <c r="I2969" i="4154"/>
  <c r="I3034" i="4154"/>
  <c r="I3099" i="4154"/>
  <c r="I3164" i="4154"/>
  <c r="I3229" i="4154"/>
  <c r="I3293" i="4154"/>
  <c r="I3357" i="4154"/>
  <c r="I3422" i="4154"/>
  <c r="I3486" i="4154"/>
  <c r="I3550" i="4154"/>
  <c r="I3615" i="4154"/>
  <c r="I3680" i="4154"/>
  <c r="I3745" i="4154"/>
  <c r="I2182" i="4154"/>
  <c r="I2376" i="4154"/>
  <c r="I2463" i="4154"/>
  <c r="I2548" i="4154"/>
  <c r="I2634" i="4154"/>
  <c r="I2721" i="4154"/>
  <c r="I2807" i="4154"/>
  <c r="I2881" i="4154"/>
  <c r="I2946" i="4154"/>
  <c r="I3011" i="4154"/>
  <c r="I3076" i="4154"/>
  <c r="I3141" i="4154"/>
  <c r="I3206" i="4154"/>
  <c r="I2034" i="4154"/>
  <c r="I2292" i="4154"/>
  <c r="I1670" i="4154"/>
  <c r="I1930" i="4154"/>
  <c r="I2189" i="4154"/>
  <c r="I1536" i="4154"/>
  <c r="I1817" i="4154"/>
  <c r="I1462" i="4154"/>
  <c r="I1632" i="4154"/>
  <c r="I1762" i="4154"/>
  <c r="I1892" i="4154"/>
  <c r="I1463" i="4154"/>
  <c r="I1633" i="4154"/>
  <c r="I1763" i="4154"/>
  <c r="I1884" i="4154"/>
  <c r="I1965" i="4154"/>
  <c r="I2030" i="4154"/>
  <c r="I2095" i="4154"/>
  <c r="I2160" i="4154"/>
  <c r="I2224" i="4154"/>
  <c r="I2288" i="4154"/>
  <c r="I2352" i="4154"/>
  <c r="I2417" i="4154"/>
  <c r="I2482" i="4154"/>
  <c r="I2546" i="4154"/>
  <c r="I2611" i="4154"/>
  <c r="I2676" i="4154"/>
  <c r="I2740" i="4154"/>
  <c r="I2804" i="4154"/>
  <c r="I1454" i="4154"/>
  <c r="I1540" i="4154"/>
  <c r="I1626" i="4154"/>
  <c r="I1690" i="4154"/>
  <c r="I1755" i="4154"/>
  <c r="I1820" i="4154"/>
  <c r="I1885" i="4154"/>
  <c r="I1950" i="4154"/>
  <c r="I2015" i="4154"/>
  <c r="I2080" i="4154"/>
  <c r="I2145" i="4154"/>
  <c r="I2209" i="4154"/>
  <c r="I2273" i="4154"/>
  <c r="I2337" i="4154"/>
  <c r="I1499" i="4154"/>
  <c r="I1585" i="4154"/>
  <c r="I1659" i="4154"/>
  <c r="I1724" i="4154"/>
  <c r="I1789" i="4154"/>
  <c r="I1854" i="4154"/>
  <c r="I1919" i="4154"/>
  <c r="I1983" i="4154"/>
  <c r="I2048" i="4154"/>
  <c r="I2114" i="4154"/>
  <c r="I2178" i="4154"/>
  <c r="I2242" i="4154"/>
  <c r="I2306" i="4154"/>
  <c r="I1456" i="4154"/>
  <c r="I1543" i="4154"/>
  <c r="I1628" i="4154"/>
  <c r="I1692" i="4154"/>
  <c r="I1757" i="4154"/>
  <c r="I1822" i="4154"/>
  <c r="I1887" i="4154"/>
  <c r="I1952" i="4154"/>
  <c r="I2017" i="4154"/>
  <c r="I2082" i="4154"/>
  <c r="I2147" i="4154"/>
  <c r="I2211" i="4154"/>
  <c r="I2275" i="4154"/>
  <c r="I2339" i="4154"/>
  <c r="I2404" i="4154"/>
  <c r="I2469" i="4154"/>
  <c r="I2533" i="4154"/>
  <c r="I2598" i="4154"/>
  <c r="I2663" i="4154"/>
  <c r="I2727" i="4154"/>
  <c r="I2791" i="4154"/>
  <c r="I2045" i="4154"/>
  <c r="I2303" i="4154"/>
  <c r="I2418" i="4154"/>
  <c r="I2504" i="4154"/>
  <c r="I2590" i="4154"/>
  <c r="I2677" i="4154"/>
  <c r="I2762" i="4154"/>
  <c r="I2847" i="4154"/>
  <c r="I2912" i="4154"/>
  <c r="I2977" i="4154"/>
  <c r="I3042" i="4154"/>
  <c r="I3107" i="4154"/>
  <c r="I3173" i="4154"/>
  <c r="I3237" i="4154"/>
  <c r="I3301" i="4154"/>
  <c r="I3365" i="4154"/>
  <c r="I3430" i="4154"/>
  <c r="I3494" i="4154"/>
  <c r="I3558" i="4154"/>
  <c r="I3623" i="4154"/>
  <c r="I3688" i="4154"/>
  <c r="I3753" i="4154"/>
  <c r="I2214" i="4154"/>
  <c r="I2387" i="4154"/>
  <c r="I2473" i="4154"/>
  <c r="I2559" i="4154"/>
  <c r="I2645" i="4154"/>
  <c r="I2067" i="4154"/>
  <c r="I2324" i="4154"/>
  <c r="I1702" i="4154"/>
  <c r="I1962" i="4154"/>
  <c r="I2221" i="4154"/>
  <c r="I1580" i="4154"/>
  <c r="I1850" i="4154"/>
  <c r="I1494" i="4154"/>
  <c r="I1656" i="4154"/>
  <c r="I1786" i="4154"/>
  <c r="I1916" i="4154"/>
  <c r="I1496" i="4154"/>
  <c r="I1657" i="4154"/>
  <c r="I1787" i="4154"/>
  <c r="I1893" i="4154"/>
  <c r="I1973" i="4154"/>
  <c r="I2038" i="4154"/>
  <c r="I2103" i="4154"/>
  <c r="I2168" i="4154"/>
  <c r="I2232" i="4154"/>
  <c r="I2296" i="4154"/>
  <c r="I2361" i="4154"/>
  <c r="I2426" i="4154"/>
  <c r="I2490" i="4154"/>
  <c r="I2554" i="4154"/>
  <c r="I2619" i="4154"/>
  <c r="I2684" i="4154"/>
  <c r="I2748" i="4154"/>
  <c r="I2813" i="4154"/>
  <c r="I1464" i="4154"/>
  <c r="I1551" i="4154"/>
  <c r="I1634" i="4154"/>
  <c r="I1698" i="4154"/>
  <c r="I1764" i="4154"/>
  <c r="I1828" i="4154"/>
  <c r="I1894" i="4154"/>
  <c r="I1958" i="4154"/>
  <c r="I2023" i="4154"/>
  <c r="I2088" i="4154"/>
  <c r="I2153" i="4154"/>
  <c r="I2217" i="4154"/>
  <c r="I2281" i="4154"/>
  <c r="I1394" i="4154"/>
  <c r="I1510" i="4154"/>
  <c r="I1596" i="4154"/>
  <c r="I1667" i="4154"/>
  <c r="I1732" i="4154"/>
  <c r="I1797" i="4154"/>
  <c r="I1862" i="4154"/>
  <c r="I1927" i="4154"/>
  <c r="I1991" i="4154"/>
  <c r="I2057" i="4154"/>
  <c r="I2122" i="4154"/>
  <c r="I2186" i="4154"/>
  <c r="I2250" i="4154"/>
  <c r="I2314" i="4154"/>
  <c r="I1467" i="4154"/>
  <c r="I1553" i="4154"/>
  <c r="I1636" i="4154"/>
  <c r="I1700" i="4154"/>
  <c r="I1766" i="4154"/>
  <c r="I1830" i="4154"/>
  <c r="I1896" i="4154"/>
  <c r="I1960" i="4154"/>
  <c r="I2025" i="4154"/>
  <c r="I2090" i="4154"/>
  <c r="I2155" i="4154"/>
  <c r="I2219" i="4154"/>
  <c r="I2283" i="4154"/>
  <c r="I2347" i="4154"/>
  <c r="I2412" i="4154"/>
  <c r="I2477" i="4154"/>
  <c r="I2541" i="4154"/>
  <c r="I2606" i="4154"/>
  <c r="I2671" i="4154"/>
  <c r="I2735" i="4154"/>
  <c r="I2799" i="4154"/>
  <c r="I2078" i="4154"/>
  <c r="I2335" i="4154"/>
  <c r="I2430" i="4154"/>
  <c r="I2515" i="4154"/>
  <c r="I2601" i="4154"/>
  <c r="I2688" i="4154"/>
  <c r="I2773" i="4154"/>
  <c r="I2855" i="4154"/>
  <c r="I2920" i="4154"/>
  <c r="I2985" i="4154"/>
  <c r="I3050" i="4154"/>
  <c r="I3115" i="4154"/>
  <c r="I3181" i="4154"/>
  <c r="I3245" i="4154"/>
  <c r="I3309" i="4154"/>
  <c r="I3373" i="4154"/>
  <c r="I3438" i="4154"/>
  <c r="I3502" i="4154"/>
  <c r="I3567" i="4154"/>
  <c r="I3632" i="4154"/>
  <c r="I3697" i="4154"/>
  <c r="I1987" i="4154"/>
  <c r="I2246" i="4154"/>
  <c r="I2398" i="4154"/>
  <c r="I2484" i="4154"/>
  <c r="I2569" i="4154"/>
  <c r="I2656" i="4154"/>
  <c r="I2742" i="4154"/>
  <c r="I2828" i="4154"/>
  <c r="I2897" i="4154"/>
  <c r="I2962" i="4154"/>
  <c r="I3027" i="4154"/>
  <c r="I3092" i="4154"/>
  <c r="I3157" i="4154"/>
  <c r="I2099" i="4154"/>
  <c r="I1415" i="4154"/>
  <c r="I1735" i="4154"/>
  <c r="I1994" i="4154"/>
  <c r="I2253" i="4154"/>
  <c r="I1623" i="4154"/>
  <c r="I1882" i="4154"/>
  <c r="I1505" i="4154"/>
  <c r="I1664" i="4154"/>
  <c r="I1794" i="4154"/>
  <c r="I1924" i="4154"/>
  <c r="I1507" i="4154"/>
  <c r="I1665" i="4154"/>
  <c r="I1795" i="4154"/>
  <c r="I1917" i="4154"/>
  <c r="I1981" i="4154"/>
  <c r="I2046" i="4154"/>
  <c r="I2112" i="4154"/>
  <c r="I2176" i="4154"/>
  <c r="I2240" i="4154"/>
  <c r="I2304" i="4154"/>
  <c r="I2369" i="4154"/>
  <c r="I2434" i="4154"/>
  <c r="I2498" i="4154"/>
  <c r="I2562" i="4154"/>
  <c r="I2627" i="4154"/>
  <c r="I2692" i="4154"/>
  <c r="I2756" i="4154"/>
  <c r="I2821" i="4154"/>
  <c r="I1475" i="4154"/>
  <c r="I1562" i="4154"/>
  <c r="I1642" i="4154"/>
  <c r="I1707" i="4154"/>
  <c r="I1772" i="4154"/>
  <c r="I1836" i="4154"/>
  <c r="I1902" i="4154"/>
  <c r="I1966" i="4154"/>
  <c r="I2031" i="4154"/>
  <c r="I2096" i="4154"/>
  <c r="I2161" i="4154"/>
  <c r="I2225" i="4154"/>
  <c r="I2289" i="4154"/>
  <c r="I1426" i="4154"/>
  <c r="I1520" i="4154"/>
  <c r="I1607" i="4154"/>
  <c r="I1675" i="4154"/>
  <c r="I1740" i="4154"/>
  <c r="I1805" i="4154"/>
  <c r="I1870" i="4154"/>
  <c r="I1935" i="4154"/>
  <c r="I1999" i="4154"/>
  <c r="I2065" i="4154"/>
  <c r="I2130" i="4154"/>
  <c r="I2194" i="4154"/>
  <c r="I2258" i="4154"/>
  <c r="I2322" i="4154"/>
  <c r="I1478" i="4154"/>
  <c r="I1565" i="4154"/>
  <c r="I1644" i="4154"/>
  <c r="I1709" i="4154"/>
  <c r="I1774" i="4154"/>
  <c r="I1838" i="4154"/>
  <c r="I1904" i="4154"/>
  <c r="I1968" i="4154"/>
  <c r="I2033" i="4154"/>
  <c r="I2098" i="4154"/>
  <c r="I2163" i="4154"/>
  <c r="I2227" i="4154"/>
  <c r="I2291" i="4154"/>
  <c r="I2355" i="4154"/>
  <c r="I2421" i="4154"/>
  <c r="I2485" i="4154"/>
  <c r="I2549" i="4154"/>
  <c r="I2614" i="4154"/>
  <c r="I2679" i="4154"/>
  <c r="I2743" i="4154"/>
  <c r="I2808" i="4154"/>
  <c r="I2111" i="4154"/>
  <c r="I2353" i="4154"/>
  <c r="I2440" i="4154"/>
  <c r="I2526" i="4154"/>
  <c r="I2612" i="4154"/>
  <c r="I2698" i="4154"/>
  <c r="I2784" i="4154"/>
  <c r="I2864" i="4154"/>
  <c r="I1872" i="4154"/>
  <c r="I2132" i="4154"/>
  <c r="I1470" i="4154"/>
  <c r="I1768" i="4154"/>
  <c r="I2027" i="4154"/>
  <c r="I2285" i="4154"/>
  <c r="I1655" i="4154"/>
  <c r="I1915" i="4154"/>
  <c r="I1537" i="4154"/>
  <c r="I1688" i="4154"/>
  <c r="I1818" i="4154"/>
  <c r="I1948" i="4154"/>
  <c r="I1539" i="4154"/>
  <c r="I1689" i="4154"/>
  <c r="I1819" i="4154"/>
  <c r="I1925" i="4154"/>
  <c r="I1989" i="4154"/>
  <c r="I2054" i="4154"/>
  <c r="I2120" i="4154"/>
  <c r="I2184" i="4154"/>
  <c r="I2248" i="4154"/>
  <c r="I2312" i="4154"/>
  <c r="I2377" i="4154"/>
  <c r="I2442" i="4154"/>
  <c r="I2506" i="4154"/>
  <c r="I2570" i="4154"/>
  <c r="I2635" i="4154"/>
  <c r="I2700" i="4154"/>
  <c r="I2764" i="4154"/>
  <c r="I2829" i="4154"/>
  <c r="I1486" i="4154"/>
  <c r="I1573" i="4154"/>
  <c r="I1650" i="4154"/>
  <c r="I1715" i="4154"/>
  <c r="I1780" i="4154"/>
  <c r="I1845" i="4154"/>
  <c r="I1910" i="4154"/>
  <c r="I1974" i="4154"/>
  <c r="I2039" i="4154"/>
  <c r="I2104" i="4154"/>
  <c r="I2169" i="4154"/>
  <c r="I2233" i="4154"/>
  <c r="I2297" i="4154"/>
  <c r="I1442" i="4154"/>
  <c r="I1531" i="4154"/>
  <c r="I1617" i="4154"/>
  <c r="I1683" i="4154"/>
  <c r="I1748" i="4154"/>
  <c r="I1813" i="4154"/>
  <c r="I1878" i="4154"/>
  <c r="I1943" i="4154"/>
  <c r="I2007" i="4154"/>
  <c r="I2073" i="4154"/>
  <c r="I2138" i="4154"/>
  <c r="I2202" i="4154"/>
  <c r="I2266" i="4154"/>
  <c r="I2330" i="4154"/>
  <c r="I1488" i="4154"/>
  <c r="I1576" i="4154"/>
  <c r="I1652" i="4154"/>
  <c r="I1717" i="4154"/>
  <c r="I1782" i="4154"/>
  <c r="I1847" i="4154"/>
  <c r="I1912" i="4154"/>
  <c r="I1976" i="4154"/>
  <c r="I2041" i="4154"/>
  <c r="I2107" i="4154"/>
  <c r="I2171" i="4154"/>
  <c r="I2235" i="4154"/>
  <c r="I2299" i="4154"/>
  <c r="I2364" i="4154"/>
  <c r="I2429" i="4154"/>
  <c r="I2493" i="4154"/>
  <c r="I2557" i="4154"/>
  <c r="I2622" i="4154"/>
  <c r="I2687" i="4154"/>
  <c r="I2751" i="4154"/>
  <c r="I2816" i="4154"/>
  <c r="I2143" i="4154"/>
  <c r="I2365" i="4154"/>
  <c r="I2451" i="4154"/>
  <c r="I2536" i="4154"/>
  <c r="I2623" i="4154"/>
  <c r="I2709" i="4154"/>
  <c r="I2794" i="4154"/>
  <c r="I2872" i="4154"/>
  <c r="I2936" i="4154"/>
  <c r="I3001" i="4154"/>
  <c r="I3066" i="4154"/>
  <c r="I3132" i="4154"/>
  <c r="I3197" i="4154"/>
  <c r="I3261" i="4154"/>
  <c r="I3325" i="4154"/>
  <c r="I3389" i="4154"/>
  <c r="I3454" i="4154"/>
  <c r="I3518" i="4154"/>
  <c r="I3583" i="4154"/>
  <c r="I3648" i="4154"/>
  <c r="I3713" i="4154"/>
  <c r="I2052" i="4154"/>
  <c r="I2310" i="4154"/>
  <c r="I2420" i="4154"/>
  <c r="I2505" i="4154"/>
  <c r="I2591" i="4154"/>
  <c r="I2678" i="4154"/>
  <c r="I2763" i="4154"/>
  <c r="I2848" i="4154"/>
  <c r="I2913" i="4154"/>
  <c r="I2978" i="4154"/>
  <c r="I3043" i="4154"/>
  <c r="I3108" i="4154"/>
  <c r="I3174" i="4154"/>
  <c r="I3238" i="4154"/>
  <c r="I1905" i="4154"/>
  <c r="I2164" i="4154"/>
  <c r="I1513" i="4154"/>
  <c r="I1800" i="4154"/>
  <c r="I2060" i="4154"/>
  <c r="I2317" i="4154"/>
  <c r="I1687" i="4154"/>
  <c r="I1947" i="4154"/>
  <c r="I1548" i="4154"/>
  <c r="I1696" i="4154"/>
  <c r="I1826" i="4154"/>
  <c r="I1956" i="4154"/>
  <c r="I1550" i="4154"/>
  <c r="I1697" i="4154"/>
  <c r="I1827" i="4154"/>
  <c r="I1933" i="4154"/>
  <c r="I1997" i="4154"/>
  <c r="I2063" i="4154"/>
  <c r="I2128" i="4154"/>
  <c r="I2192" i="4154"/>
  <c r="I2256" i="4154"/>
  <c r="I2320" i="4154"/>
  <c r="I2385" i="4154"/>
  <c r="I2450" i="4154"/>
  <c r="I2514" i="4154"/>
  <c r="I2578" i="4154"/>
  <c r="I2643" i="4154"/>
  <c r="I2708" i="4154"/>
  <c r="I2772" i="4154"/>
  <c r="I2837" i="4154"/>
  <c r="I1497" i="4154"/>
  <c r="I1584" i="4154"/>
  <c r="I1658" i="4154"/>
  <c r="I1723" i="4154"/>
  <c r="I1788" i="4154"/>
  <c r="I1853" i="4154"/>
  <c r="I1918" i="4154"/>
  <c r="I1982" i="4154"/>
  <c r="I2047" i="4154"/>
  <c r="I2113" i="4154"/>
  <c r="I2177" i="4154"/>
  <c r="I2241" i="4154"/>
  <c r="I2305" i="4154"/>
  <c r="I1455" i="4154"/>
  <c r="I1542" i="4154"/>
  <c r="I1627" i="4154"/>
  <c r="I1691" i="4154"/>
  <c r="I1756" i="4154"/>
  <c r="I1821" i="4154"/>
  <c r="I1886" i="4154"/>
  <c r="I1951" i="4154"/>
  <c r="I2016" i="4154"/>
  <c r="I2081" i="4154"/>
  <c r="I2146" i="4154"/>
  <c r="I2210" i="4154"/>
  <c r="I2274" i="4154"/>
  <c r="I2338" i="4154"/>
  <c r="I1500" i="4154"/>
  <c r="I1586" i="4154"/>
  <c r="I1660" i="4154"/>
  <c r="I1725" i="4154"/>
  <c r="I1790" i="4154"/>
  <c r="I1855" i="4154"/>
  <c r="I1920" i="4154"/>
  <c r="I1984" i="4154"/>
  <c r="I2049" i="4154"/>
  <c r="I2115" i="4154"/>
  <c r="I2179" i="4154"/>
  <c r="I2243" i="4154"/>
  <c r="I2307" i="4154"/>
  <c r="I2372" i="4154"/>
  <c r="I2437" i="4154"/>
  <c r="I2501" i="4154"/>
  <c r="I2565" i="4154"/>
  <c r="I2630" i="4154"/>
  <c r="I2695" i="4154"/>
  <c r="I2759" i="4154"/>
  <c r="I2824" i="4154"/>
  <c r="I2175" i="4154"/>
  <c r="I2375" i="4154"/>
  <c r="I2462" i="4154"/>
  <c r="I2547" i="4154"/>
  <c r="I2633" i="4154"/>
  <c r="I2720" i="4154"/>
  <c r="I2805" i="4154"/>
  <c r="I2880" i="4154"/>
  <c r="I2945" i="4154"/>
  <c r="I3010" i="4154"/>
  <c r="I3075" i="4154"/>
  <c r="I3140" i="4154"/>
  <c r="I3205" i="4154"/>
  <c r="I3269" i="4154"/>
  <c r="I3333" i="4154"/>
  <c r="I3397" i="4154"/>
  <c r="I3462" i="4154"/>
  <c r="I3526" i="4154"/>
  <c r="I3591" i="4154"/>
  <c r="I3656" i="4154"/>
  <c r="I3721" i="4154"/>
  <c r="I2085" i="4154"/>
  <c r="I2342" i="4154"/>
  <c r="I2431" i="4154"/>
  <c r="I2516" i="4154"/>
  <c r="I2602" i="4154"/>
  <c r="I2689" i="4154"/>
  <c r="I3026" i="4154"/>
  <c r="I3285" i="4154"/>
  <c r="I3542" i="4154"/>
  <c r="I2150" i="4154"/>
  <c r="I2624" i="4154"/>
  <c r="I2839" i="4154"/>
  <c r="I2970" i="4154"/>
  <c r="I3100" i="4154"/>
  <c r="I3222" i="4154"/>
  <c r="I3294" i="4154"/>
  <c r="I3358" i="4154"/>
  <c r="I3423" i="4154"/>
  <c r="I3487" i="4154"/>
  <c r="I3551" i="4154"/>
  <c r="I3616" i="4154"/>
  <c r="I2183" i="4154"/>
  <c r="I2378" i="4154"/>
  <c r="I2464" i="4154"/>
  <c r="I2550" i="4154"/>
  <c r="I2636" i="4154"/>
  <c r="I2722" i="4154"/>
  <c r="I2809" i="4154"/>
  <c r="I2882" i="4154"/>
  <c r="I2947" i="4154"/>
  <c r="I3012" i="4154"/>
  <c r="I3077" i="4154"/>
  <c r="I3142" i="4154"/>
  <c r="I3207" i="4154"/>
  <c r="I3271" i="4154"/>
  <c r="I3335" i="4154"/>
  <c r="I3399" i="4154"/>
  <c r="I3464" i="4154"/>
  <c r="I3528" i="4154"/>
  <c r="I2190" i="4154"/>
  <c r="I2379" i="4154"/>
  <c r="I2465" i="4154"/>
  <c r="I2551" i="4154"/>
  <c r="I2637" i="4154"/>
  <c r="I2723" i="4154"/>
  <c r="I2810" i="4154"/>
  <c r="I2883" i="4154"/>
  <c r="I2948" i="4154"/>
  <c r="I3013" i="4154"/>
  <c r="I3078" i="4154"/>
  <c r="I3143" i="4154"/>
  <c r="I3208" i="4154"/>
  <c r="I3272" i="4154"/>
  <c r="I3336" i="4154"/>
  <c r="I3400" i="4154"/>
  <c r="I3465" i="4154"/>
  <c r="I3529" i="4154"/>
  <c r="I2223" i="4154"/>
  <c r="I2391" i="4154"/>
  <c r="I2478" i="4154"/>
  <c r="I2563" i="4154"/>
  <c r="I2649" i="4154"/>
  <c r="I2736" i="4154"/>
  <c r="I2822" i="4154"/>
  <c r="I2892" i="4154"/>
  <c r="I2957" i="4154"/>
  <c r="I3022" i="4154"/>
  <c r="I3087" i="4154"/>
  <c r="I3152" i="4154"/>
  <c r="I3217" i="4154"/>
  <c r="I3281" i="4154"/>
  <c r="I3345" i="4154"/>
  <c r="I3409" i="4154"/>
  <c r="I3474" i="4154"/>
  <c r="I3538" i="4154"/>
  <c r="I3603" i="4154"/>
  <c r="I3668" i="4154"/>
  <c r="I3733" i="4154"/>
  <c r="I3797" i="4154"/>
  <c r="I3862" i="4154"/>
  <c r="I3926" i="4154"/>
  <c r="I3991" i="4154"/>
  <c r="I4056" i="4154"/>
  <c r="I4121" i="4154"/>
  <c r="I4186" i="4154"/>
  <c r="I4251" i="4154"/>
  <c r="I4316" i="4154"/>
  <c r="I4380" i="4154"/>
  <c r="I4445" i="4154"/>
  <c r="I2069" i="4154"/>
  <c r="I2326" i="4154"/>
  <c r="I2425" i="4154"/>
  <c r="I2511" i="4154"/>
  <c r="I2597" i="4154"/>
  <c r="I2683" i="4154"/>
  <c r="I2769" i="4154"/>
  <c r="I2852" i="4154"/>
  <c r="I2917" i="4154"/>
  <c r="I2982" i="4154"/>
  <c r="I3047" i="4154"/>
  <c r="I3112" i="4154"/>
  <c r="I3178" i="4154"/>
  <c r="I3242" i="4154"/>
  <c r="I3306" i="4154"/>
  <c r="I3370" i="4154"/>
  <c r="I3435" i="4154"/>
  <c r="I3499" i="4154"/>
  <c r="I3564" i="4154"/>
  <c r="I3629" i="4154"/>
  <c r="I2037" i="4154"/>
  <c r="I2295" i="4154"/>
  <c r="I2415" i="4154"/>
  <c r="I2502" i="4154"/>
  <c r="I2587" i="4154"/>
  <c r="I2674" i="4154"/>
  <c r="I2760" i="4154"/>
  <c r="I2845" i="4154"/>
  <c r="I2910" i="4154"/>
  <c r="I3058" i="4154"/>
  <c r="I3317" i="4154"/>
  <c r="I3575" i="4154"/>
  <c r="I2278" i="4154"/>
  <c r="I2667" i="4154"/>
  <c r="I2856" i="4154"/>
  <c r="I2986" i="4154"/>
  <c r="I3116" i="4154"/>
  <c r="I3230" i="4154"/>
  <c r="I3302" i="4154"/>
  <c r="I3366" i="4154"/>
  <c r="I3431" i="4154"/>
  <c r="I3495" i="4154"/>
  <c r="I3559" i="4154"/>
  <c r="I3624" i="4154"/>
  <c r="I2215" i="4154"/>
  <c r="I2389" i="4154"/>
  <c r="I2475" i="4154"/>
  <c r="I2560" i="4154"/>
  <c r="I2647" i="4154"/>
  <c r="I2733" i="4154"/>
  <c r="I2819" i="4154"/>
  <c r="I2890" i="4154"/>
  <c r="I2955" i="4154"/>
  <c r="I3020" i="4154"/>
  <c r="I3085" i="4154"/>
  <c r="I3150" i="4154"/>
  <c r="I3215" i="4154"/>
  <c r="I3279" i="4154"/>
  <c r="I3343" i="4154"/>
  <c r="I3407" i="4154"/>
  <c r="I3472" i="4154"/>
  <c r="I3536" i="4154"/>
  <c r="I2222" i="4154"/>
  <c r="I2390" i="4154"/>
  <c r="I2476" i="4154"/>
  <c r="I2561" i="4154"/>
  <c r="I2648" i="4154"/>
  <c r="I2734" i="4154"/>
  <c r="I2820" i="4154"/>
  <c r="I2891" i="4154"/>
  <c r="I2956" i="4154"/>
  <c r="I3021" i="4154"/>
  <c r="I3086" i="4154"/>
  <c r="I3151" i="4154"/>
  <c r="I3216" i="4154"/>
  <c r="I3280" i="4154"/>
  <c r="I3344" i="4154"/>
  <c r="I3408" i="4154"/>
  <c r="I3473" i="4154"/>
  <c r="I1996" i="4154"/>
  <c r="I2255" i="4154"/>
  <c r="I2402" i="4154"/>
  <c r="I2488" i="4154"/>
  <c r="I2574" i="4154"/>
  <c r="I2661" i="4154"/>
  <c r="I2746" i="4154"/>
  <c r="I2833" i="4154"/>
  <c r="I2900" i="4154"/>
  <c r="I2965" i="4154"/>
  <c r="I3030" i="4154"/>
  <c r="I3095" i="4154"/>
  <c r="I3160" i="4154"/>
  <c r="I3225" i="4154"/>
  <c r="I3289" i="4154"/>
  <c r="I3353" i="4154"/>
  <c r="I3417" i="4154"/>
  <c r="I3482" i="4154"/>
  <c r="I3546" i="4154"/>
  <c r="I3611" i="4154"/>
  <c r="I3676" i="4154"/>
  <c r="I3741" i="4154"/>
  <c r="I3805" i="4154"/>
  <c r="I3870" i="4154"/>
  <c r="I3934" i="4154"/>
  <c r="I3999" i="4154"/>
  <c r="I4064" i="4154"/>
  <c r="I4129" i="4154"/>
  <c r="I4194" i="4154"/>
  <c r="I4259" i="4154"/>
  <c r="I4324" i="4154"/>
  <c r="I4388" i="4154"/>
  <c r="I4453" i="4154"/>
  <c r="I2101" i="4154"/>
  <c r="I2348" i="4154"/>
  <c r="I2436" i="4154"/>
  <c r="I2521" i="4154"/>
  <c r="I2608" i="4154"/>
  <c r="I2694" i="4154"/>
  <c r="I2779" i="4154"/>
  <c r="I2860" i="4154"/>
  <c r="I2925" i="4154"/>
  <c r="I2990" i="4154"/>
  <c r="I3055" i="4154"/>
  <c r="I3121" i="4154"/>
  <c r="I3186" i="4154"/>
  <c r="I3250" i="4154"/>
  <c r="I3314" i="4154"/>
  <c r="I3378" i="4154"/>
  <c r="I3443" i="4154"/>
  <c r="I3507" i="4154"/>
  <c r="I3572" i="4154"/>
  <c r="I3637" i="4154"/>
  <c r="I2070" i="4154"/>
  <c r="I2327" i="4154"/>
  <c r="I2427" i="4154"/>
  <c r="I3091" i="4154"/>
  <c r="I3349" i="4154"/>
  <c r="I3607" i="4154"/>
  <c r="I2366" i="4154"/>
  <c r="I2710" i="4154"/>
  <c r="I2873" i="4154"/>
  <c r="I3002" i="4154"/>
  <c r="I3133" i="4154"/>
  <c r="I3246" i="4154"/>
  <c r="I3310" i="4154"/>
  <c r="I3374" i="4154"/>
  <c r="I3439" i="4154"/>
  <c r="I3503" i="4154"/>
  <c r="I3568" i="4154"/>
  <c r="I1988" i="4154"/>
  <c r="I2247" i="4154"/>
  <c r="I2399" i="4154"/>
  <c r="I2486" i="4154"/>
  <c r="I2571" i="4154"/>
  <c r="I2657" i="4154"/>
  <c r="I2744" i="4154"/>
  <c r="I2830" i="4154"/>
  <c r="I2898" i="4154"/>
  <c r="I2963" i="4154"/>
  <c r="I3028" i="4154"/>
  <c r="I3093" i="4154"/>
  <c r="I3158" i="4154"/>
  <c r="I3223" i="4154"/>
  <c r="I3287" i="4154"/>
  <c r="I3351" i="4154"/>
  <c r="I3415" i="4154"/>
  <c r="I3480" i="4154"/>
  <c r="I1995" i="4154"/>
  <c r="I2254" i="4154"/>
  <c r="I2400" i="4154"/>
  <c r="I2487" i="4154"/>
  <c r="I2572" i="4154"/>
  <c r="I2658" i="4154"/>
  <c r="I2745" i="4154"/>
  <c r="I2831" i="4154"/>
  <c r="I2899" i="4154"/>
  <c r="I2964" i="4154"/>
  <c r="I3029" i="4154"/>
  <c r="I3094" i="4154"/>
  <c r="I3159" i="4154"/>
  <c r="I3224" i="4154"/>
  <c r="I3288" i="4154"/>
  <c r="I3352" i="4154"/>
  <c r="I3416" i="4154"/>
  <c r="I3481" i="4154"/>
  <c r="I2029" i="4154"/>
  <c r="I2287" i="4154"/>
  <c r="I2413" i="4154"/>
  <c r="I2499" i="4154"/>
  <c r="I2584" i="4154"/>
  <c r="I2672" i="4154"/>
  <c r="I2757" i="4154"/>
  <c r="I2843" i="4154"/>
  <c r="I2908" i="4154"/>
  <c r="I2973" i="4154"/>
  <c r="I3038" i="4154"/>
  <c r="I3103" i="4154"/>
  <c r="I3168" i="4154"/>
  <c r="I3233" i="4154"/>
  <c r="I3297" i="4154"/>
  <c r="I3361" i="4154"/>
  <c r="I3426" i="4154"/>
  <c r="I3490" i="4154"/>
  <c r="I3554" i="4154"/>
  <c r="I3619" i="4154"/>
  <c r="I3684" i="4154"/>
  <c r="I3749" i="4154"/>
  <c r="I3813" i="4154"/>
  <c r="I3878" i="4154"/>
  <c r="I3942" i="4154"/>
  <c r="I4007" i="4154"/>
  <c r="I4072" i="4154"/>
  <c r="I4137" i="4154"/>
  <c r="I4202" i="4154"/>
  <c r="I4267" i="4154"/>
  <c r="I4332" i="4154"/>
  <c r="I4396" i="4154"/>
  <c r="I4461" i="4154"/>
  <c r="I2134" i="4154"/>
  <c r="I2360" i="4154"/>
  <c r="I2447" i="4154"/>
  <c r="I2532" i="4154"/>
  <c r="I2618" i="4154"/>
  <c r="I2705" i="4154"/>
  <c r="I2790" i="4154"/>
  <c r="I2869" i="4154"/>
  <c r="I2933" i="4154"/>
  <c r="I2998" i="4154"/>
  <c r="I3063" i="4154"/>
  <c r="I3129" i="4154"/>
  <c r="I3194" i="4154"/>
  <c r="I3258" i="4154"/>
  <c r="I3322" i="4154"/>
  <c r="I3386" i="4154"/>
  <c r="I3451" i="4154"/>
  <c r="I3515" i="4154"/>
  <c r="I3580" i="4154"/>
  <c r="I3645" i="4154"/>
  <c r="I2102" i="4154"/>
  <c r="I2350" i="4154"/>
  <c r="I2438" i="4154"/>
  <c r="I2523" i="4154"/>
  <c r="I2609" i="4154"/>
  <c r="I2696" i="4154"/>
  <c r="I2781" i="4154"/>
  <c r="I2861" i="4154"/>
  <c r="I2926" i="4154"/>
  <c r="I2991" i="4154"/>
  <c r="I3056" i="4154"/>
  <c r="I3122" i="4154"/>
  <c r="I3187" i="4154"/>
  <c r="I3251" i="4154"/>
  <c r="I3315" i="4154"/>
  <c r="I3379" i="4154"/>
  <c r="I3444" i="4154"/>
  <c r="I3508" i="4154"/>
  <c r="I3573" i="4154"/>
  <c r="I2142" i="4154"/>
  <c r="I2363" i="4154"/>
  <c r="I2449" i="4154"/>
  <c r="I2535" i="4154"/>
  <c r="I2621" i="4154"/>
  <c r="I2707" i="4154"/>
  <c r="I2793" i="4154"/>
  <c r="I2871" i="4154"/>
  <c r="I2935" i="4154"/>
  <c r="I3000" i="4154"/>
  <c r="I3124" i="4154"/>
  <c r="I3381" i="4154"/>
  <c r="I3640" i="4154"/>
  <c r="I2408" i="4154"/>
  <c r="I2731" i="4154"/>
  <c r="I2889" i="4154"/>
  <c r="I3019" i="4154"/>
  <c r="I3149" i="4154"/>
  <c r="I3254" i="4154"/>
  <c r="I3318" i="4154"/>
  <c r="I3382" i="4154"/>
  <c r="I3447" i="4154"/>
  <c r="I3511" i="4154"/>
  <c r="I3576" i="4154"/>
  <c r="I2021" i="4154"/>
  <c r="I2279" i="4154"/>
  <c r="I2410" i="4154"/>
  <c r="I2496" i="4154"/>
  <c r="I2582" i="4154"/>
  <c r="I2669" i="4154"/>
  <c r="I2754" i="4154"/>
  <c r="I2841" i="4154"/>
  <c r="I2906" i="4154"/>
  <c r="I2971" i="4154"/>
  <c r="I3036" i="4154"/>
  <c r="I3101" i="4154"/>
  <c r="I3166" i="4154"/>
  <c r="I3231" i="4154"/>
  <c r="I3295" i="4154"/>
  <c r="I3359" i="4154"/>
  <c r="I3424" i="4154"/>
  <c r="I3488" i="4154"/>
  <c r="I2028" i="4154"/>
  <c r="I2286" i="4154"/>
  <c r="I2411" i="4154"/>
  <c r="I2497" i="4154"/>
  <c r="I2583" i="4154"/>
  <c r="I2670" i="4154"/>
  <c r="I2755" i="4154"/>
  <c r="I2842" i="4154"/>
  <c r="I2907" i="4154"/>
  <c r="I2972" i="4154"/>
  <c r="I3037" i="4154"/>
  <c r="I3102" i="4154"/>
  <c r="I3167" i="4154"/>
  <c r="I3232" i="4154"/>
  <c r="I3296" i="4154"/>
  <c r="I3360" i="4154"/>
  <c r="I3425" i="4154"/>
  <c r="I3489" i="4154"/>
  <c r="I2062" i="4154"/>
  <c r="I2319" i="4154"/>
  <c r="I2424" i="4154"/>
  <c r="I2510" i="4154"/>
  <c r="I2595" i="4154"/>
  <c r="I2682" i="4154"/>
  <c r="I2768" i="4154"/>
  <c r="I2851" i="4154"/>
  <c r="I2916" i="4154"/>
  <c r="I2981" i="4154"/>
  <c r="I3046" i="4154"/>
  <c r="I3111" i="4154"/>
  <c r="I3177" i="4154"/>
  <c r="I3241" i="4154"/>
  <c r="I3305" i="4154"/>
  <c r="I3369" i="4154"/>
  <c r="I3434" i="4154"/>
  <c r="I3498" i="4154"/>
  <c r="I3562" i="4154"/>
  <c r="I3628" i="4154"/>
  <c r="I3693" i="4154"/>
  <c r="I3757" i="4154"/>
  <c r="I3821" i="4154"/>
  <c r="I3886" i="4154"/>
  <c r="I3950" i="4154"/>
  <c r="I4015" i="4154"/>
  <c r="I4080" i="4154"/>
  <c r="I4145" i="4154"/>
  <c r="I4210" i="4154"/>
  <c r="I4275" i="4154"/>
  <c r="I4340" i="4154"/>
  <c r="I4404" i="4154"/>
  <c r="I4469" i="4154"/>
  <c r="I2166" i="4154"/>
  <c r="I2371" i="4154"/>
  <c r="I2457" i="4154"/>
  <c r="I2543" i="4154"/>
  <c r="I2629" i="4154"/>
  <c r="I2715" i="4154"/>
  <c r="I2801" i="4154"/>
  <c r="I2877" i="4154"/>
  <c r="I2941" i="4154"/>
  <c r="I3007" i="4154"/>
  <c r="I3072" i="4154"/>
  <c r="I3137" i="4154"/>
  <c r="I3202" i="4154"/>
  <c r="I3266" i="4154"/>
  <c r="I3330" i="4154"/>
  <c r="I3394" i="4154"/>
  <c r="I3459" i="4154"/>
  <c r="I3523" i="4154"/>
  <c r="I3588" i="4154"/>
  <c r="I3653" i="4154"/>
  <c r="I2135" i="4154"/>
  <c r="I2362" i="4154"/>
  <c r="I2448" i="4154"/>
  <c r="I2534" i="4154"/>
  <c r="I2620" i="4154"/>
  <c r="I2706" i="4154"/>
  <c r="I2792" i="4154"/>
  <c r="I2870" i="4154"/>
  <c r="I2934" i="4154"/>
  <c r="I2999" i="4154"/>
  <c r="I3064" i="4154"/>
  <c r="I3130" i="4154"/>
  <c r="I3195" i="4154"/>
  <c r="I3259" i="4154"/>
  <c r="I3323" i="4154"/>
  <c r="I3387" i="4154"/>
  <c r="I3452" i="4154"/>
  <c r="I3516" i="4154"/>
  <c r="I3581" i="4154"/>
  <c r="I2174" i="4154"/>
  <c r="I2374" i="4154"/>
  <c r="I2460" i="4154"/>
  <c r="I2545" i="4154"/>
  <c r="I2632" i="4154"/>
  <c r="I2718" i="4154"/>
  <c r="I2803" i="4154"/>
  <c r="I2879" i="4154"/>
  <c r="I2944" i="4154"/>
  <c r="I3009" i="4154"/>
  <c r="I3074" i="4154"/>
  <c r="I3139" i="4154"/>
  <c r="I3204" i="4154"/>
  <c r="I3268" i="4154"/>
  <c r="I3332" i="4154"/>
  <c r="I3396" i="4154"/>
  <c r="I3461" i="4154"/>
  <c r="I3525" i="4154"/>
  <c r="I3590" i="4154"/>
  <c r="I3655" i="4154"/>
  <c r="I3720" i="4154"/>
  <c r="I3784" i="4154"/>
  <c r="I3849" i="4154"/>
  <c r="I3913" i="4154"/>
  <c r="I3977" i="4154"/>
  <c r="I4043" i="4154"/>
  <c r="I4107" i="4154"/>
  <c r="I4172" i="4154"/>
  <c r="I4238" i="4154"/>
  <c r="I4303" i="4154"/>
  <c r="I4367" i="4154"/>
  <c r="I4432" i="4154"/>
  <c r="I4899" i="4154"/>
  <c r="I4835" i="4154"/>
  <c r="I4771" i="4154"/>
  <c r="I4707" i="4154"/>
  <c r="I4643" i="4154"/>
  <c r="I4579" i="4154"/>
  <c r="I4515" i="4154"/>
  <c r="I4438" i="4154"/>
  <c r="I4352" i="4154"/>
  <c r="I4265" i="4154"/>
  <c r="I4178" i="4154"/>
  <c r="I4092" i="4154"/>
  <c r="I4005" i="4154"/>
  <c r="I3919" i="4154"/>
  <c r="I3834" i="4154"/>
  <c r="I3746" i="4154"/>
  <c r="I3156" i="4154"/>
  <c r="I3413" i="4154"/>
  <c r="I3672" i="4154"/>
  <c r="I2452" i="4154"/>
  <c r="I2753" i="4154"/>
  <c r="I2905" i="4154"/>
  <c r="I3035" i="4154"/>
  <c r="I3165" i="4154"/>
  <c r="I3262" i="4154"/>
  <c r="I3326" i="4154"/>
  <c r="I3390" i="4154"/>
  <c r="I3455" i="4154"/>
  <c r="I3519" i="4154"/>
  <c r="I3584" i="4154"/>
  <c r="I2053" i="4154"/>
  <c r="I2311" i="4154"/>
  <c r="I2422" i="4154"/>
  <c r="I2507" i="4154"/>
  <c r="I2592" i="4154"/>
  <c r="I2680" i="4154"/>
  <c r="I2765" i="4154"/>
  <c r="I2849" i="4154"/>
  <c r="I2914" i="4154"/>
  <c r="I2979" i="4154"/>
  <c r="I3044" i="4154"/>
  <c r="I3109" i="4154"/>
  <c r="I3175" i="4154"/>
  <c r="I3239" i="4154"/>
  <c r="I3303" i="4154"/>
  <c r="I3367" i="4154"/>
  <c r="I3432" i="4154"/>
  <c r="I3496" i="4154"/>
  <c r="I2061" i="4154"/>
  <c r="I2318" i="4154"/>
  <c r="I2423" i="4154"/>
  <c r="I2508" i="4154"/>
  <c r="I2593" i="4154"/>
  <c r="I2681" i="4154"/>
  <c r="I2766" i="4154"/>
  <c r="I2850" i="4154"/>
  <c r="I2915" i="4154"/>
  <c r="I2980" i="4154"/>
  <c r="I3045" i="4154"/>
  <c r="I3110" i="4154"/>
  <c r="I3176" i="4154"/>
  <c r="I3240" i="4154"/>
  <c r="I3304" i="4154"/>
  <c r="I3368" i="4154"/>
  <c r="I3433" i="4154"/>
  <c r="I3497" i="4154"/>
  <c r="I2094" i="4154"/>
  <c r="I2346" i="4154"/>
  <c r="I2435" i="4154"/>
  <c r="I2520" i="4154"/>
  <c r="I2607" i="4154"/>
  <c r="I2693" i="4154"/>
  <c r="I2778" i="4154"/>
  <c r="I2859" i="4154"/>
  <c r="I2924" i="4154"/>
  <c r="I2989" i="4154"/>
  <c r="I3054" i="4154"/>
  <c r="I3120" i="4154"/>
  <c r="I3185" i="4154"/>
  <c r="I3249" i="4154"/>
  <c r="I3313" i="4154"/>
  <c r="I3377" i="4154"/>
  <c r="I3442" i="4154"/>
  <c r="I3506" i="4154"/>
  <c r="I3571" i="4154"/>
  <c r="I3636" i="4154"/>
  <c r="I3701" i="4154"/>
  <c r="I3765" i="4154"/>
  <c r="I3829" i="4154"/>
  <c r="I3894" i="4154"/>
  <c r="I3958" i="4154"/>
  <c r="I4023" i="4154"/>
  <c r="I4088" i="4154"/>
  <c r="I4153" i="4154"/>
  <c r="I4218" i="4154"/>
  <c r="I4283" i="4154"/>
  <c r="I4348" i="4154"/>
  <c r="I4412" i="4154"/>
  <c r="I4477" i="4154"/>
  <c r="I2198" i="4154"/>
  <c r="I2382" i="4154"/>
  <c r="I2468" i="4154"/>
  <c r="I2553" i="4154"/>
  <c r="I2640" i="4154"/>
  <c r="I2726" i="4154"/>
  <c r="I2812" i="4154"/>
  <c r="I2885" i="4154"/>
  <c r="I2950" i="4154"/>
  <c r="I3015" i="4154"/>
  <c r="I3080" i="4154"/>
  <c r="I3145" i="4154"/>
  <c r="I3210" i="4154"/>
  <c r="I3274" i="4154"/>
  <c r="I3338" i="4154"/>
  <c r="I3402" i="4154"/>
  <c r="I3467" i="4154"/>
  <c r="I3531" i="4154"/>
  <c r="I3596" i="4154"/>
  <c r="I3661" i="4154"/>
  <c r="I2167" i="4154"/>
  <c r="I2373" i="4154"/>
  <c r="I2459" i="4154"/>
  <c r="I2544" i="4154"/>
  <c r="I2631" i="4154"/>
  <c r="I2717" i="4154"/>
  <c r="I2802" i="4154"/>
  <c r="I2878" i="4154"/>
  <c r="I3189" i="4154"/>
  <c r="I3446" i="4154"/>
  <c r="I3705" i="4154"/>
  <c r="I2495" i="4154"/>
  <c r="I2774" i="4154"/>
  <c r="I2921" i="4154"/>
  <c r="I3051" i="4154"/>
  <c r="I3182" i="4154"/>
  <c r="I3270" i="4154"/>
  <c r="I3334" i="4154"/>
  <c r="I3398" i="4154"/>
  <c r="I3463" i="4154"/>
  <c r="I3527" i="4154"/>
  <c r="I3592" i="4154"/>
  <c r="I2086" i="4154"/>
  <c r="I2343" i="4154"/>
  <c r="I2432" i="4154"/>
  <c r="I2518" i="4154"/>
  <c r="I2604" i="4154"/>
  <c r="I2690" i="4154"/>
  <c r="I2776" i="4154"/>
  <c r="I2857" i="4154"/>
  <c r="I2922" i="4154"/>
  <c r="I2987" i="4154"/>
  <c r="I3052" i="4154"/>
  <c r="I3117" i="4154"/>
  <c r="I3183" i="4154"/>
  <c r="I3247" i="4154"/>
  <c r="I3311" i="4154"/>
  <c r="I3375" i="4154"/>
  <c r="I3440" i="4154"/>
  <c r="I3504" i="4154"/>
  <c r="I2093" i="4154"/>
  <c r="I2345" i="4154"/>
  <c r="I2433" i="4154"/>
  <c r="I2519" i="4154"/>
  <c r="I2605" i="4154"/>
  <c r="I2691" i="4154"/>
  <c r="I2777" i="4154"/>
  <c r="I2858" i="4154"/>
  <c r="I2923" i="4154"/>
  <c r="I2988" i="4154"/>
  <c r="I3053" i="4154"/>
  <c r="I3119" i="4154"/>
  <c r="I3184" i="4154"/>
  <c r="I3248" i="4154"/>
  <c r="I3312" i="4154"/>
  <c r="I3376" i="4154"/>
  <c r="I3441" i="4154"/>
  <c r="I3505" i="4154"/>
  <c r="I2127" i="4154"/>
  <c r="I2359" i="4154"/>
  <c r="I2446" i="4154"/>
  <c r="I2531" i="4154"/>
  <c r="I2617" i="4154"/>
  <c r="I2704" i="4154"/>
  <c r="I2789" i="4154"/>
  <c r="I2868" i="4154"/>
  <c r="I2932" i="4154"/>
  <c r="I2997" i="4154"/>
  <c r="I3062" i="4154"/>
  <c r="I3128" i="4154"/>
  <c r="I3193" i="4154"/>
  <c r="I3257" i="4154"/>
  <c r="I3321" i="4154"/>
  <c r="I3385" i="4154"/>
  <c r="I3450" i="4154"/>
  <c r="I3514" i="4154"/>
  <c r="I3579" i="4154"/>
  <c r="I3644" i="4154"/>
  <c r="I3709" i="4154"/>
  <c r="I3773" i="4154"/>
  <c r="I3838" i="4154"/>
  <c r="I3902" i="4154"/>
  <c r="I3966" i="4154"/>
  <c r="I4031" i="4154"/>
  <c r="I4096" i="4154"/>
  <c r="I4161" i="4154"/>
  <c r="I4226" i="4154"/>
  <c r="I4291" i="4154"/>
  <c r="I4356" i="4154"/>
  <c r="I4421" i="4154"/>
  <c r="I4485" i="4154"/>
  <c r="I2230" i="4154"/>
  <c r="I2392" i="4154"/>
  <c r="I2479" i="4154"/>
  <c r="I2564" i="4154"/>
  <c r="I2650" i="4154"/>
  <c r="I2737" i="4154"/>
  <c r="I2823" i="4154"/>
  <c r="I2893" i="4154"/>
  <c r="I2958" i="4154"/>
  <c r="I3023" i="4154"/>
  <c r="I3088" i="4154"/>
  <c r="I3153" i="4154"/>
  <c r="I3218" i="4154"/>
  <c r="I3282" i="4154"/>
  <c r="I3346" i="4154"/>
  <c r="I3410" i="4154"/>
  <c r="I3475" i="4154"/>
  <c r="I3539" i="4154"/>
  <c r="I3604" i="4154"/>
  <c r="I3669" i="4154"/>
  <c r="I2199" i="4154"/>
  <c r="I2383" i="4154"/>
  <c r="I2470" i="4154"/>
  <c r="I2928" i="4154"/>
  <c r="I3221" i="4154"/>
  <c r="I3478" i="4154"/>
  <c r="I3737" i="4154"/>
  <c r="I2537" i="4154"/>
  <c r="I2795" i="4154"/>
  <c r="I2937" i="4154"/>
  <c r="I3067" i="4154"/>
  <c r="I3198" i="4154"/>
  <c r="I3278" i="4154"/>
  <c r="I3342" i="4154"/>
  <c r="I3406" i="4154"/>
  <c r="I3471" i="4154"/>
  <c r="I3535" i="4154"/>
  <c r="I3600" i="4154"/>
  <c r="I2119" i="4154"/>
  <c r="I2356" i="4154"/>
  <c r="I2443" i="4154"/>
  <c r="I2528" i="4154"/>
  <c r="I2615" i="4154"/>
  <c r="I2701" i="4154"/>
  <c r="I2786" i="4154"/>
  <c r="I2866" i="4154"/>
  <c r="I2930" i="4154"/>
  <c r="I2995" i="4154"/>
  <c r="I3060" i="4154"/>
  <c r="I3126" i="4154"/>
  <c r="I3191" i="4154"/>
  <c r="I3255" i="4154"/>
  <c r="I3319" i="4154"/>
  <c r="I3383" i="4154"/>
  <c r="I3448" i="4154"/>
  <c r="I3512" i="4154"/>
  <c r="I2126" i="4154"/>
  <c r="I2357" i="4154"/>
  <c r="I2444" i="4154"/>
  <c r="I2529" i="4154"/>
  <c r="I2616" i="4154"/>
  <c r="I2702" i="4154"/>
  <c r="I2787" i="4154"/>
  <c r="I2867" i="4154"/>
  <c r="I2931" i="4154"/>
  <c r="I2996" i="4154"/>
  <c r="I3061" i="4154"/>
  <c r="I3127" i="4154"/>
  <c r="I3192" i="4154"/>
  <c r="I3256" i="4154"/>
  <c r="I3320" i="4154"/>
  <c r="I3384" i="4154"/>
  <c r="I3449" i="4154"/>
  <c r="I3513" i="4154"/>
  <c r="I2159" i="4154"/>
  <c r="I2370" i="4154"/>
  <c r="I2456" i="4154"/>
  <c r="I2542" i="4154"/>
  <c r="I2628" i="4154"/>
  <c r="I2714" i="4154"/>
  <c r="I2800" i="4154"/>
  <c r="I2876" i="4154"/>
  <c r="I2940" i="4154"/>
  <c r="I3005" i="4154"/>
  <c r="I3070" i="4154"/>
  <c r="I3136" i="4154"/>
  <c r="I3201" i="4154"/>
  <c r="I3265" i="4154"/>
  <c r="I3329" i="4154"/>
  <c r="I3393" i="4154"/>
  <c r="I3458" i="4154"/>
  <c r="I3522" i="4154"/>
  <c r="I3587" i="4154"/>
  <c r="I3652" i="4154"/>
  <c r="I3717" i="4154"/>
  <c r="I3781" i="4154"/>
  <c r="I3846" i="4154"/>
  <c r="I3910" i="4154"/>
  <c r="I3974" i="4154"/>
  <c r="I4040" i="4154"/>
  <c r="I4104" i="4154"/>
  <c r="I4169" i="4154"/>
  <c r="I4235" i="4154"/>
  <c r="I4300" i="4154"/>
  <c r="I4364" i="4154"/>
  <c r="I4429" i="4154"/>
  <c r="I2003" i="4154"/>
  <c r="I2262" i="4154"/>
  <c r="I2403" i="4154"/>
  <c r="I2489" i="4154"/>
  <c r="I2575" i="4154"/>
  <c r="I2662" i="4154"/>
  <c r="I2747" i="4154"/>
  <c r="I2834" i="4154"/>
  <c r="I2901" i="4154"/>
  <c r="I2966" i="4154"/>
  <c r="I3031" i="4154"/>
  <c r="I3096" i="4154"/>
  <c r="I3161" i="4154"/>
  <c r="I3226" i="4154"/>
  <c r="I3290" i="4154"/>
  <c r="I3354" i="4154"/>
  <c r="I3418" i="4154"/>
  <c r="I3483" i="4154"/>
  <c r="I3547" i="4154"/>
  <c r="I3612" i="4154"/>
  <c r="I3677" i="4154"/>
  <c r="I2231" i="4154"/>
  <c r="I2394" i="4154"/>
  <c r="I2480" i="4154"/>
  <c r="I2566" i="4154"/>
  <c r="I2652" i="4154"/>
  <c r="I2738" i="4154"/>
  <c r="I2825" i="4154"/>
  <c r="I2894" i="4154"/>
  <c r="I2959" i="4154"/>
  <c r="I3024" i="4154"/>
  <c r="I3089" i="4154"/>
  <c r="I3154" i="4154"/>
  <c r="I3219" i="4154"/>
  <c r="I3283" i="4154"/>
  <c r="I3347" i="4154"/>
  <c r="I3411" i="4154"/>
  <c r="I3476" i="4154"/>
  <c r="I3540" i="4154"/>
  <c r="I2012" i="4154"/>
  <c r="I2270" i="4154"/>
  <c r="I2406" i="4154"/>
  <c r="I2492" i="4154"/>
  <c r="I2577" i="4154"/>
  <c r="I2665" i="4154"/>
  <c r="I2750" i="4154"/>
  <c r="I2836" i="4154"/>
  <c r="I2903" i="4154"/>
  <c r="I2968" i="4154"/>
  <c r="I2993" i="4154"/>
  <c r="I3253" i="4154"/>
  <c r="I3510" i="4154"/>
  <c r="I2020" i="4154"/>
  <c r="I2580" i="4154"/>
  <c r="I2818" i="4154"/>
  <c r="I2954" i="4154"/>
  <c r="I3084" i="4154"/>
  <c r="I3214" i="4154"/>
  <c r="I3286" i="4154"/>
  <c r="I3350" i="4154"/>
  <c r="I3414" i="4154"/>
  <c r="I3479" i="4154"/>
  <c r="I3543" i="4154"/>
  <c r="I3608" i="4154"/>
  <c r="I2151" i="4154"/>
  <c r="I2367" i="4154"/>
  <c r="I2454" i="4154"/>
  <c r="I2539" i="4154"/>
  <c r="I2625" i="4154"/>
  <c r="I2712" i="4154"/>
  <c r="I2797" i="4154"/>
  <c r="I2874" i="4154"/>
  <c r="I2938" i="4154"/>
  <c r="I3003" i="4154"/>
  <c r="I3068" i="4154"/>
  <c r="I3134" i="4154"/>
  <c r="I3199" i="4154"/>
  <c r="I3263" i="4154"/>
  <c r="I3327" i="4154"/>
  <c r="I3391" i="4154"/>
  <c r="I3456" i="4154"/>
  <c r="I3520" i="4154"/>
  <c r="I2158" i="4154"/>
  <c r="I2368" i="4154"/>
  <c r="I2455" i="4154"/>
  <c r="I2540" i="4154"/>
  <c r="I2626" i="4154"/>
  <c r="I2713" i="4154"/>
  <c r="I2798" i="4154"/>
  <c r="I2875" i="4154"/>
  <c r="I2939" i="4154"/>
  <c r="I3004" i="4154"/>
  <c r="I3069" i="4154"/>
  <c r="I3135" i="4154"/>
  <c r="I3200" i="4154"/>
  <c r="I3264" i="4154"/>
  <c r="I3328" i="4154"/>
  <c r="I3392" i="4154"/>
  <c r="I3457" i="4154"/>
  <c r="I3521" i="4154"/>
  <c r="I2191" i="4154"/>
  <c r="I2381" i="4154"/>
  <c r="I2467" i="4154"/>
  <c r="I2552" i="4154"/>
  <c r="I2639" i="4154"/>
  <c r="I2725" i="4154"/>
  <c r="I2811" i="4154"/>
  <c r="I2884" i="4154"/>
  <c r="I2949" i="4154"/>
  <c r="I3014" i="4154"/>
  <c r="I3079" i="4154"/>
  <c r="I3144" i="4154"/>
  <c r="I3209" i="4154"/>
  <c r="I3273" i="4154"/>
  <c r="I3337" i="4154"/>
  <c r="I3401" i="4154"/>
  <c r="I3466" i="4154"/>
  <c r="I3530" i="4154"/>
  <c r="I3595" i="4154"/>
  <c r="I3660" i="4154"/>
  <c r="I3725" i="4154"/>
  <c r="I3789" i="4154"/>
  <c r="I3854" i="4154"/>
  <c r="I3918" i="4154"/>
  <c r="I3983" i="4154"/>
  <c r="I4048" i="4154"/>
  <c r="I4112" i="4154"/>
  <c r="I4177" i="4154"/>
  <c r="I4243" i="4154"/>
  <c r="I4308" i="4154"/>
  <c r="I4372" i="4154"/>
  <c r="I4437" i="4154"/>
  <c r="I2036" i="4154"/>
  <c r="I2294" i="4154"/>
  <c r="I2414" i="4154"/>
  <c r="I2500" i="4154"/>
  <c r="I2585" i="4154"/>
  <c r="I2673" i="4154"/>
  <c r="I2758" i="4154"/>
  <c r="I2844" i="4154"/>
  <c r="I2909" i="4154"/>
  <c r="I2974" i="4154"/>
  <c r="I3039" i="4154"/>
  <c r="I3104" i="4154"/>
  <c r="I3170" i="4154"/>
  <c r="I3234" i="4154"/>
  <c r="I3298" i="4154"/>
  <c r="I3362" i="4154"/>
  <c r="I3427" i="4154"/>
  <c r="I3491" i="4154"/>
  <c r="I3555" i="4154"/>
  <c r="I3620" i="4154"/>
  <c r="I2004" i="4154"/>
  <c r="I2263" i="4154"/>
  <c r="I2405" i="4154"/>
  <c r="I2491" i="4154"/>
  <c r="I2576" i="4154"/>
  <c r="I2664" i="4154"/>
  <c r="I2749" i="4154"/>
  <c r="I2835" i="4154"/>
  <c r="I2902" i="4154"/>
  <c r="I2967" i="4154"/>
  <c r="I3032" i="4154"/>
  <c r="I3097" i="4154"/>
  <c r="I3162" i="4154"/>
  <c r="I3227" i="4154"/>
  <c r="I3291" i="4154"/>
  <c r="I3355" i="4154"/>
  <c r="I3419" i="4154"/>
  <c r="I3484" i="4154"/>
  <c r="I3548" i="4154"/>
  <c r="I2044" i="4154"/>
  <c r="I2302" i="4154"/>
  <c r="I2416" i="4154"/>
  <c r="I2503" i="4154"/>
  <c r="I2588" i="4154"/>
  <c r="I2675" i="4154"/>
  <c r="I2761" i="4154"/>
  <c r="I2846" i="4154"/>
  <c r="I2911" i="4154"/>
  <c r="I2976" i="4154"/>
  <c r="I3041" i="4154"/>
  <c r="I3106" i="4154"/>
  <c r="I3172" i="4154"/>
  <c r="I3236" i="4154"/>
  <c r="I3300" i="4154"/>
  <c r="I3364" i="4154"/>
  <c r="I3429" i="4154"/>
  <c r="I3493" i="4154"/>
  <c r="I3557" i="4154"/>
  <c r="I3622" i="4154"/>
  <c r="I3687" i="4154"/>
  <c r="I3752" i="4154"/>
  <c r="I3816" i="4154"/>
  <c r="I3881" i="4154"/>
  <c r="I3945" i="4154"/>
  <c r="I4010" i="4154"/>
  <c r="I4075" i="4154"/>
  <c r="I4140" i="4154"/>
  <c r="I4205" i="4154"/>
  <c r="I4270" i="4154"/>
  <c r="I4335" i="4154"/>
  <c r="I4399" i="4154"/>
  <c r="I4464" i="4154"/>
  <c r="I4867" i="4154"/>
  <c r="I4803" i="4154"/>
  <c r="I4739" i="4154"/>
  <c r="I4675" i="4154"/>
  <c r="I4611" i="4154"/>
  <c r="I4547" i="4154"/>
  <c r="I4481" i="4154"/>
  <c r="I4394" i="4154"/>
  <c r="I4309" i="4154"/>
  <c r="I4222" i="4154"/>
  <c r="I4135" i="4154"/>
  <c r="I4049" i="4154"/>
  <c r="I3962" i="4154"/>
  <c r="I3876" i="4154"/>
  <c r="I3790" i="4154"/>
  <c r="I2599" i="4154"/>
  <c r="I2918" i="4154"/>
  <c r="I3048" i="4154"/>
  <c r="I3179" i="4154"/>
  <c r="I3307" i="4154"/>
  <c r="I3436" i="4154"/>
  <c r="I3565" i="4154"/>
  <c r="I2351" i="4154"/>
  <c r="I2524" i="4154"/>
  <c r="I2697" i="4154"/>
  <c r="I2863" i="4154"/>
  <c r="I2992" i="4154"/>
  <c r="I3090" i="4154"/>
  <c r="I3180" i="4154"/>
  <c r="I3260" i="4154"/>
  <c r="I3348" i="4154"/>
  <c r="I3437" i="4154"/>
  <c r="I3517" i="4154"/>
  <c r="I3606" i="4154"/>
  <c r="I3696" i="4154"/>
  <c r="I3776" i="4154"/>
  <c r="I3865" i="4154"/>
  <c r="I3953" i="4154"/>
  <c r="I4034" i="4154"/>
  <c r="I4124" i="4154"/>
  <c r="I4213" i="4154"/>
  <c r="I4295" i="4154"/>
  <c r="I4383" i="4154"/>
  <c r="I4472" i="4154"/>
  <c r="I4843" i="4154"/>
  <c r="I4755" i="4154"/>
  <c r="I4667" i="4154"/>
  <c r="I4587" i="4154"/>
  <c r="I4499" i="4154"/>
  <c r="I4384" i="4154"/>
  <c r="I4276" i="4154"/>
  <c r="I4157" i="4154"/>
  <c r="I4037" i="4154"/>
  <c r="I3930" i="4154"/>
  <c r="I3811" i="4154"/>
  <c r="I3694" i="4154"/>
  <c r="I3788" i="4154"/>
  <c r="I3692" i="4154"/>
  <c r="I3787" i="4154"/>
  <c r="I3690" i="4154"/>
  <c r="I3883" i="4154"/>
  <c r="I3796" i="4154"/>
  <c r="I3702" i="4154"/>
  <c r="I3537" i="4154"/>
  <c r="I3978" i="4154"/>
  <c r="I3892" i="4154"/>
  <c r="I3806" i="4154"/>
  <c r="I3714" i="4154"/>
  <c r="I3569" i="4154"/>
  <c r="I3703" i="4154"/>
  <c r="I3817" i="4154"/>
  <c r="I2641" i="4154"/>
  <c r="I2943" i="4154"/>
  <c r="I3073" i="4154"/>
  <c r="I3203" i="4154"/>
  <c r="I3331" i="4154"/>
  <c r="I3460" i="4154"/>
  <c r="I3589" i="4154"/>
  <c r="I2384" i="4154"/>
  <c r="I2556" i="4154"/>
  <c r="I2729" i="4154"/>
  <c r="I2887" i="4154"/>
  <c r="I3017" i="4154"/>
  <c r="I3098" i="4154"/>
  <c r="I3188" i="4154"/>
  <c r="I3276" i="4154"/>
  <c r="I3356" i="4154"/>
  <c r="I3445" i="4154"/>
  <c r="I3533" i="4154"/>
  <c r="I3614" i="4154"/>
  <c r="I3704" i="4154"/>
  <c r="I3792" i="4154"/>
  <c r="I3873" i="4154"/>
  <c r="I3961" i="4154"/>
  <c r="I4051" i="4154"/>
  <c r="I4132" i="4154"/>
  <c r="I4221" i="4154"/>
  <c r="I4311" i="4154"/>
  <c r="I4391" i="4154"/>
  <c r="I4480" i="4154"/>
  <c r="I4827" i="4154"/>
  <c r="I4747" i="4154"/>
  <c r="I4659" i="4154"/>
  <c r="I4571" i="4154"/>
  <c r="I4491" i="4154"/>
  <c r="I4373" i="4154"/>
  <c r="I4255" i="4154"/>
  <c r="I4146" i="4154"/>
  <c r="I4027" i="4154"/>
  <c r="I3908" i="4154"/>
  <c r="I3801" i="4154"/>
  <c r="I3681" i="4154"/>
  <c r="I3778" i="4154"/>
  <c r="I3678" i="4154"/>
  <c r="I3777" i="4154"/>
  <c r="I3675" i="4154"/>
  <c r="I3872" i="4154"/>
  <c r="I3786" i="4154"/>
  <c r="I3689" i="4154"/>
  <c r="I4054" i="4154"/>
  <c r="I3967" i="4154"/>
  <c r="I3882" i="4154"/>
  <c r="I3795" i="4154"/>
  <c r="I3700" i="4154"/>
  <c r="I4424" i="4154"/>
  <c r="I3758" i="4154"/>
  <c r="I3626" i="4154"/>
  <c r="I3850" i="4154"/>
  <c r="I3082" i="4154"/>
  <c r="I4026" i="4154"/>
  <c r="I4851" i="4154"/>
  <c r="I4405" i="4154"/>
  <c r="I3822" i="4154"/>
  <c r="I3807" i="4154"/>
  <c r="I2685" i="4154"/>
  <c r="I2951" i="4154"/>
  <c r="I3081" i="4154"/>
  <c r="I3211" i="4154"/>
  <c r="I3339" i="4154"/>
  <c r="I3468" i="4154"/>
  <c r="I3597" i="4154"/>
  <c r="I2395" i="4154"/>
  <c r="I2567" i="4154"/>
  <c r="I2739" i="4154"/>
  <c r="I2895" i="4154"/>
  <c r="I3025" i="4154"/>
  <c r="I3114" i="4154"/>
  <c r="I3196" i="4154"/>
  <c r="I3284" i="4154"/>
  <c r="I3372" i="4154"/>
  <c r="I3453" i="4154"/>
  <c r="I3541" i="4154"/>
  <c r="I3631" i="4154"/>
  <c r="I3712" i="4154"/>
  <c r="I3800" i="4154"/>
  <c r="I3889" i="4154"/>
  <c r="I3969" i="4154"/>
  <c r="I4059" i="4154"/>
  <c r="I4148" i="4154"/>
  <c r="I4230" i="4154"/>
  <c r="I4319" i="4154"/>
  <c r="I4407" i="4154"/>
  <c r="I4488" i="4154"/>
  <c r="I4819" i="4154"/>
  <c r="I4731" i="4154"/>
  <c r="I4651" i="4154"/>
  <c r="I4563" i="4154"/>
  <c r="I4470" i="4154"/>
  <c r="I4362" i="4154"/>
  <c r="I4244" i="4154"/>
  <c r="I4125" i="4154"/>
  <c r="I4016" i="4154"/>
  <c r="I3898" i="4154"/>
  <c r="I3779" i="4154"/>
  <c r="I3665" i="4154"/>
  <c r="I3767" i="4154"/>
  <c r="I3662" i="4154"/>
  <c r="I3766" i="4154"/>
  <c r="I3659" i="4154"/>
  <c r="I3861" i="4154"/>
  <c r="I3775" i="4154"/>
  <c r="I3674" i="4154"/>
  <c r="I4044" i="4154"/>
  <c r="I3956" i="4154"/>
  <c r="I3871" i="4154"/>
  <c r="I3785" i="4154"/>
  <c r="I3686" i="4154"/>
  <c r="I3995" i="4154"/>
  <c r="I3769" i="4154"/>
  <c r="I3756" i="4154"/>
  <c r="I3755" i="4154"/>
  <c r="I3643" i="4154"/>
  <c r="I3851" i="4154"/>
  <c r="I3658" i="4154"/>
  <c r="I4032" i="4154"/>
  <c r="I3946" i="4154"/>
  <c r="I3774" i="4154"/>
  <c r="I3673" i="4154"/>
  <c r="I3477" i="4154"/>
  <c r="I4254" i="4154"/>
  <c r="I4883" i="4154"/>
  <c r="I4627" i="4154"/>
  <c r="I4449" i="4154"/>
  <c r="I4211" i="4154"/>
  <c r="I3984" i="4154"/>
  <c r="I3633" i="4154"/>
  <c r="I3742" i="4154"/>
  <c r="I3754" i="4154"/>
  <c r="I3935" i="4154"/>
  <c r="I3763" i="4154"/>
  <c r="I2984" i="4154"/>
  <c r="I4197" i="4154"/>
  <c r="I4595" i="4154"/>
  <c r="I3940" i="4154"/>
  <c r="I3707" i="4154"/>
  <c r="I3544" i="4154"/>
  <c r="I3726" i="4154"/>
  <c r="I2728" i="4154"/>
  <c r="I2975" i="4154"/>
  <c r="I3105" i="4154"/>
  <c r="I3235" i="4154"/>
  <c r="I3363" i="4154"/>
  <c r="I3492" i="4154"/>
  <c r="I2077" i="4154"/>
  <c r="I2428" i="4154"/>
  <c r="I2600" i="4154"/>
  <c r="I2771" i="4154"/>
  <c r="I2919" i="4154"/>
  <c r="I3033" i="4154"/>
  <c r="I3123" i="4154"/>
  <c r="I3212" i="4154"/>
  <c r="I3292" i="4154"/>
  <c r="I3380" i="4154"/>
  <c r="I3469" i="4154"/>
  <c r="I3549" i="4154"/>
  <c r="I3639" i="4154"/>
  <c r="I3728" i="4154"/>
  <c r="I3808" i="4154"/>
  <c r="I3897" i="4154"/>
  <c r="I3986" i="4154"/>
  <c r="I4067" i="4154"/>
  <c r="I4156" i="4154"/>
  <c r="I4246" i="4154"/>
  <c r="I4327" i="4154"/>
  <c r="I4415" i="4154"/>
  <c r="I4891" i="4154"/>
  <c r="I4811" i="4154"/>
  <c r="I4723" i="4154"/>
  <c r="I4635" i="4154"/>
  <c r="I4555" i="4154"/>
  <c r="I4459" i="4154"/>
  <c r="I4341" i="4154"/>
  <c r="I4233" i="4154"/>
  <c r="I4113" i="4154"/>
  <c r="I3887" i="4154"/>
  <c r="I3649" i="4154"/>
  <c r="I3646" i="4154"/>
  <c r="I3764" i="4154"/>
  <c r="I3860" i="4154"/>
  <c r="I3736" i="4154"/>
  <c r="I4715" i="4154"/>
  <c r="I4330" i="4154"/>
  <c r="I3866" i="4154"/>
  <c r="I3630" i="4154"/>
  <c r="I3840" i="4154"/>
  <c r="I4021" i="4154"/>
  <c r="I3657" i="4154"/>
  <c r="I3252" i="4154"/>
  <c r="I4375" i="4154"/>
  <c r="I4287" i="4154"/>
  <c r="I3552" i="4154"/>
  <c r="I3570" i="4154"/>
  <c r="I2770" i="4154"/>
  <c r="I2983" i="4154"/>
  <c r="I3113" i="4154"/>
  <c r="I3243" i="4154"/>
  <c r="I3371" i="4154"/>
  <c r="I3500" i="4154"/>
  <c r="I2110" i="4154"/>
  <c r="I2439" i="4154"/>
  <c r="I2610" i="4154"/>
  <c r="I2782" i="4154"/>
  <c r="I2927" i="4154"/>
  <c r="I3049" i="4154"/>
  <c r="I3131" i="4154"/>
  <c r="I3220" i="4154"/>
  <c r="I3308" i="4154"/>
  <c r="I3388" i="4154"/>
  <c r="I3566" i="4154"/>
  <c r="I3647" i="4154"/>
  <c r="I3824" i="4154"/>
  <c r="I3905" i="4154"/>
  <c r="I3994" i="4154"/>
  <c r="I4083" i="4154"/>
  <c r="I4164" i="4154"/>
  <c r="I4343" i="4154"/>
  <c r="I4795" i="4154"/>
  <c r="I4539" i="4154"/>
  <c r="I4102" i="4154"/>
  <c r="I3743" i="4154"/>
  <c r="I3642" i="4154"/>
  <c r="I4507" i="4154"/>
  <c r="I3989" i="4154"/>
  <c r="I2814" i="4154"/>
  <c r="I3008" i="4154"/>
  <c r="I3138" i="4154"/>
  <c r="I3267" i="4154"/>
  <c r="I3395" i="4154"/>
  <c r="I3524" i="4154"/>
  <c r="I2206" i="4154"/>
  <c r="I2471" i="4154"/>
  <c r="I2642" i="4154"/>
  <c r="I2815" i="4154"/>
  <c r="I2952" i="4154"/>
  <c r="I3057" i="4154"/>
  <c r="I3147" i="4154"/>
  <c r="I3228" i="4154"/>
  <c r="I3316" i="4154"/>
  <c r="I3404" i="4154"/>
  <c r="I3485" i="4154"/>
  <c r="I3574" i="4154"/>
  <c r="I3663" i="4154"/>
  <c r="I3744" i="4154"/>
  <c r="I3832" i="4154"/>
  <c r="I3921" i="4154"/>
  <c r="I4002" i="4154"/>
  <c r="I4091" i="4154"/>
  <c r="I4180" i="4154"/>
  <c r="I4262" i="4154"/>
  <c r="I4351" i="4154"/>
  <c r="I4440" i="4154"/>
  <c r="I4875" i="4154"/>
  <c r="I4787" i="4154"/>
  <c r="I4699" i="4154"/>
  <c r="I4619" i="4154"/>
  <c r="I4531" i="4154"/>
  <c r="I4427" i="4154"/>
  <c r="I4320" i="4154"/>
  <c r="I4200" i="4154"/>
  <c r="I4081" i="4154"/>
  <c r="I3972" i="4154"/>
  <c r="I3855" i="4154"/>
  <c r="I3732" i="4154"/>
  <c r="I3610" i="4154"/>
  <c r="I3731" i="4154"/>
  <c r="I3609" i="4154"/>
  <c r="I3730" i="4154"/>
  <c r="I3605" i="4154"/>
  <c r="I3828" i="4154"/>
  <c r="I3740" i="4154"/>
  <c r="I3625" i="4154"/>
  <c r="I4011" i="4154"/>
  <c r="I3924" i="4154"/>
  <c r="I3839" i="4154"/>
  <c r="I3751" i="4154"/>
  <c r="I3641" i="4154"/>
  <c r="I4603" i="4154"/>
  <c r="I4070" i="4154"/>
  <c r="I3719" i="4154"/>
  <c r="I3718" i="4154"/>
  <c r="I3716" i="4154"/>
  <c r="I3818" i="4154"/>
  <c r="I3727" i="4154"/>
  <c r="I4000" i="4154"/>
  <c r="I3827" i="4154"/>
  <c r="I3739" i="4154"/>
  <c r="I2555" i="4154"/>
  <c r="I3040" i="4154"/>
  <c r="I3171" i="4154"/>
  <c r="I3299" i="4154"/>
  <c r="I3428" i="4154"/>
  <c r="I3556" i="4154"/>
  <c r="I2334" i="4154"/>
  <c r="I2513" i="4154"/>
  <c r="I2686" i="4154"/>
  <c r="I2854" i="4154"/>
  <c r="I3163" i="4154"/>
  <c r="I3420" i="4154"/>
  <c r="I3509" i="4154"/>
  <c r="I3598" i="4154"/>
  <c r="I3768" i="4154"/>
  <c r="I3857" i="4154"/>
  <c r="I4115" i="4154"/>
  <c r="I4456" i="4154"/>
  <c r="I4683" i="4154"/>
  <c r="I4167" i="4154"/>
  <c r="I3706" i="4154"/>
  <c r="I3715" i="4154"/>
  <c r="I3601" i="4154"/>
  <c r="I2512" i="4154"/>
  <c r="I2853" i="4154"/>
  <c r="I3016" i="4154"/>
  <c r="I3146" i="4154"/>
  <c r="I3275" i="4154"/>
  <c r="I3403" i="4154"/>
  <c r="I3532" i="4154"/>
  <c r="I2238" i="4154"/>
  <c r="I2481" i="4154"/>
  <c r="I2653" i="4154"/>
  <c r="I2826" i="4154"/>
  <c r="I2960" i="4154"/>
  <c r="I3065" i="4154"/>
  <c r="I3155" i="4154"/>
  <c r="I3244" i="4154"/>
  <c r="I3324" i="4154"/>
  <c r="I3412" i="4154"/>
  <c r="I3501" i="4154"/>
  <c r="I3582" i="4154"/>
  <c r="I3671" i="4154"/>
  <c r="I3760" i="4154"/>
  <c r="I3841" i="4154"/>
  <c r="I3929" i="4154"/>
  <c r="I4018" i="4154"/>
  <c r="I4099" i="4154"/>
  <c r="I4189" i="4154"/>
  <c r="I4278" i="4154"/>
  <c r="I4359" i="4154"/>
  <c r="I4448" i="4154"/>
  <c r="I4859" i="4154"/>
  <c r="I4779" i="4154"/>
  <c r="I4691" i="4154"/>
  <c r="I4523" i="4154"/>
  <c r="I4416" i="4154"/>
  <c r="I4298" i="4154"/>
  <c r="I4190" i="4154"/>
  <c r="I3951" i="4154"/>
  <c r="I3844" i="4154"/>
  <c r="I3585" i="4154"/>
  <c r="I3578" i="4154"/>
  <c r="I3577" i="4154"/>
  <c r="I3602" i="4154"/>
  <c r="I3914" i="4154"/>
  <c r="I3621" i="4154"/>
  <c r="I2886" i="4154"/>
  <c r="I3340" i="4154"/>
  <c r="I3679" i="4154"/>
  <c r="I3937" i="4154"/>
  <c r="I4286" i="4154"/>
  <c r="I4763" i="4154"/>
  <c r="I4060" i="4154"/>
  <c r="I3545" i="4154"/>
  <c r="I3903" i="4154"/>
  <c r="I211" i="4154" l="1"/>
  <c r="J5" i="4153"/>
  <c r="K5" i="4153" s="1"/>
  <c r="I1365" i="4154"/>
  <c r="J40" i="4153"/>
  <c r="K40" i="4153" s="1"/>
  <c r="I207" i="4154"/>
  <c r="J6" i="4153"/>
  <c r="K6" i="4153" s="1"/>
  <c r="I209" i="4154"/>
  <c r="J8" i="4153"/>
  <c r="K8" i="4153" s="1"/>
  <c r="I212" i="4154"/>
  <c r="J4" i="4153"/>
  <c r="K4" i="4153" s="1"/>
  <c r="I1311" i="4154"/>
  <c r="J29" i="4153"/>
  <c r="K29" i="4153" s="1"/>
  <c r="I284" i="4154"/>
  <c r="J17" i="4153"/>
  <c r="K17" i="4153" s="1"/>
  <c r="I214" i="4154"/>
  <c r="J3" i="4153"/>
  <c r="K3" i="4153" s="1"/>
  <c r="I286" i="4154"/>
  <c r="J16" i="4153"/>
  <c r="K16" i="4153" s="1"/>
  <c r="I218" i="4154"/>
  <c r="J7" i="4153"/>
  <c r="K7" i="4153" s="1"/>
  <c r="I1363" i="4154"/>
  <c r="J37" i="4153"/>
  <c r="K37" i="4153" s="1"/>
  <c r="I1364" i="4154"/>
  <c r="J38" i="4153"/>
  <c r="K38" i="4153" s="1"/>
  <c r="I1310" i="4154"/>
  <c r="J28" i="4153"/>
  <c r="K28" i="4153" s="1"/>
  <c r="I289" i="4154"/>
  <c r="J21" i="4153"/>
  <c r="K21" i="4153" s="1"/>
  <c r="I288" i="4154"/>
  <c r="J20" i="4153"/>
  <c r="K20" i="4153" s="1"/>
  <c r="I285" i="4154"/>
  <c r="J18" i="4153"/>
  <c r="K18" i="4153" s="1"/>
  <c r="I290" i="4154"/>
  <c r="J19" i="4153"/>
  <c r="K19" i="4153" s="1"/>
  <c r="I1366" i="4154"/>
  <c r="J39" i="4153"/>
  <c r="K39" i="4153" s="1"/>
  <c r="I287" i="4154"/>
  <c r="J15" i="4153"/>
  <c r="K15" i="4153" s="1"/>
  <c r="I1309" i="4154"/>
  <c r="J27" i="4153"/>
  <c r="K27" i="4153" s="1"/>
  <c r="I1285" i="4154"/>
  <c r="J30" i="4153"/>
  <c r="K30" i="4153" s="1"/>
  <c r="I1334" i="4154"/>
  <c r="J41" i="4153"/>
  <c r="K41" i="4153" s="1"/>
  <c r="I3979" i="4154"/>
  <c r="I926" i="4154"/>
  <c r="I644" i="4154"/>
  <c r="I4906" i="4154"/>
  <c r="I4038" i="4154"/>
  <c r="I116" i="4154"/>
  <c r="I3627" i="4154"/>
  <c r="I1559" i="4154"/>
  <c r="I1272" i="4154"/>
  <c r="I973" i="4154"/>
  <c r="I3421" i="4154"/>
  <c r="I1495" i="4154"/>
  <c r="I790" i="4154"/>
  <c r="I3118" i="4154"/>
  <c r="I3691" i="4154"/>
  <c r="I2596" i="4154"/>
  <c r="I1841" i="4154"/>
  <c r="I2862" i="4154"/>
  <c r="I1888" i="4154"/>
  <c r="I1761" i="4154"/>
  <c r="I4118" i="4154"/>
  <c r="I389" i="4154"/>
  <c r="I453" i="4154"/>
  <c r="I2419" i="4154"/>
  <c r="I3169" i="4154"/>
  <c r="I3071" i="4154"/>
  <c r="I2055" i="4154"/>
  <c r="I846" i="4154"/>
  <c r="I4229" i="4154"/>
  <c r="I3833" i="4154"/>
  <c r="I4418" i="4154"/>
  <c r="I2942" i="4154"/>
  <c r="I2106" i="4154"/>
  <c r="I1705" i="4154"/>
  <c r="I4182" i="4154"/>
  <c r="I3006" i="4154"/>
  <c r="I2358" i="4154"/>
  <c r="I1038" i="4154"/>
  <c r="I579" i="4154"/>
  <c r="G7" i="4142" s="1"/>
  <c r="I4294" i="4154"/>
  <c r="I2806" i="4154"/>
  <c r="I2660" i="4154"/>
  <c r="I3563" i="4154"/>
  <c r="I2008" i="4154"/>
  <c r="I518" i="4154"/>
  <c r="G7" i="4125" l="1"/>
  <c r="H7" i="4125" s="1"/>
  <c r="H14" i="4125" s="1"/>
  <c r="H24" i="4125" s="1"/>
  <c r="G7" i="4106"/>
  <c r="H7" i="4106" s="1"/>
  <c r="H14" i="4106" s="1"/>
  <c r="H24" i="4106" s="1"/>
  <c r="G7" i="4132"/>
  <c r="H7" i="4132" s="1"/>
  <c r="H14" i="4132" s="1"/>
  <c r="H24" i="4132" s="1"/>
  <c r="G7" i="4131"/>
  <c r="H7" i="4131" s="1"/>
  <c r="H14" i="4131" s="1"/>
  <c r="H24" i="4131" s="1"/>
  <c r="G7" i="4127"/>
  <c r="H7" i="4127" s="1"/>
  <c r="H14" i="4127" s="1"/>
  <c r="H24" i="4127" s="1"/>
  <c r="G7" i="4141"/>
  <c r="H7" i="4141" s="1"/>
  <c r="H14" i="4141" s="1"/>
  <c r="H24" i="4141" s="1"/>
  <c r="G7" i="4136"/>
  <c r="H7" i="4136" s="1"/>
  <c r="H14" i="4136" s="1"/>
  <c r="H24" i="4136" s="1"/>
  <c r="G7" i="4107"/>
  <c r="H7" i="4107" s="1"/>
  <c r="H14" i="4107" s="1"/>
  <c r="H24" i="4107" s="1"/>
  <c r="G7" i="4120"/>
  <c r="H7" i="4120" s="1"/>
  <c r="H14" i="4120" s="1"/>
  <c r="H24" i="4120" s="1"/>
  <c r="G7" i="4112"/>
  <c r="H7" i="4112" s="1"/>
  <c r="H14" i="4112" s="1"/>
  <c r="H24" i="4112" s="1"/>
  <c r="G7" i="4114"/>
  <c r="H7" i="4114" s="1"/>
  <c r="H14" i="4114" s="1"/>
  <c r="H24" i="4114" s="1"/>
  <c r="G7" i="4140"/>
  <c r="H7" i="4140" s="1"/>
  <c r="H14" i="4140" s="1"/>
  <c r="H24" i="4140" s="1"/>
  <c r="I1323" i="4154"/>
  <c r="G7" i="4138"/>
  <c r="H7" i="4138" s="1"/>
  <c r="H14" i="4138" s="1"/>
  <c r="H24" i="4138" s="1"/>
  <c r="G7" i="4110"/>
  <c r="H7" i="4110" s="1"/>
  <c r="H14" i="4110" s="1"/>
  <c r="H24" i="4110" s="1"/>
  <c r="G7" i="4115"/>
  <c r="H7" i="4115" s="1"/>
  <c r="H14" i="4115" s="1"/>
  <c r="H24" i="4115" s="1"/>
  <c r="G7" i="4119"/>
  <c r="H7" i="4119" s="1"/>
  <c r="H14" i="4119" s="1"/>
  <c r="H24" i="4119" s="1"/>
  <c r="G27" i="4119" s="1"/>
  <c r="H27" i="4119" s="1"/>
  <c r="G7" i="4146"/>
  <c r="H7" i="4146" s="1"/>
  <c r="H14" i="4146" s="1"/>
  <c r="H24" i="4146" s="1"/>
  <c r="G7" i="4082"/>
  <c r="H7" i="4082" s="1"/>
  <c r="H14" i="4082" s="1"/>
  <c r="H24" i="4082" s="1"/>
  <c r="G7" i="4123"/>
  <c r="H7" i="4123" s="1"/>
  <c r="H14" i="4123" s="1"/>
  <c r="H24" i="4123" s="1"/>
  <c r="G7" i="4118"/>
  <c r="H7" i="4118" s="1"/>
  <c r="H14" i="4118" s="1"/>
  <c r="H24" i="4118" s="1"/>
  <c r="G7" i="4121"/>
  <c r="H7" i="4121" s="1"/>
  <c r="H14" i="4121" s="1"/>
  <c r="H24" i="4121" s="1"/>
  <c r="G7" i="4113"/>
  <c r="H7" i="4113" s="1"/>
  <c r="H14" i="4113" s="1"/>
  <c r="H24" i="4113" s="1"/>
  <c r="G7" i="4104"/>
  <c r="H7" i="4104" s="1"/>
  <c r="H14" i="4104" s="1"/>
  <c r="H24" i="4104" s="1"/>
  <c r="G7" i="4129"/>
  <c r="H7" i="4129" s="1"/>
  <c r="H14" i="4129" s="1"/>
  <c r="H24" i="4129" s="1"/>
  <c r="G27" i="4129" s="1"/>
  <c r="H27" i="4129" s="1"/>
  <c r="G7" i="4117"/>
  <c r="H7" i="4117" s="1"/>
  <c r="H14" i="4117" s="1"/>
  <c r="H24" i="4117" s="1"/>
  <c r="G27" i="4117" s="1"/>
  <c r="H27" i="4117" s="1"/>
  <c r="G7" i="4144"/>
  <c r="H7" i="4144" s="1"/>
  <c r="H14" i="4144" s="1"/>
  <c r="H24" i="4144" s="1"/>
  <c r="G7" i="4108"/>
  <c r="H7" i="4108" s="1"/>
  <c r="H14" i="4108" s="1"/>
  <c r="H24" i="4108" s="1"/>
  <c r="G7" i="4126"/>
  <c r="H7" i="4126" s="1"/>
  <c r="H14" i="4126" s="1"/>
  <c r="H24" i="4126" s="1"/>
  <c r="G7" i="4103"/>
  <c r="H7" i="4103" s="1"/>
  <c r="H14" i="4103" s="1"/>
  <c r="H24" i="4103" s="1"/>
  <c r="G7" i="4135"/>
  <c r="H7" i="4135" s="1"/>
  <c r="H14" i="4135" s="1"/>
  <c r="H24" i="4135" s="1"/>
  <c r="G7" i="4109"/>
  <c r="H7" i="4109" s="1"/>
  <c r="H14" i="4109" s="1"/>
  <c r="H24" i="4109" s="1"/>
  <c r="G7" i="4116"/>
  <c r="H7" i="4116" s="1"/>
  <c r="H14" i="4116" s="1"/>
  <c r="H24" i="4116" s="1"/>
  <c r="G26" i="4116" s="1"/>
  <c r="H26" i="4116" s="1"/>
  <c r="G7" i="4124"/>
  <c r="H7" i="4124" s="1"/>
  <c r="H14" i="4124" s="1"/>
  <c r="H24" i="4124" s="1"/>
  <c r="G7" i="4130"/>
  <c r="H7" i="4130" s="1"/>
  <c r="H14" i="4130" s="1"/>
  <c r="H24" i="4130" s="1"/>
  <c r="G7" i="4105"/>
  <c r="H7" i="4105" s="1"/>
  <c r="H14" i="4105" s="1"/>
  <c r="H24" i="4105" s="1"/>
  <c r="G7" i="4128"/>
  <c r="H7" i="4128" s="1"/>
  <c r="H14" i="4128" s="1"/>
  <c r="H24" i="4128" s="1"/>
  <c r="G7" i="4122"/>
  <c r="H7" i="4122" s="1"/>
  <c r="H14" i="4122" s="1"/>
  <c r="H24" i="4122" s="1"/>
  <c r="G7" i="4137"/>
  <c r="H7" i="4137" s="1"/>
  <c r="H14" i="4137" s="1"/>
  <c r="H24" i="4137" s="1"/>
  <c r="G7" i="4145"/>
  <c r="H7" i="4145" s="1"/>
  <c r="H14" i="4145" s="1"/>
  <c r="H24" i="4145" s="1"/>
  <c r="G7" i="4111"/>
  <c r="H7" i="4111" s="1"/>
  <c r="H14" i="4111" s="1"/>
  <c r="H24" i="4111" s="1"/>
  <c r="G26" i="4111" s="1"/>
  <c r="H26" i="4111" s="1"/>
  <c r="G7" i="4077"/>
  <c r="H7" i="4077" s="1"/>
  <c r="H14" i="4077" s="1"/>
  <c r="H24" i="4077" s="1"/>
  <c r="G7" i="4139"/>
  <c r="H7" i="4139" s="1"/>
  <c r="H14" i="4139" s="1"/>
  <c r="H24" i="4139" s="1"/>
  <c r="G7" i="4134"/>
  <c r="H7" i="4134" s="1"/>
  <c r="H14" i="4134" s="1"/>
  <c r="H24" i="4134" s="1"/>
  <c r="G7" i="4133"/>
  <c r="H7" i="4133" s="1"/>
  <c r="H14" i="4133" s="1"/>
  <c r="H24" i="4133" s="1"/>
  <c r="I1384" i="4154"/>
  <c r="I262" i="4154"/>
  <c r="I309" i="4154"/>
  <c r="K33" i="4153"/>
  <c r="K11" i="4153"/>
  <c r="K23" i="4153"/>
  <c r="K43" i="4153"/>
  <c r="H7" i="4142"/>
  <c r="H14" i="4142" s="1"/>
  <c r="H24" i="4142" s="1"/>
  <c r="G27" i="4126" l="1"/>
  <c r="H27" i="4126" s="1"/>
  <c r="G26" i="4126"/>
  <c r="H26" i="4126" s="1"/>
  <c r="G26" i="4118"/>
  <c r="H26" i="4118" s="1"/>
  <c r="G27" i="4118"/>
  <c r="H27" i="4118" s="1"/>
  <c r="G27" i="4082"/>
  <c r="H27" i="4082" s="1"/>
  <c r="G26" i="4082"/>
  <c r="H26" i="4082" s="1"/>
  <c r="G27" i="4146"/>
  <c r="H27" i="4146" s="1"/>
  <c r="G26" i="4146"/>
  <c r="H26" i="4146" s="1"/>
  <c r="G27" i="4123"/>
  <c r="H27" i="4123" s="1"/>
  <c r="G26" i="4123"/>
  <c r="H26" i="4123" s="1"/>
  <c r="G26" i="4117"/>
  <c r="H26" i="4117" s="1"/>
  <c r="H28" i="4117" s="1"/>
  <c r="H29" i="4117" s="1"/>
  <c r="I20" i="4102" s="1"/>
  <c r="G26" i="4110"/>
  <c r="H26" i="4110" s="1"/>
  <c r="G27" i="4110"/>
  <c r="H27" i="4110" s="1"/>
  <c r="G26" i="4104"/>
  <c r="H26" i="4104" s="1"/>
  <c r="G27" i="4104"/>
  <c r="H27" i="4104" s="1"/>
  <c r="G27" i="4121"/>
  <c r="H27" i="4121" s="1"/>
  <c r="G26" i="4121"/>
  <c r="H26" i="4121" s="1"/>
  <c r="G26" i="4114"/>
  <c r="H26" i="4114" s="1"/>
  <c r="G27" i="4114"/>
  <c r="H27" i="4114" s="1"/>
  <c r="G26" i="4112"/>
  <c r="H26" i="4112" s="1"/>
  <c r="G27" i="4112"/>
  <c r="H27" i="4112" s="1"/>
  <c r="G26" i="4122"/>
  <c r="H26" i="4122" s="1"/>
  <c r="G27" i="4122"/>
  <c r="H27" i="4122" s="1"/>
  <c r="G27" i="4109"/>
  <c r="H27" i="4109" s="1"/>
  <c r="G26" i="4109"/>
  <c r="H26" i="4109" s="1"/>
  <c r="G27" i="4107"/>
  <c r="H27" i="4107" s="1"/>
  <c r="G26" i="4107"/>
  <c r="H26" i="4107" s="1"/>
  <c r="G26" i="4138"/>
  <c r="H26" i="4138" s="1"/>
  <c r="G27" i="4138"/>
  <c r="H27" i="4138" s="1"/>
  <c r="G27" i="4133"/>
  <c r="H27" i="4133" s="1"/>
  <c r="G26" i="4133"/>
  <c r="H26" i="4133" s="1"/>
  <c r="G27" i="4135"/>
  <c r="H27" i="4135" s="1"/>
  <c r="G26" i="4135"/>
  <c r="H26" i="4135" s="1"/>
  <c r="G27" i="4136"/>
  <c r="H27" i="4136" s="1"/>
  <c r="G26" i="4136"/>
  <c r="H26" i="4136" s="1"/>
  <c r="G27" i="4140"/>
  <c r="H27" i="4140" s="1"/>
  <c r="G26" i="4140"/>
  <c r="H26" i="4140" s="1"/>
  <c r="G26" i="4103"/>
  <c r="H26" i="4103" s="1"/>
  <c r="G27" i="4103"/>
  <c r="H27" i="4103" s="1"/>
  <c r="G27" i="4141"/>
  <c r="H27" i="4141" s="1"/>
  <c r="G26" i="4141"/>
  <c r="H26" i="4141" s="1"/>
  <c r="G27" i="4137"/>
  <c r="H27" i="4137" s="1"/>
  <c r="G26" i="4137"/>
  <c r="H26" i="4137" s="1"/>
  <c r="G26" i="4130"/>
  <c r="H26" i="4130" s="1"/>
  <c r="G27" i="4130"/>
  <c r="H27" i="4130" s="1"/>
  <c r="G26" i="4139"/>
  <c r="H26" i="4139" s="1"/>
  <c r="G27" i="4139"/>
  <c r="H27" i="4139" s="1"/>
  <c r="G26" i="4127"/>
  <c r="H26" i="4127" s="1"/>
  <c r="G27" i="4127"/>
  <c r="H27" i="4127" s="1"/>
  <c r="G26" i="4124"/>
  <c r="H26" i="4124" s="1"/>
  <c r="G27" i="4124"/>
  <c r="H27" i="4124" s="1"/>
  <c r="G26" i="4077"/>
  <c r="H26" i="4077" s="1"/>
  <c r="G27" i="4077"/>
  <c r="H27" i="4077" s="1"/>
  <c r="G26" i="4131"/>
  <c r="H26" i="4131" s="1"/>
  <c r="G27" i="4131"/>
  <c r="H27" i="4131" s="1"/>
  <c r="G27" i="4128"/>
  <c r="H27" i="4128" s="1"/>
  <c r="G26" i="4128"/>
  <c r="H26" i="4128" s="1"/>
  <c r="G26" i="4120"/>
  <c r="H26" i="4120" s="1"/>
  <c r="G27" i="4120"/>
  <c r="H27" i="4120" s="1"/>
  <c r="G27" i="4108"/>
  <c r="H27" i="4108" s="1"/>
  <c r="G26" i="4108"/>
  <c r="H26" i="4108" s="1"/>
  <c r="G27" i="4132"/>
  <c r="H27" i="4132" s="1"/>
  <c r="G26" i="4132"/>
  <c r="H26" i="4132" s="1"/>
  <c r="G26" i="4115"/>
  <c r="H26" i="4115" s="1"/>
  <c r="G27" i="4115"/>
  <c r="H27" i="4115" s="1"/>
  <c r="G26" i="4113"/>
  <c r="H26" i="4113" s="1"/>
  <c r="G27" i="4113"/>
  <c r="H27" i="4113" s="1"/>
  <c r="G26" i="4144"/>
  <c r="H26" i="4144" s="1"/>
  <c r="G27" i="4144"/>
  <c r="H27" i="4144" s="1"/>
  <c r="G27" i="4106"/>
  <c r="H27" i="4106" s="1"/>
  <c r="G26" i="4106"/>
  <c r="H26" i="4106" s="1"/>
  <c r="G26" i="4105"/>
  <c r="H26" i="4105" s="1"/>
  <c r="G27" i="4105"/>
  <c r="H27" i="4105" s="1"/>
  <c r="G27" i="4134"/>
  <c r="H27" i="4134" s="1"/>
  <c r="G26" i="4134"/>
  <c r="H26" i="4134" s="1"/>
  <c r="G26" i="4145"/>
  <c r="H26" i="4145" s="1"/>
  <c r="G27" i="4145"/>
  <c r="H27" i="4145" s="1"/>
  <c r="G26" i="4125"/>
  <c r="H26" i="4125" s="1"/>
  <c r="G27" i="4125"/>
  <c r="H27" i="4125" s="1"/>
  <c r="G7" i="4143"/>
  <c r="H7" i="4143" s="1"/>
  <c r="H14" i="4143" s="1"/>
  <c r="H24" i="4143" s="1"/>
  <c r="G7" i="4084"/>
  <c r="H7" i="4084" s="1"/>
  <c r="H14" i="4084" s="1"/>
  <c r="H24" i="4084" s="1"/>
  <c r="G26" i="4129"/>
  <c r="H26" i="4129" s="1"/>
  <c r="H28" i="4129" s="1"/>
  <c r="H29" i="4129" s="1"/>
  <c r="I32" i="4102" s="1"/>
  <c r="J32" i="4102" s="1"/>
  <c r="G7" i="4080"/>
  <c r="H7" i="4080" s="1"/>
  <c r="H14" i="4080" s="1"/>
  <c r="H24" i="4080" s="1"/>
  <c r="G7" i="4081"/>
  <c r="H7" i="4081" s="1"/>
  <c r="H14" i="4081" s="1"/>
  <c r="H24" i="4081" s="1"/>
  <c r="G27" i="4111"/>
  <c r="H27" i="4111" s="1"/>
  <c r="H28" i="4111" s="1"/>
  <c r="H29" i="4111" s="1"/>
  <c r="I14" i="4102" s="1"/>
  <c r="G26" i="4119"/>
  <c r="H26" i="4119" s="1"/>
  <c r="H28" i="4119" s="1"/>
  <c r="H29" i="4119" s="1"/>
  <c r="I22" i="4102" s="1"/>
  <c r="G27" i="4116"/>
  <c r="H27" i="4116" s="1"/>
  <c r="H28" i="4116" s="1"/>
  <c r="H29" i="4116" s="1"/>
  <c r="I19" i="4102" s="1"/>
  <c r="J19" i="4102" s="1"/>
  <c r="G27" i="4142"/>
  <c r="H27" i="4142" s="1"/>
  <c r="G26" i="4142"/>
  <c r="H26" i="4142" s="1"/>
  <c r="H28" i="4108" l="1"/>
  <c r="H29" i="4108" s="1"/>
  <c r="I11" i="4102" s="1"/>
  <c r="J11" i="4102" s="1"/>
  <c r="H28" i="4134"/>
  <c r="H29" i="4134" s="1"/>
  <c r="I37" i="4102" s="1"/>
  <c r="J37" i="4102" s="1"/>
  <c r="H28" i="4137"/>
  <c r="H29" i="4137" s="1"/>
  <c r="I40" i="4102" s="1"/>
  <c r="J40" i="4102" s="1"/>
  <c r="H28" i="4133"/>
  <c r="H29" i="4133" s="1"/>
  <c r="I36" i="4102" s="1"/>
  <c r="J36" i="4102" s="1"/>
  <c r="H28" i="4128"/>
  <c r="H29" i="4128" s="1"/>
  <c r="I31" i="4102" s="1"/>
  <c r="J31" i="4102" s="1"/>
  <c r="H28" i="4130"/>
  <c r="H29" i="4130" s="1"/>
  <c r="I33" i="4102" s="1"/>
  <c r="J33" i="4102" s="1"/>
  <c r="H28" i="4105"/>
  <c r="H29" i="4105" s="1"/>
  <c r="I8" i="4102" s="1"/>
  <c r="J8" i="4102" s="1"/>
  <c r="H28" i="4146"/>
  <c r="H29" i="4146" s="1"/>
  <c r="I51" i="4102" s="1"/>
  <c r="J51" i="4102" s="1"/>
  <c r="H28" i="4141"/>
  <c r="H29" i="4141" s="1"/>
  <c r="I45" i="4102" s="1"/>
  <c r="J45" i="4102" s="1"/>
  <c r="H28" i="4109"/>
  <c r="H29" i="4109" s="1"/>
  <c r="I12" i="4102" s="1"/>
  <c r="J12" i="4102" s="1"/>
  <c r="H28" i="4112"/>
  <c r="H29" i="4112" s="1"/>
  <c r="I15" i="4102" s="1"/>
  <c r="J15" i="4102" s="1"/>
  <c r="H28" i="4123"/>
  <c r="H29" i="4123" s="1"/>
  <c r="I26" i="4102" s="1"/>
  <c r="J26" i="4102" s="1"/>
  <c r="H28" i="4132"/>
  <c r="H29" i="4132" s="1"/>
  <c r="I35" i="4102" s="1"/>
  <c r="J35" i="4102" s="1"/>
  <c r="H28" i="4118"/>
  <c r="H29" i="4118" s="1"/>
  <c r="I21" i="4102" s="1"/>
  <c r="J21" i="4102" s="1"/>
  <c r="H28" i="4107"/>
  <c r="H29" i="4107" s="1"/>
  <c r="I10" i="4102" s="1"/>
  <c r="J10" i="4102" s="1"/>
  <c r="H28" i="4114"/>
  <c r="H29" i="4114" s="1"/>
  <c r="I17" i="4102" s="1"/>
  <c r="J17" i="4102" s="1"/>
  <c r="H28" i="4113"/>
  <c r="H29" i="4113" s="1"/>
  <c r="I16" i="4102" s="1"/>
  <c r="J16" i="4102" s="1"/>
  <c r="H28" i="4124"/>
  <c r="H29" i="4124" s="1"/>
  <c r="I27" i="4102" s="1"/>
  <c r="J27" i="4102" s="1"/>
  <c r="H28" i="4136"/>
  <c r="H29" i="4136" s="1"/>
  <c r="I39" i="4102" s="1"/>
  <c r="J39" i="4102" s="1"/>
  <c r="H28" i="4126"/>
  <c r="H29" i="4126" s="1"/>
  <c r="I29" i="4102" s="1"/>
  <c r="J29" i="4102" s="1"/>
  <c r="H28" i="4082"/>
  <c r="H29" i="4082" s="1"/>
  <c r="I42" i="4102" s="1"/>
  <c r="J42" i="4102" s="1"/>
  <c r="H28" i="4135"/>
  <c r="H29" i="4135" s="1"/>
  <c r="I38" i="4102" s="1"/>
  <c r="J38" i="4102" s="1"/>
  <c r="H28" i="4127"/>
  <c r="H29" i="4127" s="1"/>
  <c r="I30" i="4102" s="1"/>
  <c r="J30" i="4102" s="1"/>
  <c r="H28" i="4106"/>
  <c r="H29" i="4106" s="1"/>
  <c r="I9" i="4102" s="1"/>
  <c r="J9" i="4102" s="1"/>
  <c r="H28" i="4121"/>
  <c r="H29" i="4121" s="1"/>
  <c r="I24" i="4102" s="1"/>
  <c r="J24" i="4102" s="1"/>
  <c r="H28" i="4131"/>
  <c r="H29" i="4131" s="1"/>
  <c r="I34" i="4102" s="1"/>
  <c r="J34" i="4102" s="1"/>
  <c r="H28" i="4144"/>
  <c r="H29" i="4144" s="1"/>
  <c r="I49" i="4102" s="1"/>
  <c r="J49" i="4102" s="1"/>
  <c r="H28" i="4145"/>
  <c r="H29" i="4145" s="1"/>
  <c r="I50" i="4102" s="1"/>
  <c r="J50" i="4102" s="1"/>
  <c r="H28" i="4104"/>
  <c r="H29" i="4104" s="1"/>
  <c r="I7" i="4102" s="1"/>
  <c r="J7" i="4102" s="1"/>
  <c r="H28" i="4125"/>
  <c r="H29" i="4125" s="1"/>
  <c r="I28" i="4102" s="1"/>
  <c r="J28" i="4102" s="1"/>
  <c r="H28" i="4138"/>
  <c r="H29" i="4138" s="1"/>
  <c r="I41" i="4102" s="1"/>
  <c r="J41" i="4102" s="1"/>
  <c r="H28" i="4110"/>
  <c r="H29" i="4110" s="1"/>
  <c r="I13" i="4102" s="1"/>
  <c r="J13" i="4102" s="1"/>
  <c r="H28" i="4122"/>
  <c r="H29" i="4122" s="1"/>
  <c r="I25" i="4102" s="1"/>
  <c r="J25" i="4102" s="1"/>
  <c r="H28" i="4139"/>
  <c r="H29" i="4139" s="1"/>
  <c r="I43" i="4102" s="1"/>
  <c r="J43" i="4102" s="1"/>
  <c r="H28" i="4140"/>
  <c r="H29" i="4140" s="1"/>
  <c r="I44" i="4102" s="1"/>
  <c r="J44" i="4102" s="1"/>
  <c r="H28" i="4103"/>
  <c r="H29" i="4103" s="1"/>
  <c r="I6" i="4102" s="1"/>
  <c r="J6" i="4102" s="1"/>
  <c r="H28" i="4120"/>
  <c r="H29" i="4120" s="1"/>
  <c r="I23" i="4102" s="1"/>
  <c r="J23" i="4102" s="1"/>
  <c r="H28" i="4077"/>
  <c r="H29" i="4077" s="1"/>
  <c r="I3" i="4102" s="1"/>
  <c r="J3" i="4102" s="1"/>
  <c r="H28" i="4115"/>
  <c r="H29" i="4115" s="1"/>
  <c r="I18" i="4102" s="1"/>
  <c r="J18" i="4102" s="1"/>
  <c r="G26" i="4080"/>
  <c r="H26" i="4080" s="1"/>
  <c r="G27" i="4080"/>
  <c r="H27" i="4080" s="1"/>
  <c r="G27" i="4084"/>
  <c r="H27" i="4084" s="1"/>
  <c r="G26" i="4084"/>
  <c r="H26" i="4084" s="1"/>
  <c r="G27" i="4081"/>
  <c r="H27" i="4081" s="1"/>
  <c r="G26" i="4081"/>
  <c r="H26" i="4081" s="1"/>
  <c r="G26" i="4143"/>
  <c r="H26" i="4143" s="1"/>
  <c r="G27" i="4143"/>
  <c r="H27" i="4143" s="1"/>
  <c r="H28" i="4142"/>
  <c r="H29" i="4142" s="1"/>
  <c r="I46" i="4102" s="1"/>
  <c r="J20" i="4102"/>
  <c r="J22" i="4102"/>
  <c r="J14" i="4102"/>
  <c r="H28" i="4143" l="1"/>
  <c r="H29" i="4143" s="1"/>
  <c r="I48" i="4102" s="1"/>
  <c r="J48" i="4102" s="1"/>
  <c r="H28" i="4080"/>
  <c r="H29" i="4080" s="1"/>
  <c r="I5" i="4102" s="1"/>
  <c r="J5" i="4102" s="1"/>
  <c r="H28" i="4084"/>
  <c r="H29" i="4084" s="1"/>
  <c r="I47" i="4102" s="1"/>
  <c r="J47" i="4102" s="1"/>
  <c r="H28" i="4081"/>
  <c r="H29" i="4081" s="1"/>
  <c r="I4" i="4102" s="1"/>
  <c r="J4" i="4102" s="1"/>
  <c r="J46" i="4102"/>
  <c r="J52" i="4102" l="1"/>
  <c r="H3" i="3192" l="1"/>
  <c r="G3" i="3192" s="1"/>
  <c r="C3" i="4155"/>
  <c r="C5" i="4155" s="1"/>
</calcChain>
</file>

<file path=xl/sharedStrings.xml><?xml version="1.0" encoding="utf-8"?>
<sst xmlns="http://schemas.openxmlformats.org/spreadsheetml/2006/main" count="29441" uniqueCount="760">
  <si>
    <t>序号</t>
  </si>
  <si>
    <t>报价项目</t>
  </si>
  <si>
    <t>备注</t>
  </si>
  <si>
    <t>自报价清单</t>
  </si>
  <si>
    <t>项目名称</t>
  </si>
  <si>
    <t>工作内容及计价规则</t>
  </si>
  <si>
    <t>单位</t>
  </si>
  <si>
    <t>工程量</t>
  </si>
  <si>
    <t>不含税综合单价</t>
  </si>
  <si>
    <t>小计</t>
  </si>
  <si>
    <t>成品保护玻璃覆膜（单面）</t>
  </si>
  <si>
    <t>含采购、粘贴、去除、清理、损耗的材料、人工、机械及风险等所有费用。
工程量同玻璃净用量，按单面计算，不单独计取损耗。</t>
  </si>
  <si>
    <t>㎡</t>
  </si>
  <si>
    <t>此工程量为单面覆膜工程量，如果项目需求双面玻璃覆膜，则工程量乘以2</t>
  </si>
  <si>
    <t>N-X门窗施工增加费</t>
  </si>
  <si>
    <t>适用于N-X爬架强穿插项目
包含区别于普通模式下门窗施工的人员、工效、工期、配合、措施等各方面因素产生的所有增加费用
工程量按该类型施工范围内设计洞口面积计取。</t>
  </si>
  <si>
    <t>项目发生N-X爬架强穿插项目，实际发生措施可以记取</t>
  </si>
  <si>
    <t>超高门窗施工增加费</t>
  </si>
  <si>
    <t>适用于架空层、LOFT等单层层高大于3.9米，采用脚手架、活动架等辅助措施进行门窗施工
包含门窗施工的人员、工效、措施、配合等各方面因素产生的所有增加费用
工程量按该类型施工范围内设计洞口面积计取。</t>
  </si>
  <si>
    <t>结构层高高于3.9米，实际发生措施可以记取</t>
  </si>
  <si>
    <t>·</t>
  </si>
  <si>
    <t>百页五金件</t>
  </si>
  <si>
    <t>适用于百页实现可开启功能
包含加配合页及插销锁闭装置、相应配件的材料、安装人工、机械等所有增加费用；每扇所含二个合页一个插销装置；
工程量按百页开启扇数量计取，</t>
  </si>
  <si>
    <t>扇</t>
  </si>
  <si>
    <t>幕墙窗人工费</t>
  </si>
  <si>
    <t>适用于采用幕墙施工工艺（有龙骨）施工的门窗工程</t>
  </si>
  <si>
    <t>m2</t>
  </si>
  <si>
    <t>门窗深化设计费</t>
  </si>
  <si>
    <t>综合考虑各业态门窗、栏杆、百叶的设计、优化、标准化、咨询等深化设计配合费，工程量按该类型施工范围内设计洞口面积计取。</t>
  </si>
  <si>
    <t>合计</t>
  </si>
  <si>
    <t>类别</t>
  </si>
  <si>
    <t>业态及说明</t>
  </si>
  <si>
    <t>暂定工程量</t>
  </si>
  <si>
    <t>不含税总价
（元）</t>
  </si>
  <si>
    <t>标准清单部分-门窗项目</t>
  </si>
  <si>
    <t>铝合金门窗</t>
  </si>
  <si>
    <t>高层</t>
  </si>
  <si>
    <t>高层+钢附框</t>
  </si>
  <si>
    <t>措施费</t>
  </si>
  <si>
    <t>各业态</t>
  </si>
  <si>
    <t>淋水试验</t>
  </si>
  <si>
    <t>施工吊篮</t>
  </si>
  <si>
    <t>进出场、安拆费</t>
  </si>
  <si>
    <t>台</t>
  </si>
  <si>
    <t>租赁费</t>
  </si>
  <si>
    <t>样板区增加措施费</t>
  </si>
  <si>
    <t>项</t>
  </si>
  <si>
    <t>水泥砂浆塞缝</t>
  </si>
  <si>
    <t>m</t>
  </si>
  <si>
    <t>防水砂浆塞缝</t>
  </si>
  <si>
    <t>防水涂料</t>
  </si>
  <si>
    <t>大类</t>
  </si>
  <si>
    <t>细类</t>
  </si>
  <si>
    <t>报价说明</t>
  </si>
  <si>
    <t>品牌及型号规定</t>
  </si>
  <si>
    <t>各业态各规格各品种综合取值</t>
  </si>
  <si>
    <t>每平米/米净用量</t>
  </si>
  <si>
    <t>损耗率</t>
  </si>
  <si>
    <t>标准清单/自报价单价（元）</t>
  </si>
  <si>
    <t>每平米/米单价</t>
  </si>
  <si>
    <t>（一）
主
材
部
分</t>
  </si>
  <si>
    <t>1.型材</t>
  </si>
  <si>
    <t>铝合金型材</t>
  </si>
  <si>
    <t>据实计算</t>
  </si>
  <si>
    <t>元/kg</t>
  </si>
  <si>
    <t>固定工程量、固定单价，投标人无需报价</t>
  </si>
  <si>
    <t>-</t>
  </si>
  <si>
    <t>2.玻璃</t>
  </si>
  <si>
    <t>门窗玻璃</t>
  </si>
  <si>
    <t>在表二填报玻璃材料单价</t>
  </si>
  <si>
    <t>五金件</t>
  </si>
  <si>
    <t>元/套</t>
  </si>
  <si>
    <t>（二）
辅
材
部
分</t>
  </si>
  <si>
    <t>4.1
附框、钢衬</t>
  </si>
  <si>
    <t>钢附框（其他部位）</t>
  </si>
  <si>
    <t>钢附框净用量按照设计洞口尺寸扣减抹灰层厚度计算长度（附框交界部分不扣减），单价包含了钢附框材料费与安装钢附框的角码、膨胀螺栓等辅助材料费用</t>
  </si>
  <si>
    <t>元/米</t>
  </si>
  <si>
    <t>钢附框（飘窗部位）</t>
  </si>
  <si>
    <t>4.1.3</t>
  </si>
  <si>
    <t>4.1.5</t>
  </si>
  <si>
    <t>节能附框—木塑树脂</t>
  </si>
  <si>
    <t>节能附框净用量按照设计洞口尺寸扣减抹灰层厚度计算长度（附框交界部分不扣减），单价包含了木塑、树脂附框材料费与安装附框的角码、膨胀螺栓等辅助材料费用</t>
  </si>
  <si>
    <t>4.1.6</t>
  </si>
  <si>
    <t>门窗增强钢衬</t>
  </si>
  <si>
    <t>铝塑门窗为满足强度需求，在型材腔体内增强钢衬（穿钢钢芯）</t>
  </si>
  <si>
    <t>板材定制加工后热浸锌处理，规格型号符合规范与设计要求。</t>
  </si>
  <si>
    <t>4.2
门窗通用辅材</t>
  </si>
  <si>
    <t>发泡剂</t>
  </si>
  <si>
    <t>投标人根据工程实际使用情况综合考虑后填报各业态下每平米平均耗量，平米耗量包干，后期不作任何调整。</t>
  </si>
  <si>
    <t>桑莱斯、豪勒、安泰、美盛750ML/支</t>
  </si>
  <si>
    <t>元/支</t>
  </si>
  <si>
    <t>玻璃密封胶</t>
  </si>
  <si>
    <t>外墙密封胶</t>
  </si>
  <si>
    <t>内墙密封胶</t>
  </si>
  <si>
    <t>连接铁片</t>
  </si>
  <si>
    <t>无附框时为连接铁片。
投标人根据工程实际使用情况综合考虑后填报各业态下每平米平均耗量，平米耗量包干，后期不作任何调整。</t>
  </si>
  <si>
    <t>膨胀螺栓</t>
  </si>
  <si>
    <t>各业态下各类门窗通用辅材单价小计，单价包干，后期不作任何调整。</t>
  </si>
  <si>
    <t>辅材计价公式</t>
  </si>
  <si>
    <t>铝合金：平开门窗=4.1.1+4.1.2
        推拉门窗=平开门窗=4.1.1+4.1.2</t>
  </si>
  <si>
    <t>（三）
人工费</t>
  </si>
  <si>
    <t>人工费</t>
  </si>
  <si>
    <t>在表三填报人工单价</t>
  </si>
  <si>
    <t>（四）运输费</t>
  </si>
  <si>
    <t>6.运输费</t>
  </si>
  <si>
    <t>运输费—上海</t>
  </si>
  <si>
    <t>按实核算</t>
  </si>
  <si>
    <t>新城市运输费按照运距进行报价，运输距离为F列至该城市中心区距离。</t>
  </si>
  <si>
    <t>新城市运输费300-600KM</t>
  </si>
  <si>
    <t>新城市运输费大于600KM</t>
  </si>
  <si>
    <t>管理费</t>
  </si>
  <si>
    <t>（主材费+辅材费+人工费）*管理费</t>
  </si>
  <si>
    <t>费率</t>
  </si>
  <si>
    <t>利润</t>
  </si>
  <si>
    <t>（主材费+辅材费+人工费）*利润费率</t>
  </si>
  <si>
    <t>（六）其他项目报价</t>
  </si>
  <si>
    <t>8.其他项目</t>
  </si>
  <si>
    <t>包括完成塞缝所需的所有，人工费、材料费</t>
  </si>
  <si>
    <t>包括完成刷防水涂料所需的所有，人工费、材料费，防水涂料涂刷的范围以图纸及规范要求按实计算。涂膜厚度不小于规范及我司防渗漏标准的最低要求。</t>
  </si>
  <si>
    <t>吊篮品牌、型号包干考虑</t>
  </si>
  <si>
    <t>元/台月</t>
  </si>
  <si>
    <t>投标人为招标人进行样板区（含售楼处、样板房）施工时，考虑材料、人员、工期、配合等各方面因素产生的样板区增加费用。</t>
  </si>
  <si>
    <t>钢制防火窗安装费</t>
  </si>
  <si>
    <t>包含安装成品钢制防火窗所需的全部人工费用，按设计洞口尺寸计算，不区分业态。如果耐火窗甲指乙供，此价格不包含主材取费。如果为甲供材不在计取取费。</t>
  </si>
  <si>
    <t>耐火窗安装费</t>
  </si>
  <si>
    <t>1、型材供应方式不同而产生的支付、保管、结算、风险等一切费用乙方均已全部考虑在管理费及利润率差异中，其他单价、费率乙方均不考虑型材供应方式因素。</t>
  </si>
  <si>
    <t>表二：玻璃报价表</t>
  </si>
  <si>
    <t>产品名称</t>
  </si>
  <si>
    <t>名称</t>
  </si>
  <si>
    <t>规格代号</t>
  </si>
  <si>
    <t>材料单价
（元/m2)</t>
  </si>
  <si>
    <t>单玻系列</t>
  </si>
  <si>
    <r>
      <rPr>
        <sz val="9"/>
        <rFont val="宋体"/>
        <family val="3"/>
        <charset val="134"/>
      </rPr>
      <t>浮法白玻5</t>
    </r>
    <r>
      <rPr>
        <sz val="9"/>
        <rFont val="宋体"/>
        <family val="3"/>
        <charset val="134"/>
      </rPr>
      <t>mm</t>
    </r>
  </si>
  <si>
    <r>
      <rPr>
        <sz val="9"/>
        <rFont val="宋体"/>
        <family val="3"/>
        <charset val="134"/>
      </rPr>
      <t>5</t>
    </r>
    <r>
      <rPr>
        <sz val="9"/>
        <rFont val="宋体"/>
        <family val="3"/>
        <charset val="134"/>
      </rPr>
      <t>C</t>
    </r>
  </si>
  <si>
    <t>钢化浮法白玻5mm</t>
  </si>
  <si>
    <r>
      <rPr>
        <sz val="9"/>
        <rFont val="宋体"/>
        <family val="3"/>
        <charset val="134"/>
      </rPr>
      <t>5</t>
    </r>
    <r>
      <rPr>
        <sz val="9"/>
        <rFont val="宋体"/>
        <family val="3"/>
        <charset val="134"/>
      </rPr>
      <t>T</t>
    </r>
  </si>
  <si>
    <t>浮法白玻6mm</t>
  </si>
  <si>
    <r>
      <rPr>
        <sz val="9"/>
        <rFont val="宋体"/>
        <family val="3"/>
        <charset val="134"/>
      </rPr>
      <t>6</t>
    </r>
    <r>
      <rPr>
        <sz val="9"/>
        <rFont val="宋体"/>
        <family val="3"/>
        <charset val="134"/>
      </rPr>
      <t>C</t>
    </r>
  </si>
  <si>
    <t>钢化浮法白玻6mm</t>
  </si>
  <si>
    <r>
      <rPr>
        <sz val="9"/>
        <rFont val="宋体"/>
        <family val="3"/>
        <charset val="134"/>
      </rPr>
      <t>6</t>
    </r>
    <r>
      <rPr>
        <sz val="9"/>
        <rFont val="宋体"/>
        <family val="3"/>
        <charset val="134"/>
      </rPr>
      <t>T</t>
    </r>
  </si>
  <si>
    <t>浮法白玻8mm</t>
  </si>
  <si>
    <r>
      <rPr>
        <sz val="9"/>
        <rFont val="宋体"/>
        <family val="3"/>
        <charset val="134"/>
      </rPr>
      <t>8</t>
    </r>
    <r>
      <rPr>
        <sz val="9"/>
        <rFont val="宋体"/>
        <family val="3"/>
        <charset val="134"/>
      </rPr>
      <t>C</t>
    </r>
  </si>
  <si>
    <t>钢化浮法白玻8mm</t>
  </si>
  <si>
    <r>
      <rPr>
        <sz val="9"/>
        <rFont val="宋体"/>
        <family val="3"/>
        <charset val="134"/>
      </rPr>
      <t>8</t>
    </r>
    <r>
      <rPr>
        <sz val="9"/>
        <rFont val="宋体"/>
        <family val="3"/>
        <charset val="134"/>
      </rPr>
      <t>T</t>
    </r>
  </si>
  <si>
    <r>
      <rPr>
        <sz val="9"/>
        <rFont val="宋体"/>
        <family val="3"/>
        <charset val="134"/>
      </rPr>
      <t>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</si>
  <si>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C</t>
    </r>
  </si>
  <si>
    <r>
      <rPr>
        <sz val="9"/>
        <rFont val="宋体"/>
        <family val="3"/>
        <charset val="134"/>
      </rPr>
      <t>钢化浮法白玻1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</si>
  <si>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T</t>
    </r>
  </si>
  <si>
    <r>
      <rPr>
        <sz val="9"/>
        <rFont val="宋体"/>
        <family val="3"/>
        <charset val="134"/>
      </rPr>
      <t>浮法白玻1</t>
    </r>
    <r>
      <rPr>
        <sz val="9"/>
        <rFont val="宋体"/>
        <family val="3"/>
        <charset val="134"/>
      </rPr>
      <t>2</t>
    </r>
    <r>
      <rPr>
        <sz val="9"/>
        <rFont val="宋体"/>
        <family val="3"/>
        <charset val="134"/>
      </rPr>
      <t>mm</t>
    </r>
  </si>
  <si>
    <t>12C</t>
  </si>
  <si>
    <t>钢化浮法白玻12mm</t>
  </si>
  <si>
    <r>
      <rPr>
        <sz val="9"/>
        <rFont val="宋体"/>
        <family val="3"/>
        <charset val="134"/>
      </rPr>
      <t>12</t>
    </r>
    <r>
      <rPr>
        <sz val="9"/>
        <rFont val="宋体"/>
        <family val="3"/>
        <charset val="134"/>
      </rPr>
      <t>T</t>
    </r>
  </si>
  <si>
    <t>白玻系列</t>
  </si>
  <si>
    <t>普通中空玻璃</t>
  </si>
  <si>
    <r>
      <rPr>
        <sz val="9"/>
        <rFont val="宋体"/>
        <family val="3"/>
        <charset val="134"/>
      </rPr>
      <t>5C+</t>
    </r>
    <r>
      <rPr>
        <sz val="9"/>
        <rFont val="宋体"/>
        <family val="3"/>
        <charset val="134"/>
      </rPr>
      <t>6</t>
    </r>
    <r>
      <rPr>
        <sz val="9"/>
        <rFont val="宋体"/>
        <family val="3"/>
        <charset val="134"/>
      </rPr>
      <t>A+5C</t>
    </r>
  </si>
  <si>
    <t>5C+9A+5C</t>
  </si>
  <si>
    <t>5C+12A+5C</t>
  </si>
  <si>
    <r>
      <rPr>
        <sz val="9"/>
        <rFont val="宋体"/>
        <family val="3"/>
        <charset val="134"/>
      </rPr>
      <t>5C+1</t>
    </r>
    <r>
      <rPr>
        <sz val="9"/>
        <rFont val="宋体"/>
        <family val="3"/>
        <charset val="134"/>
      </rPr>
      <t>6</t>
    </r>
    <r>
      <rPr>
        <sz val="9"/>
        <rFont val="宋体"/>
        <family val="3"/>
        <charset val="134"/>
      </rPr>
      <t>A+5C</t>
    </r>
  </si>
  <si>
    <r>
      <rPr>
        <sz val="9"/>
        <rFont val="宋体"/>
        <family val="3"/>
        <charset val="134"/>
      </rPr>
      <t>5C+19</t>
    </r>
    <r>
      <rPr>
        <sz val="9"/>
        <rFont val="宋体"/>
        <family val="3"/>
        <charset val="134"/>
      </rPr>
      <t>A+5C</t>
    </r>
  </si>
  <si>
    <t>6C+9A+6C</t>
  </si>
  <si>
    <t>6C+12A+6C</t>
  </si>
  <si>
    <r>
      <rPr>
        <sz val="9"/>
        <rFont val="宋体"/>
        <family val="3"/>
        <charset val="134"/>
      </rPr>
      <t>6C+1</t>
    </r>
    <r>
      <rPr>
        <sz val="9"/>
        <rFont val="宋体"/>
        <family val="3"/>
        <charset val="134"/>
      </rPr>
      <t>6</t>
    </r>
    <r>
      <rPr>
        <sz val="9"/>
        <rFont val="宋体"/>
        <family val="3"/>
        <charset val="134"/>
      </rPr>
      <t>A+6C</t>
    </r>
  </si>
  <si>
    <t>8C+9A+8C</t>
  </si>
  <si>
    <t>8C+12A+8C</t>
  </si>
  <si>
    <t>10C+9A+10C</t>
  </si>
  <si>
    <t>10C+12A+10C</t>
  </si>
  <si>
    <t>钢化白玻系列</t>
  </si>
  <si>
    <t>双钢化中空玻璃</t>
  </si>
  <si>
    <r>
      <rPr>
        <sz val="9"/>
        <rFont val="宋体"/>
        <family val="3"/>
        <charset val="134"/>
      </rPr>
      <t>5T+</t>
    </r>
    <r>
      <rPr>
        <sz val="9"/>
        <rFont val="宋体"/>
        <family val="3"/>
        <charset val="134"/>
      </rPr>
      <t>6</t>
    </r>
    <r>
      <rPr>
        <sz val="9"/>
        <rFont val="宋体"/>
        <family val="3"/>
        <charset val="134"/>
      </rPr>
      <t>A+5T</t>
    </r>
  </si>
  <si>
    <t>5T+9A+5T</t>
  </si>
  <si>
    <t>5T+12A+5T</t>
  </si>
  <si>
    <r>
      <rPr>
        <sz val="9"/>
        <rFont val="宋体"/>
        <family val="3"/>
        <charset val="134"/>
      </rPr>
      <t>5T+1</t>
    </r>
    <r>
      <rPr>
        <sz val="9"/>
        <rFont val="宋体"/>
        <family val="3"/>
        <charset val="134"/>
      </rPr>
      <t>6</t>
    </r>
    <r>
      <rPr>
        <sz val="9"/>
        <rFont val="宋体"/>
        <family val="3"/>
        <charset val="134"/>
      </rPr>
      <t>A+5T</t>
    </r>
  </si>
  <si>
    <r>
      <rPr>
        <sz val="9"/>
        <rFont val="宋体"/>
        <family val="3"/>
        <charset val="134"/>
      </rPr>
      <t>5T+19</t>
    </r>
    <r>
      <rPr>
        <sz val="9"/>
        <rFont val="宋体"/>
        <family val="3"/>
        <charset val="134"/>
      </rPr>
      <t>A+5T</t>
    </r>
  </si>
  <si>
    <t>6T+9A+6T</t>
  </si>
  <si>
    <t>6T+12A+6T</t>
  </si>
  <si>
    <r>
      <rPr>
        <sz val="9"/>
        <rFont val="宋体"/>
        <family val="3"/>
        <charset val="134"/>
      </rPr>
      <t>6T+1</t>
    </r>
    <r>
      <rPr>
        <sz val="9"/>
        <rFont val="宋体"/>
        <family val="3"/>
        <charset val="134"/>
      </rPr>
      <t>6</t>
    </r>
    <r>
      <rPr>
        <sz val="9"/>
        <rFont val="宋体"/>
        <family val="3"/>
        <charset val="134"/>
      </rPr>
      <t>A+6T</t>
    </r>
  </si>
  <si>
    <t>8T+9A+8T</t>
  </si>
  <si>
    <t>8T+12A+8T</t>
  </si>
  <si>
    <t>10T+9A+10T</t>
  </si>
  <si>
    <t>10T+12A+10T</t>
  </si>
  <si>
    <t>Low－E系列</t>
  </si>
  <si>
    <t>普通Low－E中空玻璃</t>
  </si>
  <si>
    <r>
      <rPr>
        <sz val="9"/>
        <rFont val="宋体"/>
        <family val="3"/>
        <charset val="134"/>
      </rPr>
      <t>5C+9A+5C</t>
    </r>
    <r>
      <rPr>
        <sz val="9"/>
        <rFont val="宋体"/>
        <family val="3"/>
        <charset val="134"/>
      </rPr>
      <t>+单Low-E</t>
    </r>
  </si>
  <si>
    <r>
      <rPr>
        <sz val="9"/>
        <rFont val="宋体"/>
        <family val="3"/>
        <charset val="134"/>
      </rPr>
      <t>5C+12A+5C</t>
    </r>
    <r>
      <rPr>
        <sz val="9"/>
        <rFont val="宋体"/>
        <family val="3"/>
        <charset val="134"/>
      </rPr>
      <t>+</t>
    </r>
    <r>
      <rPr>
        <sz val="9"/>
        <rFont val="宋体"/>
        <family val="3"/>
        <charset val="134"/>
      </rPr>
      <t>单</t>
    </r>
    <r>
      <rPr>
        <sz val="9"/>
        <rFont val="宋体"/>
        <family val="3"/>
        <charset val="134"/>
      </rPr>
      <t>Low-E</t>
    </r>
  </si>
  <si>
    <t>普通双Low－E中空玻璃</t>
  </si>
  <si>
    <r>
      <rPr>
        <sz val="9"/>
        <rFont val="宋体"/>
        <family val="3"/>
        <charset val="134"/>
      </rPr>
      <t>5C+9A+5C+</t>
    </r>
    <r>
      <rPr>
        <sz val="9"/>
        <rFont val="宋体"/>
        <family val="3"/>
        <charset val="134"/>
      </rPr>
      <t>双</t>
    </r>
    <r>
      <rPr>
        <sz val="9"/>
        <rFont val="宋体"/>
        <family val="3"/>
        <charset val="134"/>
      </rPr>
      <t>Low-E</t>
    </r>
  </si>
  <si>
    <r>
      <rPr>
        <sz val="9"/>
        <rFont val="宋体"/>
        <family val="3"/>
        <charset val="134"/>
      </rPr>
      <t>5C+12A+5C</t>
    </r>
    <r>
      <rPr>
        <sz val="9"/>
        <rFont val="宋体"/>
        <family val="3"/>
        <charset val="134"/>
      </rPr>
      <t>+</t>
    </r>
    <r>
      <rPr>
        <sz val="9"/>
        <rFont val="宋体"/>
        <family val="3"/>
        <charset val="134"/>
      </rPr>
      <t>双</t>
    </r>
    <r>
      <rPr>
        <sz val="9"/>
        <rFont val="宋体"/>
        <family val="3"/>
        <charset val="134"/>
      </rPr>
      <t>Low-E</t>
    </r>
  </si>
  <si>
    <r>
      <rPr>
        <sz val="9"/>
        <rFont val="宋体"/>
        <family val="3"/>
        <charset val="134"/>
      </rPr>
      <t>6C+9A+6C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</si>
  <si>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</si>
  <si>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6C+9A+6C+</t>
    </r>
    <r>
      <rPr>
        <sz val="9"/>
        <rFont val="宋体"/>
        <family val="3"/>
        <charset val="134"/>
      </rPr>
      <t>双</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</si>
  <si>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双</t>
    </r>
    <r>
      <rPr>
        <sz val="9"/>
        <rFont val="宋体"/>
        <family val="3"/>
        <charset val="134"/>
      </rPr>
      <t>Low-E</t>
    </r>
  </si>
  <si>
    <t>8C+9A+8C+单Low-E</t>
  </si>
  <si>
    <t>8C+12A+8C+单Low-E</t>
  </si>
  <si>
    <t>8C+9A+8C+双Low-E</t>
  </si>
  <si>
    <t>8C+12A+8C+双Low-E</t>
  </si>
  <si>
    <t>10C+9A+10C+单Low-E</t>
  </si>
  <si>
    <t>10C+12A+10C+单Low-E</t>
  </si>
  <si>
    <t>10C+9A+10C+双Low-E</t>
  </si>
  <si>
    <t>10C+12A+10C+双Low-E</t>
  </si>
  <si>
    <t>双钢化Low－E系列</t>
  </si>
  <si>
    <t>双钢化Low－E中空玻璃</t>
  </si>
  <si>
    <r>
      <rPr>
        <sz val="9"/>
        <rFont val="宋体"/>
        <family val="3"/>
        <charset val="134"/>
      </rPr>
      <t>5T+9A+5T</t>
    </r>
    <r>
      <rPr>
        <sz val="9"/>
        <rFont val="宋体"/>
        <family val="3"/>
        <charset val="134"/>
      </rPr>
      <t>+</t>
    </r>
    <r>
      <rPr>
        <sz val="9"/>
        <rFont val="宋体"/>
        <family val="3"/>
        <charset val="134"/>
      </rPr>
      <t>单</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</si>
  <si>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单</t>
    </r>
    <r>
      <rPr>
        <sz val="9"/>
        <rFont val="宋体"/>
        <family val="3"/>
        <charset val="134"/>
      </rPr>
      <t>Low-E</t>
    </r>
  </si>
  <si>
    <t>双钢化双Low－E中空玻璃</t>
  </si>
  <si>
    <r>
      <rPr>
        <sz val="9"/>
        <rFont val="宋体"/>
        <family val="3"/>
        <charset val="134"/>
      </rPr>
      <t>5T+9A+5T+</t>
    </r>
    <r>
      <rPr>
        <sz val="9"/>
        <rFont val="宋体"/>
        <family val="3"/>
        <charset val="134"/>
      </rPr>
      <t>双</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</si>
  <si>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双</t>
    </r>
    <r>
      <rPr>
        <sz val="9"/>
        <rFont val="宋体"/>
        <family val="3"/>
        <charset val="134"/>
      </rPr>
      <t>Low-E</t>
    </r>
  </si>
  <si>
    <r>
      <rPr>
        <sz val="9"/>
        <rFont val="宋体"/>
        <family val="3"/>
        <charset val="134"/>
      </rPr>
      <t>6T+9A+6T</t>
    </r>
    <r>
      <rPr>
        <sz val="9"/>
        <rFont val="宋体"/>
        <family val="3"/>
        <charset val="134"/>
      </rPr>
      <t>+</t>
    </r>
    <r>
      <rPr>
        <sz val="9"/>
        <rFont val="宋体"/>
        <family val="3"/>
        <charset val="134"/>
      </rPr>
      <t>单</t>
    </r>
    <r>
      <rPr>
        <sz val="9"/>
        <rFont val="宋体"/>
        <family val="3"/>
        <charset val="134"/>
      </rPr>
      <t>Low-E</t>
    </r>
  </si>
  <si>
    <t>6T+12A+6T+单Low-E</t>
  </si>
  <si>
    <r>
      <rPr>
        <sz val="9"/>
        <rFont val="宋体"/>
        <family val="3"/>
        <charset val="134"/>
      </rPr>
      <t>6T+9A+6T+</t>
    </r>
    <r>
      <rPr>
        <sz val="9"/>
        <rFont val="宋体"/>
        <family val="3"/>
        <charset val="134"/>
      </rPr>
      <t>双</t>
    </r>
    <r>
      <rPr>
        <sz val="9"/>
        <rFont val="宋体"/>
        <family val="3"/>
        <charset val="134"/>
      </rPr>
      <t>Low-E</t>
    </r>
  </si>
  <si>
    <r>
      <rPr>
        <sz val="9"/>
        <rFont val="宋体"/>
        <family val="3"/>
        <charset val="134"/>
      </rPr>
      <t>6T+12A+6T</t>
    </r>
    <r>
      <rPr>
        <sz val="9"/>
        <rFont val="宋体"/>
        <family val="3"/>
        <charset val="134"/>
      </rPr>
      <t>+</t>
    </r>
    <r>
      <rPr>
        <sz val="9"/>
        <rFont val="宋体"/>
        <family val="3"/>
        <charset val="134"/>
      </rPr>
      <t>双</t>
    </r>
    <r>
      <rPr>
        <sz val="9"/>
        <rFont val="宋体"/>
        <family val="3"/>
        <charset val="134"/>
      </rPr>
      <t>Low-E</t>
    </r>
  </si>
  <si>
    <t>8T+9A+8T+单Low-E</t>
  </si>
  <si>
    <t>8T+12A+8T+单Low-E</t>
  </si>
  <si>
    <t>8T+9A+8T+双Low-E</t>
  </si>
  <si>
    <t>8T+12A+8T+双Low-E</t>
  </si>
  <si>
    <t>10T+9A+10T+单Low-E</t>
  </si>
  <si>
    <t>10T+12A+10T+单Low-E</t>
  </si>
  <si>
    <t>10T+9A+10T+双Low-E</t>
  </si>
  <si>
    <t>10T+12A+10T+双Low-E</t>
  </si>
  <si>
    <t>磨砂系列</t>
  </si>
  <si>
    <t>单面磨砂中空玻璃</t>
  </si>
  <si>
    <t>5C+12A+5C（磨砂）</t>
  </si>
  <si>
    <t>单面磨砂中空双钢化玻璃</t>
  </si>
  <si>
    <t>5T+12A+5T（磨砂）</t>
  </si>
  <si>
    <t>6C+12A+6C（磨砂）</t>
  </si>
  <si>
    <t>6T+12A+6T（磨砂）</t>
  </si>
  <si>
    <t>三玻两腔系列</t>
  </si>
  <si>
    <t>三层中空夹胶玻璃</t>
  </si>
  <si>
    <t>5C+0.76PVB+5C+9A+6C</t>
  </si>
  <si>
    <t>三层钢化中空夹胶玻璃</t>
  </si>
  <si>
    <t>5T+0.76PVB+5T+9A+6T</t>
  </si>
  <si>
    <t>三层钢化Low-E中空夹胶玻璃</t>
  </si>
  <si>
    <t>三层双中空玻璃</t>
  </si>
  <si>
    <r>
      <rPr>
        <sz val="9"/>
        <rFont val="宋体"/>
        <family val="3"/>
        <charset val="134"/>
      </rPr>
      <t>5C+</t>
    </r>
    <r>
      <rPr>
        <sz val="9"/>
        <rFont val="宋体"/>
        <family val="3"/>
        <charset val="134"/>
      </rPr>
      <t>6</t>
    </r>
    <r>
      <rPr>
        <sz val="9"/>
        <rFont val="宋体"/>
        <family val="3"/>
        <charset val="134"/>
      </rPr>
      <t>A+</t>
    </r>
    <r>
      <rPr>
        <sz val="9"/>
        <rFont val="宋体"/>
        <family val="3"/>
        <charset val="134"/>
      </rPr>
      <t>5</t>
    </r>
    <r>
      <rPr>
        <sz val="9"/>
        <rFont val="宋体"/>
        <family val="3"/>
        <charset val="134"/>
      </rPr>
      <t>C+</t>
    </r>
    <r>
      <rPr>
        <sz val="9"/>
        <rFont val="宋体"/>
        <family val="3"/>
        <charset val="134"/>
      </rPr>
      <t>6</t>
    </r>
    <r>
      <rPr>
        <sz val="9"/>
        <rFont val="宋体"/>
        <family val="3"/>
        <charset val="134"/>
      </rPr>
      <t>A+</t>
    </r>
    <r>
      <rPr>
        <sz val="9"/>
        <rFont val="宋体"/>
        <family val="3"/>
        <charset val="134"/>
      </rPr>
      <t>5C</t>
    </r>
  </si>
  <si>
    <t>三层钢化双中空玻璃</t>
  </si>
  <si>
    <r>
      <rPr>
        <sz val="9"/>
        <rFont val="宋体"/>
        <family val="3"/>
        <charset val="134"/>
      </rPr>
      <t>5T+6</t>
    </r>
    <r>
      <rPr>
        <sz val="9"/>
        <rFont val="宋体"/>
        <family val="3"/>
        <charset val="134"/>
      </rPr>
      <t>A+</t>
    </r>
    <r>
      <rPr>
        <sz val="9"/>
        <rFont val="宋体"/>
        <family val="3"/>
        <charset val="134"/>
      </rPr>
      <t>5T</t>
    </r>
    <r>
      <rPr>
        <sz val="9"/>
        <rFont val="宋体"/>
        <family val="3"/>
        <charset val="134"/>
      </rPr>
      <t>+</t>
    </r>
    <r>
      <rPr>
        <sz val="9"/>
        <rFont val="宋体"/>
        <family val="3"/>
        <charset val="134"/>
      </rPr>
      <t>6</t>
    </r>
    <r>
      <rPr>
        <sz val="9"/>
        <rFont val="宋体"/>
        <family val="3"/>
        <charset val="134"/>
      </rPr>
      <t>A+</t>
    </r>
    <r>
      <rPr>
        <sz val="9"/>
        <rFont val="宋体"/>
        <family val="3"/>
        <charset val="134"/>
      </rPr>
      <t>5T</t>
    </r>
  </si>
  <si>
    <r>
      <rPr>
        <sz val="9"/>
        <rFont val="宋体"/>
        <family val="3"/>
        <charset val="134"/>
      </rPr>
      <t>6C+9A+6C+9A+6</t>
    </r>
    <r>
      <rPr>
        <sz val="9"/>
        <rFont val="宋体"/>
        <family val="3"/>
        <charset val="134"/>
      </rPr>
      <t>C</t>
    </r>
  </si>
  <si>
    <t>6T+9A+6T+9A+6T</t>
  </si>
  <si>
    <t>中置百页系列</t>
  </si>
  <si>
    <t>三玻二腔中空百叶玻璃</t>
  </si>
  <si>
    <t>双钢化夹胶系列</t>
  </si>
  <si>
    <t>双钢化夹胶玻璃</t>
  </si>
  <si>
    <t>5T+0.76PVB+5T</t>
  </si>
  <si>
    <r>
      <rPr>
        <sz val="9"/>
        <rFont val="宋体"/>
        <family val="3"/>
        <charset val="134"/>
      </rPr>
      <t>5T+</t>
    </r>
    <r>
      <rPr>
        <sz val="9"/>
        <rFont val="宋体"/>
        <family val="3"/>
        <charset val="134"/>
      </rPr>
      <t>1.14</t>
    </r>
    <r>
      <rPr>
        <sz val="9"/>
        <rFont val="宋体"/>
        <family val="3"/>
        <charset val="134"/>
      </rPr>
      <t>PVB+5T</t>
    </r>
  </si>
  <si>
    <t>6T+0.76PVB+6T</t>
  </si>
  <si>
    <t>6T+1.14PVB+6T</t>
  </si>
  <si>
    <r>
      <rPr>
        <sz val="9"/>
        <rFont val="宋体"/>
        <family val="3"/>
        <charset val="134"/>
      </rPr>
      <t>8T+</t>
    </r>
    <r>
      <rPr>
        <sz val="9"/>
        <rFont val="宋体"/>
        <family val="3"/>
        <charset val="134"/>
      </rPr>
      <t>1.14</t>
    </r>
    <r>
      <rPr>
        <sz val="9"/>
        <rFont val="宋体"/>
        <family val="3"/>
        <charset val="134"/>
      </rPr>
      <t>PVB+</t>
    </r>
    <r>
      <rPr>
        <sz val="9"/>
        <rFont val="宋体"/>
        <family val="3"/>
        <charset val="134"/>
      </rPr>
      <t>8</t>
    </r>
    <r>
      <rPr>
        <sz val="9"/>
        <rFont val="宋体"/>
        <family val="3"/>
        <charset val="134"/>
      </rPr>
      <t>T</t>
    </r>
  </si>
  <si>
    <r>
      <rPr>
        <sz val="9"/>
        <rFont val="宋体"/>
        <family val="3"/>
        <charset val="134"/>
      </rPr>
      <t>8T+1.52</t>
    </r>
    <r>
      <rPr>
        <sz val="9"/>
        <rFont val="宋体"/>
        <family val="3"/>
        <charset val="134"/>
      </rPr>
      <t>PVB+</t>
    </r>
    <r>
      <rPr>
        <sz val="9"/>
        <rFont val="宋体"/>
        <family val="3"/>
        <charset val="134"/>
      </rPr>
      <t>8</t>
    </r>
    <r>
      <rPr>
        <sz val="9"/>
        <rFont val="宋体"/>
        <family val="3"/>
        <charset val="134"/>
      </rPr>
      <t>T</t>
    </r>
  </si>
  <si>
    <t>玻璃单片磨砂</t>
  </si>
  <si>
    <t>玻璃磨砂包干增加单价，含材料、加工等所有费用</t>
  </si>
  <si>
    <t>玻璃充氩气</t>
  </si>
  <si>
    <t>玻璃充氩气包干增加单价，含材料、加工等所有费用</t>
  </si>
  <si>
    <t>6A暖边胶条</t>
  </si>
  <si>
    <t>玻璃暖边包干增加单价，含材料、加工等所有费用</t>
  </si>
  <si>
    <t>9A暖边胶条</t>
  </si>
  <si>
    <t>12A暖边胶条</t>
  </si>
  <si>
    <t>16A暖边胶条</t>
  </si>
  <si>
    <t>19A暖边胶条</t>
  </si>
  <si>
    <t>玻璃开孔费</t>
  </si>
  <si>
    <t>玻璃进行开孔处理，按单片玻璃单个孔进行报价</t>
  </si>
  <si>
    <t>美景条制作安装</t>
  </si>
  <si>
    <t>玻璃内分隔条包干增加单价，含辅材、加工等所有费用，型材按实际用量单独计算</t>
  </si>
  <si>
    <t>表三：人工费报价表</t>
  </si>
  <si>
    <t>项目业态</t>
  </si>
  <si>
    <t>门窗类型</t>
  </si>
  <si>
    <t>各种规格、各品种综合取值</t>
  </si>
  <si>
    <t>投标人工费单价</t>
  </si>
  <si>
    <t>制作费</t>
  </si>
  <si>
    <t>安装费</t>
  </si>
  <si>
    <t>普通铝合金型材</t>
  </si>
  <si>
    <t>断桥铝合金型材</t>
  </si>
  <si>
    <t>洋房</t>
  </si>
  <si>
    <t>别墅</t>
  </si>
  <si>
    <t>商业</t>
  </si>
  <si>
    <t>钢附框</t>
  </si>
  <si>
    <t>节能附框—树脂/木塑</t>
  </si>
  <si>
    <t>节能附框—预埋</t>
  </si>
  <si>
    <t>门窗所在楼栋如采用PC构件，且有钢附框（钢附框由门窗单位制作好移交给PC构件厂家在工厂内进行安装，PC构件在项目现场组装后，门窗单位在项目现场安装窗框与窗扇），则钢附框人工费报价相应调整（按门窗实际加工面积）</t>
  </si>
  <si>
    <t>门窗所在楼栋如采用PC构件，但无钢附框（窗框由门窗单位制作好移交给PC构件厂家在工厂内进行安装，PC构件在项目现场组装后，门窗单位在项目现场安装窗扇），则门窗人工费报价相应调整（按门窗实际加工面积，综合各种业态、各种型材、各种规格、各种种类）</t>
  </si>
  <si>
    <t>系统窗材料运费报价表</t>
  </si>
  <si>
    <t>区域名称</t>
  </si>
  <si>
    <t>城市名称</t>
  </si>
  <si>
    <t>备注说明</t>
  </si>
  <si>
    <t>不限项目业态报价</t>
  </si>
  <si>
    <t>元/㎡</t>
  </si>
  <si>
    <t>包含系统窗型材、五金等到加工厂的运费</t>
  </si>
  <si>
    <t>苏州</t>
  </si>
  <si>
    <t>南通</t>
  </si>
  <si>
    <t>南京</t>
  </si>
  <si>
    <t>徐州</t>
  </si>
  <si>
    <t>无锡</t>
  </si>
  <si>
    <t>常州</t>
  </si>
  <si>
    <t>扬州</t>
  </si>
  <si>
    <t xml:space="preserve">说明：                                                                                                                                                                                 </t>
  </si>
  <si>
    <t>2）针对以上每个城市的供货，不填写视为运输费用已综合考虑在报价中，不再另行计取。如该城市不参与竞标和供货，请此项填写“/”。</t>
  </si>
  <si>
    <t>3）运费作为评标价格一部分会影响贵司竞价排名，请慎重考虑后填报。</t>
  </si>
  <si>
    <t>4）运费为不含税（增值税）价。</t>
  </si>
  <si>
    <t>种类</t>
  </si>
  <si>
    <t>规格</t>
  </si>
  <si>
    <t>数量</t>
  </si>
  <si>
    <t>门窗EPDM胶条、密封胶、密封毛条</t>
  </si>
  <si>
    <t>门窗其他五金件及辅材</t>
  </si>
  <si>
    <t>窗型</t>
  </si>
  <si>
    <t>型材类型</t>
  </si>
  <si>
    <t>配件类型</t>
  </si>
  <si>
    <t>产品代号</t>
  </si>
  <si>
    <t>配件材质</t>
  </si>
  <si>
    <t>产地</t>
  </si>
  <si>
    <t>执手风格</t>
  </si>
  <si>
    <t>小计（元）</t>
  </si>
  <si>
    <t>主要配件</t>
  </si>
  <si>
    <t>合计（元/套）</t>
  </si>
  <si>
    <t>类型</t>
  </si>
  <si>
    <t>系列</t>
  </si>
  <si>
    <t>型材名称</t>
  </si>
  <si>
    <t>型材代号</t>
  </si>
  <si>
    <t>线重</t>
  </si>
  <si>
    <t>铝合金门窗扣减规则</t>
  </si>
  <si>
    <t>门窗系列</t>
  </si>
  <si>
    <t>材料名称</t>
  </si>
  <si>
    <t>单边扣减尺寸</t>
  </si>
  <si>
    <t>门窗</t>
  </si>
  <si>
    <t>抹灰+节能附框</t>
  </si>
  <si>
    <t>具体尺寸按照研发确认的深化施工图确定</t>
  </si>
  <si>
    <t>抹灰</t>
  </si>
  <si>
    <t>工程名称：系统门窗工程</t>
  </si>
  <si>
    <r>
      <t xml:space="preserve"> </t>
    </r>
    <r>
      <rPr>
        <sz val="10"/>
        <rFont val="Arial"/>
        <family val="2"/>
      </rPr>
      <t>单位：</t>
    </r>
    <r>
      <rPr>
        <sz val="12"/>
        <rFont val="Times New Roman"/>
        <family val="1"/>
      </rPr>
      <t>RMB</t>
    </r>
    <r>
      <rPr>
        <sz val="10"/>
        <rFont val="Arial"/>
        <family val="2"/>
      </rPr>
      <t>元</t>
    </r>
    <r>
      <rPr>
        <sz val="12"/>
        <rFont val="Times New Roman"/>
        <family val="1"/>
      </rPr>
      <t>/m</t>
    </r>
    <r>
      <rPr>
        <vertAlign val="superscript"/>
        <sz val="12"/>
        <rFont val="Times New Roman"/>
        <family val="1"/>
      </rPr>
      <t>2</t>
    </r>
  </si>
  <si>
    <t>洞口尺寸</t>
  </si>
  <si>
    <t>单位：人民币·元</t>
  </si>
  <si>
    <t>宽</t>
  </si>
  <si>
    <t>品牌规格型号</t>
  </si>
  <si>
    <t>净用量</t>
  </si>
  <si>
    <t>计算用量</t>
  </si>
  <si>
    <t xml:space="preserve">备注
</t>
  </si>
  <si>
    <t>高</t>
  </si>
  <si>
    <t>一</t>
  </si>
  <si>
    <t>材料费</t>
  </si>
  <si>
    <t>面积</t>
  </si>
  <si>
    <t>Kg</t>
  </si>
  <si>
    <t>系统窗开启扇五金件汇总</t>
  </si>
  <si>
    <t>执手、传动杆连片、锁点锁块、传动盒等。五金明细具体见附件1-系统窗五金报价表。</t>
  </si>
  <si>
    <t>此费用按平米包干，包含密封胶条、等压胶条、胶条角等</t>
  </si>
  <si>
    <t>此费用按平米包干，包括连接角插件、组角专用双组份胶、固定销钉、自攻钉、玻璃垫托垫块、扣条卡子、清洗剂、连接固定用自攻钉、调节垫块、工艺孔盖等。</t>
  </si>
  <si>
    <t>系统窗材料运输费</t>
  </si>
  <si>
    <t>表二玻璃；本次暂定价，以最终配置价格为准（计算规则参考计算规则计算）</t>
  </si>
  <si>
    <t>热镀锌钢副框</t>
  </si>
  <si>
    <t>表一报价4.1附框、钢衬；本次暂定价，以最终配置价格为准</t>
  </si>
  <si>
    <t>门窗安装辅材</t>
  </si>
  <si>
    <t>表一报价4.2门窗通用辅材；</t>
  </si>
  <si>
    <t>小计：</t>
  </si>
  <si>
    <t>二</t>
  </si>
  <si>
    <t>钢附框加工费</t>
  </si>
  <si>
    <t>表三人工钢附框加工费</t>
  </si>
  <si>
    <t>铝合金门窗制作加工费</t>
  </si>
  <si>
    <t>表三人工铝合金门窗制作加工费；本次暂定价，以最终配置价格为准</t>
  </si>
  <si>
    <t>运输保护包装及运输费</t>
  </si>
  <si>
    <t>表一报价6运输费；本次暂定价，以最终配置价格为准</t>
  </si>
  <si>
    <t>三</t>
  </si>
  <si>
    <t>钢附框安装费</t>
  </si>
  <si>
    <t>表三人工钢附框安装费</t>
  </si>
  <si>
    <t>铝合金门窗安装费</t>
  </si>
  <si>
    <t>表三人工铝合金门窗安装费；本次暂定价，以最终配置价格为准</t>
  </si>
  <si>
    <t>一、二、三项合计</t>
  </si>
  <si>
    <t>四</t>
  </si>
  <si>
    <t>取费</t>
  </si>
  <si>
    <t>按投标费率计</t>
  </si>
  <si>
    <t>五</t>
  </si>
  <si>
    <t>合计（不含增值税）</t>
  </si>
  <si>
    <t>六</t>
  </si>
  <si>
    <t>综合单价（不含增值税）</t>
  </si>
  <si>
    <t>表一：报价总表</t>
  </si>
  <si>
    <r>
      <t>元/m</t>
    </r>
    <r>
      <rPr>
        <vertAlign val="superscript"/>
        <sz val="9"/>
        <rFont val="宋体"/>
        <family val="3"/>
        <charset val="134"/>
      </rPr>
      <t>2</t>
    </r>
  </si>
  <si>
    <t>3.五金件</t>
  </si>
  <si>
    <t>4.1.1</t>
  </si>
  <si>
    <r>
      <t>40*</t>
    </r>
    <r>
      <rPr>
        <b/>
        <sz val="9"/>
        <rFont val="宋体"/>
        <family val="3"/>
        <charset val="134"/>
      </rPr>
      <t>20</t>
    </r>
    <r>
      <rPr>
        <sz val="9"/>
        <rFont val="宋体"/>
        <family val="3"/>
        <charset val="134"/>
      </rPr>
      <t>*1.5热浸锌（管材热浸锌）</t>
    </r>
  </si>
  <si>
    <t>4.1.2</t>
  </si>
  <si>
    <r>
      <t>40*</t>
    </r>
    <r>
      <rPr>
        <b/>
        <sz val="9"/>
        <rFont val="宋体"/>
        <family val="3"/>
        <charset val="134"/>
      </rPr>
      <t>10</t>
    </r>
    <r>
      <rPr>
        <sz val="9"/>
        <rFont val="宋体"/>
        <family val="3"/>
        <charset val="134"/>
      </rPr>
      <t>*1.5热浸锌（管材热浸锌）</t>
    </r>
  </si>
  <si>
    <r>
      <t>40*</t>
    </r>
    <r>
      <rPr>
        <b/>
        <sz val="9"/>
        <rFont val="宋体"/>
        <family val="3"/>
        <charset val="134"/>
      </rPr>
      <t>20</t>
    </r>
    <r>
      <rPr>
        <sz val="9"/>
        <rFont val="宋体"/>
        <family val="3"/>
        <charset val="134"/>
      </rPr>
      <t>*2.0热浸锌（管材热浸锌）</t>
    </r>
  </si>
  <si>
    <t>4.1.4</t>
  </si>
  <si>
    <r>
      <t>40*</t>
    </r>
    <r>
      <rPr>
        <b/>
        <sz val="9"/>
        <rFont val="宋体"/>
        <family val="3"/>
        <charset val="134"/>
      </rPr>
      <t>10</t>
    </r>
    <r>
      <rPr>
        <sz val="9"/>
        <rFont val="宋体"/>
        <family val="3"/>
        <charset val="134"/>
      </rPr>
      <t>*2.0热浸锌（管材热浸锌）</t>
    </r>
  </si>
  <si>
    <t>4.2.1</t>
  </si>
  <si>
    <t>4.2.2</t>
  </si>
  <si>
    <t>4.2.3</t>
  </si>
  <si>
    <t>4.2.4</t>
  </si>
  <si>
    <t>4.2.5</t>
  </si>
  <si>
    <t>4.2.6</t>
  </si>
  <si>
    <t>元/个</t>
  </si>
  <si>
    <t>4.2.7</t>
  </si>
  <si>
    <t>5.人工费</t>
  </si>
  <si>
    <r>
      <t xml:space="preserve">根据建筑业态、门窗类别取不同人工费
</t>
    </r>
    <r>
      <rPr>
        <b/>
        <u/>
        <sz val="9"/>
        <rFont val="宋体"/>
        <family val="3"/>
        <charset val="134"/>
      </rPr>
      <t>投标人在表三填报各业态各种类人工费单价</t>
    </r>
  </si>
  <si>
    <r>
      <t>分城市进行报价，</t>
    </r>
    <r>
      <rPr>
        <b/>
        <sz val="9"/>
        <rFont val="宋体"/>
        <family val="3"/>
        <charset val="134"/>
      </rPr>
      <t>请在F列填写加工厂</t>
    </r>
    <r>
      <rPr>
        <sz val="9"/>
        <rFont val="宋体"/>
        <family val="3"/>
        <charset val="134"/>
      </rPr>
      <t>，未经甲方允许，不得随意更换</t>
    </r>
  </si>
  <si>
    <t>6.11</t>
  </si>
  <si>
    <t>新城市运输费0-150KM</t>
  </si>
  <si>
    <t>新城市运输费150-300KM</t>
  </si>
  <si>
    <r>
      <t>元/米或m</t>
    </r>
    <r>
      <rPr>
        <vertAlign val="superscript"/>
        <sz val="9"/>
        <rFont val="宋体"/>
        <family val="3"/>
        <charset val="134"/>
      </rPr>
      <t>2</t>
    </r>
  </si>
  <si>
    <t>整体楼栋满铺淋水试验及完成此项检测所产生的一切费用，工程量同实施淋水试验的门窗工程量，每樘窗需要淋满2小时</t>
  </si>
  <si>
    <t>元/台</t>
  </si>
  <si>
    <t>元/项</t>
  </si>
  <si>
    <t>包含安装成品耐火窗所需的全部人工费用，按设计洞口尺寸计算，不区分业态。如果耐火窗甲指乙供，此价格不包含主材取费。如果为甲供材不在计取取费，安装辅材由耐火窗单位提供；相关成品保护及损耗均包含在此安装费用中。</t>
  </si>
  <si>
    <t>1、高层指10层及以上的住宅、酒店、写字楼、SOHO；
2、洋房指9层及以下的住宅、酒店、写字楼、SOHO；
3、别墅包括叠拼别墅、院落别墅、联排别墅、独栋别墅；
4、商业指使用非住宅常用型材的裙房商业、独栋商业、Shopping Mall等，如裙房商业带框地弹簧门。</t>
  </si>
  <si>
    <t>单价（不含税）
（元/㎡）</t>
  </si>
  <si>
    <t>单价
（不含税）
（元）</t>
  </si>
  <si>
    <t>合价
（不含税）
（元）</t>
  </si>
  <si>
    <t>40x20x2mm</t>
  </si>
  <si>
    <t>一、</t>
  </si>
  <si>
    <t>招标范围</t>
  </si>
  <si>
    <t>二、</t>
  </si>
  <si>
    <t>价格要求</t>
  </si>
  <si>
    <t>台/月</t>
    <phoneticPr fontId="62" type="noConversion"/>
  </si>
  <si>
    <t>超高层门窗补强增加费</t>
    <phoneticPr fontId="62" type="noConversion"/>
  </si>
  <si>
    <t>包含但不限于中梃型材加强凸包（根据风压计算确定凸包尺寸）、内衬钢材以及补强方案的加工费、安装费、与结构的连接辅材等。</t>
    <phoneticPr fontId="62" type="noConversion"/>
  </si>
  <si>
    <t>包含但不限于断热铝型材的室外侧表面喷涂工艺由电泳/粉末等工艺喷涂改为氟碳三涂（单面），提供15年质保。</t>
    <phoneticPr fontId="62" type="noConversion"/>
  </si>
  <si>
    <t>电泳或粉末喷涂断桥隔热铝型材
（材料单价含隔热条、供货损耗）</t>
    <phoneticPr fontId="62" type="noConversion"/>
  </si>
  <si>
    <t>包含电泳或粉末喷涂和损耗，专用系统门窗型材</t>
    <phoneticPr fontId="62" type="noConversion"/>
  </si>
  <si>
    <t>主 要 材 料 配 置 清 单</t>
    <phoneticPr fontId="16" type="noConversion"/>
  </si>
  <si>
    <t>kg</t>
    <phoneticPr fontId="16" type="noConversion"/>
  </si>
  <si>
    <t>㎡</t>
    <phoneticPr fontId="16" type="noConversion"/>
  </si>
  <si>
    <t>不含税单价
（元/单位）</t>
    <phoneticPr fontId="16" type="noConversion"/>
  </si>
  <si>
    <t>内开窗</t>
    <phoneticPr fontId="16" type="noConversion"/>
  </si>
  <si>
    <t>单元格代号</t>
  </si>
  <si>
    <t xml:space="preserve"> 玻璃净用量以玻璃安装槽底边作为计算起始尺寸，按实计算，不扣减玻璃垫块的尺寸。但如安装通风器，则按实扣减通风器所占面积。
耐火窗厂家只供货不安装时，玻璃施工损耗按实际玻璃供货面积的2%考虑，损耗在2%及以内部分，由耐火窗厂家提供，超出2%以外的部分由铝合金门窗单位自行承担。
非内遮阳中空玻璃，单块面积不足0.3㎡，按0.3㎡计算；内遮阳中空玻璃，单块面积不足0.5㎡，按0.5㎡计算。内遮阳中空玻璃指中空玻璃内置遮阳百叶。
玻璃栏杆部分的玻璃按照实际加工面积计算；</t>
    <phoneticPr fontId="62" type="noConversion"/>
  </si>
  <si>
    <t>参考价（元）
（不含税）</t>
    <phoneticPr fontId="16" type="noConversion"/>
  </si>
  <si>
    <t>主要铝型材线重表</t>
    <phoneticPr fontId="16" type="noConversion"/>
  </si>
  <si>
    <t>五金件单价以套为单位按实计算，五金件损耗率0%。
详见五金件配置清单或根据工程实际需求而定。</t>
    <phoneticPr fontId="62" type="noConversion"/>
  </si>
  <si>
    <t>单价含管理费利润</t>
    <phoneticPr fontId="62" type="noConversion"/>
  </si>
  <si>
    <t>江苏省</t>
    <phoneticPr fontId="62" type="noConversion"/>
  </si>
  <si>
    <t>品牌</t>
    <phoneticPr fontId="16" type="noConversion"/>
  </si>
  <si>
    <t>型材品牌</t>
    <phoneticPr fontId="16" type="noConversion"/>
  </si>
  <si>
    <t>材料品牌</t>
    <phoneticPr fontId="16" type="noConversion"/>
  </si>
  <si>
    <t>窗号</t>
    <phoneticPr fontId="77" type="noConversion"/>
  </si>
  <si>
    <t>设计编号</t>
  </si>
  <si>
    <t>数量
(樘)</t>
  </si>
  <si>
    <t>户数</t>
  </si>
  <si>
    <t>面积小计(m2)</t>
  </si>
  <si>
    <t>C2</t>
  </si>
  <si>
    <t>C3</t>
  </si>
  <si>
    <t>C4</t>
  </si>
  <si>
    <t>C5</t>
  </si>
  <si>
    <t>C6</t>
  </si>
  <si>
    <t>ZJC1</t>
  </si>
  <si>
    <t>C7</t>
  </si>
  <si>
    <t>C8</t>
  </si>
  <si>
    <t>TLM2124</t>
  </si>
  <si>
    <t>C9</t>
  </si>
  <si>
    <t>C10</t>
  </si>
  <si>
    <t>C11</t>
  </si>
  <si>
    <t>门窗小计</t>
  </si>
  <si>
    <t>备注：</t>
  </si>
  <si>
    <t>1、</t>
  </si>
  <si>
    <t>表中综合单价包含五金等辅材，并且施工过程中与墙面结构的处理均含在综合单价内。</t>
  </si>
  <si>
    <t>2、</t>
  </si>
  <si>
    <t>铝合金门窗结算工程量按实际窗框外围面积结算。</t>
  </si>
  <si>
    <t>3、</t>
  </si>
  <si>
    <t>未尽事宜详见招标图纸及招标文件相关规定。</t>
  </si>
  <si>
    <t>C1</t>
    <phoneticPr fontId="16" type="noConversion"/>
  </si>
  <si>
    <t>系统门窗型号：内开窗--C1</t>
    <phoneticPr fontId="16" type="noConversion"/>
  </si>
  <si>
    <t>电泳或粉末喷涂断桥隔热铝型材
（材料单价含供货损耗）</t>
    <phoneticPr fontId="62" type="noConversion"/>
  </si>
  <si>
    <r>
      <t>铝门窗综合单价分析表</t>
    </r>
    <r>
      <rPr>
        <b/>
        <sz val="14"/>
        <color indexed="10"/>
        <rFont val="宋体"/>
        <family val="3"/>
        <charset val="134"/>
      </rPr>
      <t>--样版（每个窗需要制作分析表）</t>
    </r>
    <phoneticPr fontId="62" type="noConversion"/>
  </si>
  <si>
    <t>C12</t>
  </si>
  <si>
    <t>C13</t>
  </si>
  <si>
    <t>C14</t>
  </si>
  <si>
    <t>C15</t>
  </si>
  <si>
    <t>C16</t>
  </si>
  <si>
    <t>C17</t>
  </si>
  <si>
    <t>C18</t>
  </si>
  <si>
    <t>C19</t>
  </si>
  <si>
    <t>C20</t>
  </si>
  <si>
    <t>C21</t>
  </si>
  <si>
    <t>C22</t>
  </si>
  <si>
    <t>C23</t>
  </si>
  <si>
    <t>C24</t>
  </si>
  <si>
    <t>C25</t>
  </si>
  <si>
    <t>C26</t>
  </si>
  <si>
    <t>C27</t>
  </si>
  <si>
    <t>C28</t>
  </si>
  <si>
    <t>C29</t>
  </si>
  <si>
    <t>C30</t>
  </si>
  <si>
    <t>C31</t>
  </si>
  <si>
    <t>C32</t>
  </si>
  <si>
    <t>C33</t>
  </si>
  <si>
    <t>C34</t>
  </si>
  <si>
    <t>C35</t>
  </si>
  <si>
    <t>C36</t>
  </si>
  <si>
    <t>C37</t>
  </si>
  <si>
    <t>C38</t>
  </si>
  <si>
    <t>C39</t>
  </si>
  <si>
    <t>TLM4824</t>
  </si>
  <si>
    <t>TLM1824</t>
  </si>
  <si>
    <t>TLM4224</t>
  </si>
  <si>
    <t>ZJC2</t>
  </si>
  <si>
    <t>ZJC3</t>
  </si>
  <si>
    <t>ZJC4</t>
  </si>
  <si>
    <t>120以上系列隔热推拉门</t>
    <phoneticPr fontId="16" type="noConversion"/>
  </si>
  <si>
    <t>系统门窗型号：内开窗--C2</t>
    <phoneticPr fontId="16" type="noConversion"/>
  </si>
  <si>
    <t>系统门窗型号：内开窗--C3</t>
    <phoneticPr fontId="16" type="noConversion"/>
  </si>
  <si>
    <t>系统门窗型号：内开窗--ZJC1</t>
    <phoneticPr fontId="16" type="noConversion"/>
  </si>
  <si>
    <t>系统门窗型号：推拉门1824</t>
    <phoneticPr fontId="16" type="noConversion"/>
  </si>
  <si>
    <r>
      <t>系统门窗厂家提供材料运输到门窗厂费用；参考表五中报价；本次报价暂按照运输到</t>
    </r>
    <r>
      <rPr>
        <sz val="10"/>
        <color indexed="10"/>
        <rFont val="宋体"/>
        <family val="3"/>
        <charset val="134"/>
      </rPr>
      <t>南通</t>
    </r>
    <r>
      <rPr>
        <sz val="10"/>
        <rFont val="宋体"/>
        <family val="3"/>
        <charset val="134"/>
      </rPr>
      <t>计入</t>
    </r>
    <phoneticPr fontId="62" type="noConversion"/>
  </si>
  <si>
    <t>合计</t>
    <phoneticPr fontId="16" type="noConversion"/>
  </si>
  <si>
    <t>项目名</t>
    <phoneticPr fontId="77" type="noConversion"/>
  </si>
  <si>
    <t>此费用按平米包干，包括连接角插件、组角专用双组份胶、固定销钉、自攻钉、玻璃垫托垫块、扣条卡子、清洗剂、连接固定用自攻钉、调节垫块、工艺孔盖等。</t>
    <phoneticPr fontId="16" type="noConversion"/>
  </si>
  <si>
    <t>此费用按平米包干，包括连接角插件、组角专用双组份胶、固定销钉、自攻钉、玻璃垫托垫块、扣条卡子、清洗剂、连接固定用自攻钉、调节垫块、工艺孔盖等。</t>
    <phoneticPr fontId="16" type="noConversion"/>
  </si>
  <si>
    <t>此费用按平米包干，包括连接角插件、组角专用双组份胶、固定销钉、自攻钉、玻璃垫托垫块、扣条卡子、清洗剂、连接固定用自攻钉、调节垫块、工艺孔盖等。</t>
    <phoneticPr fontId="16" type="noConversion"/>
  </si>
  <si>
    <t>此费用按平米包干，包括连接角插件、组角专用双组份胶、固定销钉、自攻钉、玻璃垫托垫块、扣条卡子、清洗剂、连接固定用自攻钉、调节垫块、工艺孔盖等。</t>
    <phoneticPr fontId="16" type="noConversion"/>
  </si>
  <si>
    <t>此费用按平米包干，包括连接角插件、组角专用双组份胶、固定销钉、自攻钉、玻璃垫托垫块、扣条卡子、清洗剂、连接固定用自攻钉、调节垫块、工艺孔盖等。</t>
    <phoneticPr fontId="16" type="noConversion"/>
  </si>
  <si>
    <t>TLM1824a</t>
    <phoneticPr fontId="16" type="noConversion"/>
  </si>
  <si>
    <t>TLM4224a</t>
    <phoneticPr fontId="16" type="noConversion"/>
  </si>
  <si>
    <t>TLM4824</t>
    <phoneticPr fontId="16" type="noConversion"/>
  </si>
  <si>
    <t>↓以下勿删除</t>
    <phoneticPr fontId="62" type="noConversion"/>
  </si>
  <si>
    <t>综合单价
（元/㎡·不含稅）</t>
    <phoneticPr fontId="16" type="noConversion"/>
  </si>
  <si>
    <t>合价
（元·不含税）</t>
    <phoneticPr fontId="16" type="noConversion"/>
  </si>
  <si>
    <t>盛和房产模拟项目</t>
    <phoneticPr fontId="16" type="noConversion"/>
  </si>
  <si>
    <t>江苏盛和房产模拟项目门窗工程清单及报价汇总表</t>
    <phoneticPr fontId="16" type="noConversion"/>
  </si>
  <si>
    <t>C1</t>
  </si>
  <si>
    <t>个</t>
  </si>
  <si>
    <t>部材名称</t>
    <phoneticPr fontId="77" type="noConversion"/>
  </si>
  <si>
    <t>型材番号</t>
    <phoneticPr fontId="77" type="noConversion"/>
  </si>
  <si>
    <t>颜色</t>
    <phoneticPr fontId="77" type="noConversion"/>
  </si>
  <si>
    <t>尺寸（MM）</t>
    <phoneticPr fontId="77" type="noConversion"/>
  </si>
  <si>
    <t>根数</t>
    <phoneticPr fontId="77" type="noConversion"/>
  </si>
  <si>
    <t>米单重（KG/M）</t>
    <phoneticPr fontId="71" type="noConversion"/>
  </si>
  <si>
    <t>重量（KG）</t>
    <phoneticPr fontId="77" type="noConversion"/>
  </si>
  <si>
    <t>辅料</t>
  </si>
  <si>
    <t>上框補料</t>
  </si>
  <si>
    <t>下框補料</t>
  </si>
  <si>
    <t>连动棒</t>
  </si>
  <si>
    <t>方立飾板</t>
  </si>
  <si>
    <t>上下圧条</t>
  </si>
  <si>
    <t>纵压条</t>
  </si>
  <si>
    <t>上框</t>
  </si>
  <si>
    <t>下框</t>
  </si>
  <si>
    <t>左边框</t>
  </si>
  <si>
    <t>右边框</t>
  </si>
  <si>
    <t>縦補料</t>
  </si>
  <si>
    <t>扇下框</t>
  </si>
  <si>
    <t>扇上框</t>
  </si>
  <si>
    <t>扇左边框</t>
  </si>
  <si>
    <t>扇右边框</t>
  </si>
  <si>
    <t>型连接材</t>
  </si>
  <si>
    <t>中横料</t>
  </si>
  <si>
    <t>補料（範囲外)</t>
  </si>
  <si>
    <t>中梃</t>
  </si>
  <si>
    <t>錠受補料</t>
  </si>
  <si>
    <t>横圧条</t>
  </si>
  <si>
    <t>滑輪補料</t>
  </si>
  <si>
    <t>内扇勾企</t>
  </si>
  <si>
    <t>扇外上框</t>
  </si>
  <si>
    <t>扇外下框</t>
  </si>
  <si>
    <t>外扇勾企</t>
  </si>
  <si>
    <t>合挺框</t>
  </si>
  <si>
    <t>下框垪条</t>
  </si>
  <si>
    <t>下辅料</t>
  </si>
  <si>
    <t>上補料</t>
  </si>
  <si>
    <t>扇内下框</t>
  </si>
  <si>
    <t>右纵辅料</t>
  </si>
  <si>
    <t>C7</t>
    <phoneticPr fontId="16" type="noConversion"/>
  </si>
  <si>
    <t>C8</t>
    <phoneticPr fontId="16" type="noConversion"/>
  </si>
  <si>
    <t>C9</t>
    <phoneticPr fontId="16" type="noConversion"/>
  </si>
  <si>
    <t>C10</t>
    <phoneticPr fontId="16" type="noConversion"/>
  </si>
  <si>
    <t>C11</t>
    <phoneticPr fontId="16" type="noConversion"/>
  </si>
  <si>
    <t>C12</t>
    <phoneticPr fontId="16" type="noConversion"/>
  </si>
  <si>
    <t>C13</t>
    <phoneticPr fontId="16" type="noConversion"/>
  </si>
  <si>
    <t>C14</t>
    <phoneticPr fontId="16" type="noConversion"/>
  </si>
  <si>
    <t>C15</t>
    <phoneticPr fontId="16" type="noConversion"/>
  </si>
  <si>
    <t>C16</t>
    <phoneticPr fontId="16" type="noConversion"/>
  </si>
  <si>
    <t>C17</t>
    <phoneticPr fontId="16" type="noConversion"/>
  </si>
  <si>
    <t>C18</t>
    <phoneticPr fontId="16" type="noConversion"/>
  </si>
  <si>
    <t>C19</t>
    <phoneticPr fontId="16" type="noConversion"/>
  </si>
  <si>
    <t>C20</t>
    <phoneticPr fontId="16" type="noConversion"/>
  </si>
  <si>
    <t>TLM1824a</t>
    <phoneticPr fontId="16" type="noConversion"/>
  </si>
  <si>
    <t>ZJC2</t>
    <phoneticPr fontId="16" type="noConversion"/>
  </si>
  <si>
    <t>TLM4224a</t>
    <phoneticPr fontId="16" type="noConversion"/>
  </si>
  <si>
    <t>C21</t>
    <phoneticPr fontId="16" type="noConversion"/>
  </si>
  <si>
    <t>C22</t>
    <phoneticPr fontId="16" type="noConversion"/>
  </si>
  <si>
    <t>C23</t>
    <phoneticPr fontId="16" type="noConversion"/>
  </si>
  <si>
    <t>C24</t>
    <phoneticPr fontId="16" type="noConversion"/>
  </si>
  <si>
    <t>C25</t>
    <phoneticPr fontId="16" type="noConversion"/>
  </si>
  <si>
    <t>C26</t>
    <phoneticPr fontId="16" type="noConversion"/>
  </si>
  <si>
    <t>C27</t>
    <phoneticPr fontId="16" type="noConversion"/>
  </si>
  <si>
    <t>C28</t>
    <phoneticPr fontId="16" type="noConversion"/>
  </si>
  <si>
    <t>ZJC3</t>
    <phoneticPr fontId="16" type="noConversion"/>
  </si>
  <si>
    <t>C29</t>
    <phoneticPr fontId="16" type="noConversion"/>
  </si>
  <si>
    <t>C30</t>
    <phoneticPr fontId="16" type="noConversion"/>
  </si>
  <si>
    <t>C31</t>
    <phoneticPr fontId="16" type="noConversion"/>
  </si>
  <si>
    <t>C32</t>
    <phoneticPr fontId="16" type="noConversion"/>
  </si>
  <si>
    <t>C33</t>
    <phoneticPr fontId="16" type="noConversion"/>
  </si>
  <si>
    <t>C34</t>
    <phoneticPr fontId="16" type="noConversion"/>
  </si>
  <si>
    <t>C35</t>
    <phoneticPr fontId="16" type="noConversion"/>
  </si>
  <si>
    <t>C36</t>
    <phoneticPr fontId="16" type="noConversion"/>
  </si>
  <si>
    <t>C37</t>
    <phoneticPr fontId="16" type="noConversion"/>
  </si>
  <si>
    <t>C38</t>
    <phoneticPr fontId="16" type="noConversion"/>
  </si>
  <si>
    <t>C39</t>
    <phoneticPr fontId="16" type="noConversion"/>
  </si>
  <si>
    <t>ZJC4</t>
    <phoneticPr fontId="16" type="noConversion"/>
  </si>
  <si>
    <t>AT材</t>
  </si>
  <si>
    <t>M</t>
  </si>
  <si>
    <t>转角保护盖帽</t>
  </si>
  <si>
    <t>引寄片</t>
  </si>
  <si>
    <t>調節殿片</t>
  </si>
  <si>
    <t>摩擦接合用五金件</t>
  </si>
  <si>
    <t>密封条</t>
  </si>
  <si>
    <t>断熱材</t>
  </si>
  <si>
    <t>扇上框断熱材</t>
  </si>
  <si>
    <t>扇左縦框断熱材</t>
  </si>
  <si>
    <t>扇右縦框断熱材</t>
  </si>
  <si>
    <t>扇下框断熱材</t>
  </si>
  <si>
    <t>角部品</t>
  </si>
  <si>
    <t>伝角部品</t>
  </si>
  <si>
    <t>密封片</t>
  </si>
  <si>
    <t>右縦框断熱材</t>
  </si>
  <si>
    <t>下框断熱材</t>
  </si>
  <si>
    <t>上框断熱材</t>
  </si>
  <si>
    <t>左縦框断熱材</t>
  </si>
  <si>
    <t>玻璃定位块</t>
  </si>
  <si>
    <t>导向件</t>
  </si>
  <si>
    <t>錨固件</t>
  </si>
  <si>
    <t>锁点</t>
  </si>
  <si>
    <t>鎖点</t>
  </si>
  <si>
    <t>提升滑轮</t>
  </si>
  <si>
    <t>滑撑</t>
  </si>
  <si>
    <t>传动器</t>
  </si>
  <si>
    <t>把手</t>
  </si>
  <si>
    <t>传动把手</t>
  </si>
  <si>
    <t>垫片</t>
  </si>
  <si>
    <t>锁扣</t>
  </si>
  <si>
    <t>衬板</t>
  </si>
  <si>
    <t>殿圏</t>
  </si>
  <si>
    <t>角決</t>
  </si>
  <si>
    <t>组角片</t>
  </si>
  <si>
    <t>螺钉</t>
  </si>
  <si>
    <t>框組立用螺釘</t>
  </si>
  <si>
    <t>滑撑用螺丝</t>
  </si>
  <si>
    <t>裏板用螺釘</t>
  </si>
  <si>
    <t>把手用螺釘</t>
  </si>
  <si>
    <t>提升滑轮用螺丝</t>
  </si>
  <si>
    <t>錨固件用螺釘</t>
  </si>
  <si>
    <t>导向件用螺钉</t>
  </si>
  <si>
    <t>引寄片用螺釘</t>
  </si>
  <si>
    <t>传动器用螺钉</t>
  </si>
  <si>
    <t>风撑</t>
  </si>
  <si>
    <t>armstopper用螺釘</t>
  </si>
  <si>
    <t>連結材</t>
  </si>
  <si>
    <t>拉手</t>
  </si>
  <si>
    <t>下框風止板</t>
  </si>
  <si>
    <t>上框風止板</t>
  </si>
  <si>
    <t>孔帽</t>
  </si>
  <si>
    <t>导向块</t>
  </si>
  <si>
    <t>操作貼紙</t>
  </si>
  <si>
    <t>月牙鎖(右開)</t>
  </si>
  <si>
    <t>月牙鎖(左開)</t>
  </si>
  <si>
    <t>滑轮</t>
  </si>
  <si>
    <t>月牙鎖鎖扣</t>
  </si>
  <si>
    <t>扇組立用螺釘</t>
  </si>
  <si>
    <t>月牙鎖用螺釘</t>
  </si>
  <si>
    <t>滑轮用螺钉</t>
  </si>
  <si>
    <t>防撞用螺釘</t>
  </si>
  <si>
    <t>螺釘孔帽</t>
  </si>
  <si>
    <t>防撞決(内）</t>
  </si>
  <si>
    <t>防撞決</t>
  </si>
  <si>
    <t>孔帽用螺釘</t>
  </si>
  <si>
    <t>水密材</t>
  </si>
  <si>
    <t>AT材(扇下框)</t>
  </si>
  <si>
    <t>AT材(扇縦框)</t>
  </si>
  <si>
    <t>AT材(勾企)</t>
  </si>
  <si>
    <t>AT材(扇上框)</t>
  </si>
  <si>
    <t>上框防撞抉</t>
  </si>
  <si>
    <t>下框防撞抉</t>
  </si>
  <si>
    <t>贴执手照片</t>
  </si>
  <si>
    <t>不含税单价
（元/单位）</t>
    <phoneticPr fontId="16" type="noConversion"/>
  </si>
  <si>
    <r>
      <t>LD</t>
    </r>
    <r>
      <rPr>
        <sz val="11"/>
        <color indexed="8"/>
        <rFont val="宋体"/>
        <family val="3"/>
        <charset val="134"/>
      </rPr>
      <t>70N</t>
    </r>
    <r>
      <rPr>
        <sz val="11"/>
        <color indexed="8"/>
        <rFont val="宋体"/>
        <family val="3"/>
        <charset val="134"/>
      </rPr>
      <t xml:space="preserve">
系列</t>
    </r>
    <phoneticPr fontId="16" type="noConversion"/>
  </si>
  <si>
    <t>不含税单价
（元/单位）</t>
    <phoneticPr fontId="16" type="noConversion"/>
  </si>
  <si>
    <r>
      <t>LD</t>
    </r>
    <r>
      <rPr>
        <sz val="11"/>
        <color indexed="8"/>
        <rFont val="宋体"/>
        <family val="3"/>
        <charset val="134"/>
      </rPr>
      <t>135T
系列</t>
    </r>
    <phoneticPr fontId="16" type="noConversion"/>
  </si>
  <si>
    <t>上悬窗</t>
    <phoneticPr fontId="16" type="noConversion"/>
  </si>
  <si>
    <t>不含税单价
（元/单位）</t>
    <phoneticPr fontId="16" type="noConversion"/>
  </si>
  <si>
    <r>
      <t>LD</t>
    </r>
    <r>
      <rPr>
        <sz val="11"/>
        <color indexed="8"/>
        <rFont val="宋体"/>
        <family val="3"/>
        <charset val="134"/>
      </rPr>
      <t>135T
系列</t>
    </r>
    <phoneticPr fontId="16" type="noConversion"/>
  </si>
  <si>
    <t>不含税单价</t>
    <phoneticPr fontId="16" type="noConversion"/>
  </si>
  <si>
    <t>品番</t>
    <phoneticPr fontId="77" type="noConversion"/>
  </si>
  <si>
    <t>报价数量</t>
    <phoneticPr fontId="93" type="noConversion"/>
  </si>
  <si>
    <t>单位</t>
    <phoneticPr fontId="77" type="noConversion"/>
  </si>
  <si>
    <t>TLM1824a</t>
  </si>
  <si>
    <t>TLM4224a</t>
  </si>
  <si>
    <t>门窗型材明细表(单樘）--（每个窗需要制作型材明细表）</t>
    <phoneticPr fontId="77" type="noConversion"/>
  </si>
  <si>
    <t>门窗配件明细表(单樘）（每个窗需要制作配件明细表）</t>
    <phoneticPr fontId="16" type="noConversion"/>
  </si>
  <si>
    <t>窗号</t>
    <phoneticPr fontId="16" type="noConversion"/>
  </si>
  <si>
    <t>粉末喷涂断桥隔热铝型材</t>
    <phoneticPr fontId="16" type="noConversion"/>
  </si>
  <si>
    <t>玻璃</t>
    <phoneticPr fontId="62" type="noConversion"/>
  </si>
  <si>
    <t>参见门窗大样</t>
    <phoneticPr fontId="62" type="noConversion"/>
  </si>
  <si>
    <t>运输费—苏州</t>
    <phoneticPr fontId="16" type="noConversion"/>
  </si>
  <si>
    <t>运输费—徐州</t>
    <phoneticPr fontId="16" type="noConversion"/>
  </si>
  <si>
    <t>运输费—常州</t>
    <phoneticPr fontId="16" type="noConversion"/>
  </si>
  <si>
    <t>运输费—扬州</t>
    <phoneticPr fontId="16" type="noConversion"/>
  </si>
  <si>
    <t>运输费—南通</t>
    <phoneticPr fontId="16" type="noConversion"/>
  </si>
  <si>
    <t>运输费—南京</t>
    <phoneticPr fontId="16" type="noConversion"/>
  </si>
  <si>
    <t>运输费—无锡</t>
    <phoneticPr fontId="16" type="noConversion"/>
  </si>
  <si>
    <t>6.10</t>
    <phoneticPr fontId="62" type="noConversion"/>
  </si>
  <si>
    <t>6.12</t>
  </si>
  <si>
    <t>LD70N/LD135T</t>
    <phoneticPr fontId="16" type="noConversion"/>
  </si>
  <si>
    <r>
      <t>系统门窗</t>
    </r>
    <r>
      <rPr>
        <b/>
        <sz val="15"/>
        <color rgb="FFFF0000"/>
        <rFont val="宋体"/>
        <family val="3"/>
        <charset val="134"/>
      </rPr>
      <t>部分主要五金配件</t>
    </r>
    <r>
      <rPr>
        <b/>
        <sz val="15"/>
        <color rgb="FF000000"/>
        <rFont val="宋体"/>
        <family val="3"/>
        <charset val="134"/>
      </rPr>
      <t>样板技术要求及报价清单</t>
    </r>
    <phoneticPr fontId="16" type="noConversion"/>
  </si>
  <si>
    <t>/</t>
    <phoneticPr fontId="16" type="noConversion"/>
  </si>
  <si>
    <t>两扇推拉门</t>
    <phoneticPr fontId="16" type="noConversion"/>
  </si>
  <si>
    <t>四扇推拉门</t>
    <phoneticPr fontId="16" type="noConversion"/>
  </si>
  <si>
    <t>不含税金额（元）</t>
    <phoneticPr fontId="77" type="noConversion"/>
  </si>
  <si>
    <t>综合单价
（不含税）</t>
    <phoneticPr fontId="62" type="noConversion"/>
  </si>
  <si>
    <t>玻璃原片为：台玻、信义、旗滨</t>
    <phoneticPr fontId="62" type="noConversion"/>
  </si>
  <si>
    <t>70系列以上隔热铝合金门窗</t>
    <phoneticPr fontId="16" type="noConversion"/>
  </si>
  <si>
    <t>具体详见清单</t>
    <phoneticPr fontId="119" type="noConversion"/>
  </si>
  <si>
    <t>备注</t>
    <phoneticPr fontId="119" type="noConversion"/>
  </si>
  <si>
    <t>合计（元）</t>
    <phoneticPr fontId="119" type="noConversion"/>
  </si>
  <si>
    <t>分项</t>
    <phoneticPr fontId="119" type="noConversion"/>
  </si>
  <si>
    <t>序号</t>
    <phoneticPr fontId="119" type="noConversion"/>
  </si>
  <si>
    <t xml:space="preserve">1）运费报价包括材料运至江苏盛和房产各项目工地指定位置所需之运输、装卸、保险等全部费用。  </t>
    <phoneticPr fontId="62" type="noConversion"/>
  </si>
  <si>
    <t>M</t>
    <phoneticPr fontId="16" type="noConversion"/>
  </si>
  <si>
    <t>2023~2025年度江苏盛和房产国产系统门窗集采清单</t>
    <phoneticPr fontId="62" type="noConversion"/>
  </si>
  <si>
    <r>
      <rPr>
        <b/>
        <sz val="14"/>
        <color indexed="8"/>
        <rFont val="宋体"/>
        <family val="3"/>
        <charset val="134"/>
      </rPr>
      <t>江苏盛和房产</t>
    </r>
    <r>
      <rPr>
        <b/>
        <sz val="14"/>
        <color indexed="8"/>
        <rFont val="Segoe UI"/>
        <family val="2"/>
      </rPr>
      <t>2023-2025</t>
    </r>
    <r>
      <rPr>
        <b/>
        <sz val="14"/>
        <color indexed="8"/>
        <rFont val="宋体"/>
        <family val="3"/>
        <charset val="134"/>
      </rPr>
      <t>年度</t>
    </r>
    <r>
      <rPr>
        <b/>
        <sz val="14"/>
        <color rgb="FF000000"/>
        <rFont val="Segoe UI"/>
        <family val="3"/>
      </rPr>
      <t>BC</t>
    </r>
    <r>
      <rPr>
        <b/>
        <sz val="14"/>
        <color rgb="FF000000"/>
        <rFont val="宋体"/>
        <family val="3"/>
        <charset val="134"/>
      </rPr>
      <t>档</t>
    </r>
    <r>
      <rPr>
        <b/>
        <sz val="14"/>
        <color indexed="8"/>
        <rFont val="宋体"/>
        <family val="3"/>
        <charset val="134"/>
      </rPr>
      <t>系统门窗集中采购清单报价说明</t>
    </r>
    <phoneticPr fontId="16" type="noConversion"/>
  </si>
  <si>
    <r>
      <t>本次战略招标为</t>
    </r>
    <r>
      <rPr>
        <sz val="10"/>
        <color indexed="10"/>
        <rFont val="微软雅黑"/>
        <family val="2"/>
        <charset val="134"/>
      </rPr>
      <t>江苏盛和房产国产铝合金系统门窗</t>
    </r>
    <r>
      <rPr>
        <sz val="10"/>
        <color indexed="8"/>
        <rFont val="微软雅黑"/>
        <family val="2"/>
        <charset val="134"/>
      </rPr>
      <t>供货及伴随服务采购，招标范围为招标人、招标人下属子公司及招标人下属子公司以及由上述公司指定的施工单位（精装或总包）在战略周期内可能发生的铝合金系统门窗供货及伴随服务业务。甲方持股比例未超过50％（含50％）的下属子公司，有权依据本协议约定的价格及其他交易条件与投标人授权代理企业签订《系统门窗（XX品牌）供应及安装工程合同》，但招标人对该等公司是否选用投标人产品不负有保证义务。</t>
    </r>
    <phoneticPr fontId="16" type="noConversion"/>
  </si>
  <si>
    <t>五金件为系统门窗自有品牌</t>
    <phoneticPr fontId="62" type="noConversion"/>
  </si>
  <si>
    <t>国产系统内开门窗综合总价(BC)</t>
    <phoneticPr fontId="119" type="noConversion"/>
  </si>
  <si>
    <t>备注：此次报价，各系统窗单位米单重针对70系列国标要求（窗户1.8壁厚、推拉门2.0壁厚）填写进行比价。后续落地项目根据实际使用系列及壁厚情况调整米单重，价格仍按此次报价执行。</t>
    <phoneticPr fontId="16" type="noConversion"/>
  </si>
  <si>
    <t>执手</t>
  </si>
  <si>
    <t>各系统门窗单位可根据品牌门锁形式自行填写</t>
    <phoneticPr fontId="16" type="noConversion"/>
  </si>
  <si>
    <t>执手鎖(右開)</t>
    <phoneticPr fontId="16" type="noConversion"/>
  </si>
  <si>
    <t>执手鎖鎖扣</t>
    <phoneticPr fontId="16" type="noConversion"/>
  </si>
  <si>
    <t>执手鎖(左開)</t>
    <phoneticPr fontId="16" type="noConversion"/>
  </si>
  <si>
    <r>
      <t>型材计算用量=型材净用量*（1+门窗加工损耗率）。铝合金型材供货损耗率已含在系统窗材料单价中。
框料按照门窗洞口（设计洞口-附框厚度-抹灰层厚度）尺寸计算长度；
扇料按照门窗洞口（设计洞口-附框厚度-抹灰层厚度）尺寸计算长度，不扣减框料、挺料所占宽度；推拉系列重合部位不予扣减。
压条按照门窗洞口（设计洞口-附框厚度-抹灰层厚度）尺寸计算长度，不扣减框料、扇料所占宽度；
挺料按照门窗洞口（设计洞口-附框厚度-抹灰层厚度）尺寸计算长度，不扣减框料所占宽度；
铝型材组角、拼框角码：需单独计算，根据框扇梃料内腔尺寸大小单独计取（单价按照铝锭+基材加工费计算）
型材综合单价以我司签订的型材集采协议计价条款为准。同一窗型中同时用到的断桥、普铝型材按各自材料单价计价。</t>
    </r>
    <r>
      <rPr>
        <sz val="9"/>
        <color rgb="FFFF0000"/>
        <rFont val="宋体"/>
        <family val="3"/>
        <charset val="134"/>
      </rPr>
      <t>断桥型材隔热条需满足GB/T23615.1-2017国家标准。</t>
    </r>
    <phoneticPr fontId="62" type="noConversion"/>
  </si>
  <si>
    <t>铝型材为系统门窗自有品牌</t>
    <phoneticPr fontId="62" type="noConversion"/>
  </si>
  <si>
    <t>承重100kg</t>
    <phoneticPr fontId="16" type="noConversion"/>
  </si>
  <si>
    <t>承重150kg</t>
    <phoneticPr fontId="16" type="noConversion"/>
  </si>
  <si>
    <r>
      <t>1.本项目的综合单价由投标人自行填报（表格种中未列明单价和用量的投标单位可自行填报。如自行填报项不适合投标单位进行报价，投标人可自行修改或者增加相应的报价项）。
2.产品的综合单价为货物运至需方各项目工地并完成安装和验收的综合包干价。详细内容如下：</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产品综合单价：包括生产成本、包装费、运输装卸费（含工地卸车费）、施工费、调试费、培训费、劳务费、管理费、因质量问题引起的维修和更换费用、保险、利润、各项税费、政策性文件规定及战略合作协议和采购合同包含的所有风险、责任义务等各项应有费用，以及投标人给予招标人的所有有关优惠。</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包含货到工地的首次检验费以及其它批次产品检验不合格的费用。</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 xml:space="preserve">总包配合费已经由招标人统一支付给总包，招标人已支付的配合费包括施工方因施工需要使用垂直运输工具、材料存放场地、现有脚手架以及由总包提供水电接驳点的费用。除上述费用以外的其他费用包含在管理费用内。
</t>
    </r>
    <r>
      <rPr>
        <sz val="10"/>
        <color rgb="FFFF0000"/>
        <rFont val="微软雅黑"/>
        <family val="2"/>
        <charset val="134"/>
      </rPr>
      <t>3.税率：材料费税率按13%，制作费与安装费税率按9%，具体以各类企业出具的发票为准。</t>
    </r>
    <r>
      <rPr>
        <sz val="10"/>
        <color indexed="8"/>
        <rFont val="微软雅黑"/>
        <family val="2"/>
        <charset val="134"/>
      </rPr>
      <t xml:space="preserve">
4.本清单的系统窗型号除已列的型号外，投标人可根据自己公司具有的产品的型号参照清单中已提供的格式增表进行综合单价的报价，因此涉及到的相关表格进行相应的增加。
5.如投标单位产品中没有已列的某一型系统窗，可直接删除该型系统窗。</t>
    </r>
    <phoneticPr fontId="61" type="noConversion"/>
  </si>
  <si>
    <t>品牌要求：泰诺风，赫力玛，博斯克</t>
  </si>
  <si>
    <t>单片玻璃双银low-e包干增加单价，含材料、加工等所有费用</t>
  </si>
  <si>
    <t>单片双银low-e补差</t>
  </si>
  <si>
    <t>单片玻璃单银low-e包干增加单价，含材料、加工等所有费用</t>
  </si>
  <si>
    <t>单片单银low-e补差</t>
  </si>
  <si>
    <r>
      <rPr>
        <sz val="9"/>
        <rFont val="宋体"/>
        <family val="3"/>
        <charset val="134"/>
      </rPr>
      <t>6T+19A+6T+12A+6T</t>
    </r>
    <r>
      <rPr>
        <sz val="10"/>
        <color rgb="FF000000"/>
        <rFont val="宋体"/>
        <family val="3"/>
        <charset val="134"/>
      </rPr>
      <t>中空百叶玻璃+单Low-E</t>
    </r>
  </si>
  <si>
    <t>三玻二腔中空百叶Low-E玻璃</t>
  </si>
  <si>
    <t>6T+19A+6T+9A+6T中空百叶玻璃+单Low-E</t>
  </si>
  <si>
    <r>
      <rPr>
        <sz val="9"/>
        <rFont val="宋体"/>
        <family val="3"/>
        <charset val="134"/>
      </rPr>
      <t>5T+19A+5T+12A+5T</t>
    </r>
    <r>
      <rPr>
        <sz val="10"/>
        <color rgb="FF000000"/>
        <rFont val="宋体"/>
        <family val="3"/>
        <charset val="134"/>
      </rPr>
      <t>中空百叶玻璃+单Low-E</t>
    </r>
  </si>
  <si>
    <r>
      <rPr>
        <sz val="9"/>
        <rFont val="宋体"/>
        <family val="3"/>
        <charset val="134"/>
      </rPr>
      <t>5T+19A+5T+9A+5T</t>
    </r>
    <r>
      <rPr>
        <sz val="10"/>
        <color rgb="FF000000"/>
        <rFont val="宋体"/>
        <family val="3"/>
        <charset val="134"/>
      </rPr>
      <t>中空百叶玻璃+单Low-E</t>
    </r>
  </si>
  <si>
    <t>6T+19A+6T（中置百页）+单Low-E</t>
  </si>
  <si>
    <t>双钢化中空Low-E玻璃中置百页</t>
  </si>
  <si>
    <t>品牌要求：赛迪乐、可瑞爱特、欧德乐</t>
  </si>
  <si>
    <t>5T+19A+5T（中置百页）+单Low-E</t>
  </si>
  <si>
    <t>8Low_E+9A+8T+9A+8T</t>
  </si>
  <si>
    <t>三层钢化双中空Low-E玻璃</t>
  </si>
  <si>
    <t>6Low_E+12A+6T+12A+6T</t>
  </si>
  <si>
    <t>6Low_E+9A+6T+9A+6T</t>
  </si>
  <si>
    <t>5Low_E+9A+5T+9A+5T</t>
  </si>
  <si>
    <t>5T+0.76PVB+5T+9A+6T+单Low-E</t>
  </si>
  <si>
    <t>品牌</t>
  </si>
  <si>
    <t>表面处理（改国产氟碳喷涂）</t>
    <phoneticPr fontId="62" type="noConversion"/>
  </si>
  <si>
    <t>表面处理（改进口氟碳喷涂）</t>
    <phoneticPr fontId="62" type="noConversion"/>
  </si>
  <si>
    <t>kg</t>
    <phoneticPr fontId="62" type="noConversion"/>
  </si>
  <si>
    <t>外氟内粉</t>
    <phoneticPr fontId="62" type="noConversion"/>
  </si>
  <si>
    <t>外氟内粉，品牌要求为阿克苏、PPG</t>
    <phoneticPr fontId="62" type="noConversion"/>
  </si>
  <si>
    <t>阿克苏、PPG、老虎</t>
    <phoneticPr fontId="16" type="noConversion"/>
  </si>
  <si>
    <t>粉末喷涂门窗合计</t>
    <phoneticPr fontId="119" type="noConversion"/>
  </si>
  <si>
    <t>外氟内粉增加费用</t>
    <phoneticPr fontId="16" type="noConversion"/>
  </si>
  <si>
    <t>投标基准2023年6月上旬：含税2061.30元/吨，不含税1824.16元/吨</t>
  </si>
  <si>
    <t>投标基准铝锭2023年6月16日：含税18810元/吨，不含税16646元/吨</t>
  </si>
  <si>
    <t>金属粉末比普通粉末喷涂增加费用</t>
    <phoneticPr fontId="16" type="noConversion"/>
  </si>
  <si>
    <t>不含金属粉</t>
    <phoneticPr fontId="16" type="noConversion"/>
  </si>
  <si>
    <t xml:space="preserve">白云、之江、集泰、硅宝、中原、华硅
</t>
    <phoneticPr fontId="6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</si>
</sst>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1" formatCode="_ * #,##0_ ;_ * \-#,##0_ ;_ * &quot;-&quot;_ ;_ @_ "/>
    <numFmt numFmtId="44" formatCode="_ &quot;¥&quot;* #,##0.00_ ;_ &quot;¥&quot;* \-#,##0.00_ ;_ &quot;¥&quot;* &quot;-&quot;??_ ;_ @_ "/>
    <numFmt numFmtId="43" formatCode="_ * #,##0.00_ ;_ * \-#,##0.00_ ;_ * &quot;-&quot;??_ ;_ @_ "/>
    <numFmt numFmtId="176" formatCode="_(* #,##0_);_(* \(#,##0\);_(* &quot;-&quot;_);_(@_)"/>
    <numFmt numFmtId="177" formatCode="_(&quot;$&quot;* #,##0_);_(&quot;$&quot;* \(#,##0\);_(&quot;$&quot;* &quot;-&quot;_);_(@_)"/>
    <numFmt numFmtId="178" formatCode="&quot;¥&quot;#,##0.00_);[Red]\(&quot;¥&quot;#,##0.00\)"/>
    <numFmt numFmtId="179" formatCode="_(* #,##0.0_);_(* \(#,##0.0\);_(* &quot;-&quot;??_);_(@_)"/>
    <numFmt numFmtId="180" formatCode="0.00_ "/>
    <numFmt numFmtId="181" formatCode="0.00_);[Red]\(0.00\)"/>
    <numFmt numFmtId="182" formatCode="0.00;_䠀"/>
    <numFmt numFmtId="183" formatCode="0.000_ "/>
    <numFmt numFmtId="184" formatCode="0.00;[Red]0.00"/>
    <numFmt numFmtId="185" formatCode="0_ "/>
    <numFmt numFmtId="186" formatCode="#,##0.00_ "/>
    <numFmt numFmtId="187" formatCode="#,##0.00_);[Red]\(#,##0.00\)"/>
    <numFmt numFmtId="188" formatCode="0.0%"/>
    <numFmt numFmtId="189" formatCode="_-* #,##0.00\ [$€-1]_-;\-* #,##0.00\ [$€-1]_-;_-* &quot;-&quot;??\ [$€-1]_-"/>
    <numFmt numFmtId="190" formatCode="#,##0.000_);[Red]\(#,##0.000\)"/>
    <numFmt numFmtId="191" formatCode="0.0"/>
    <numFmt numFmtId="192" formatCode="0.000"/>
    <numFmt numFmtId="193" formatCode="0.00;_㰀"/>
    <numFmt numFmtId="194" formatCode="#,##0.000_ "/>
  </numFmts>
  <fonts count="127">
    <font>
      <sz val="12"/>
      <name val="宋体"/>
      <charset val="134"/>
    </font>
    <font>
      <sz val="11"/>
      <color theme="1"/>
      <name val="宋体"/>
      <family val="2"/>
      <scheme val="minor"/>
    </font>
    <font>
      <sz val="11"/>
      <color theme="1"/>
      <name val="宋体"/>
      <family val="2"/>
      <scheme val="minor"/>
    </font>
    <font>
      <sz val="10"/>
      <name val="Arial"/>
      <family val="2"/>
    </font>
    <font>
      <b/>
      <sz val="10"/>
      <name val="仿宋_GB2312"/>
      <family val="3"/>
      <charset val="134"/>
    </font>
    <font>
      <sz val="11"/>
      <name val="Arial Unicode MS"/>
      <family val="2"/>
      <charset val="134"/>
    </font>
    <font>
      <sz val="10"/>
      <name val="Arial Unicode MS"/>
      <family val="2"/>
      <charset val="134"/>
    </font>
    <font>
      <b/>
      <sz val="14"/>
      <name val="宋体"/>
      <family val="3"/>
      <charset val="134"/>
    </font>
    <font>
      <b/>
      <sz val="10.8"/>
      <name val="宋体"/>
      <family val="3"/>
      <charset val="134"/>
    </font>
    <font>
      <sz val="10.8"/>
      <name val="宋体"/>
      <family val="3"/>
      <charset val="134"/>
    </font>
    <font>
      <b/>
      <sz val="12"/>
      <name val="宋体"/>
      <family val="3"/>
      <charset val="134"/>
    </font>
    <font>
      <b/>
      <sz val="11"/>
      <name val="宋体"/>
      <family val="3"/>
      <charset val="134"/>
    </font>
    <font>
      <sz val="11"/>
      <name val="宋体"/>
      <family val="3"/>
      <charset val="134"/>
    </font>
    <font>
      <sz val="10"/>
      <name val="宋体"/>
      <family val="3"/>
      <charset val="134"/>
    </font>
    <font>
      <sz val="11"/>
      <name val="Times New Roman"/>
      <family val="1"/>
    </font>
    <font>
      <sz val="12"/>
      <name val="Times New Roman"/>
      <family val="1"/>
    </font>
    <font>
      <sz val="9"/>
      <name val="宋体"/>
      <family val="3"/>
      <charset val="134"/>
    </font>
    <font>
      <b/>
      <sz val="9"/>
      <name val="宋体"/>
      <family val="3"/>
      <charset val="134"/>
    </font>
    <font>
      <b/>
      <sz val="11"/>
      <name val="仿宋"/>
      <family val="3"/>
      <charset val="134"/>
    </font>
    <font>
      <sz val="11"/>
      <name val="仿宋"/>
      <family val="3"/>
      <charset val="134"/>
    </font>
    <font>
      <b/>
      <sz val="11"/>
      <color indexed="8"/>
      <name val="宋体"/>
      <family val="3"/>
      <charset val="134"/>
    </font>
    <font>
      <sz val="11"/>
      <color indexed="8"/>
      <name val="宋体"/>
      <family val="3"/>
      <charset val="134"/>
    </font>
    <font>
      <b/>
      <sz val="20"/>
      <name val="宋体"/>
      <family val="3"/>
      <charset val="134"/>
    </font>
    <font>
      <sz val="14"/>
      <name val="宋体"/>
      <family val="3"/>
      <charset val="134"/>
    </font>
    <font>
      <b/>
      <sz val="10"/>
      <name val="宋体"/>
      <family val="3"/>
      <charset val="134"/>
    </font>
    <font>
      <sz val="10"/>
      <name val="微软雅黑"/>
      <family val="2"/>
      <charset val="134"/>
    </font>
    <font>
      <sz val="10"/>
      <color indexed="8"/>
      <name val="宋体"/>
      <family val="3"/>
      <charset val="134"/>
    </font>
    <font>
      <sz val="9"/>
      <color indexed="8"/>
      <name val="宋体"/>
      <family val="3"/>
      <charset val="134"/>
    </font>
    <font>
      <sz val="10"/>
      <name val="华文细黑"/>
      <family val="3"/>
      <charset val="134"/>
    </font>
    <font>
      <sz val="11"/>
      <color indexed="17"/>
      <name val="宋体"/>
      <family val="3"/>
      <charset val="134"/>
    </font>
    <font>
      <sz val="11"/>
      <color indexed="62"/>
      <name val="宋体"/>
      <family val="3"/>
      <charset val="134"/>
    </font>
    <font>
      <sz val="11"/>
      <color indexed="20"/>
      <name val="宋体"/>
      <family val="3"/>
      <charset val="134"/>
    </font>
    <font>
      <u/>
      <sz val="12"/>
      <color indexed="12"/>
      <name val="宋体"/>
      <family val="3"/>
      <charset val="134"/>
    </font>
    <font>
      <i/>
      <sz val="11"/>
      <color indexed="23"/>
      <name val="宋体"/>
      <family val="3"/>
      <charset val="134"/>
    </font>
    <font>
      <sz val="11"/>
      <color indexed="10"/>
      <name val="宋体"/>
      <family val="3"/>
      <charset val="134"/>
    </font>
    <font>
      <sz val="12"/>
      <color indexed="20"/>
      <name val="宋体"/>
      <family val="3"/>
      <charset val="134"/>
    </font>
    <font>
      <b/>
      <sz val="11"/>
      <color indexed="63"/>
      <name val="宋体"/>
      <family val="3"/>
      <charset val="134"/>
    </font>
    <font>
      <b/>
      <sz val="11"/>
      <color indexed="52"/>
      <name val="宋体"/>
      <family val="3"/>
      <charset val="134"/>
    </font>
    <font>
      <sz val="11"/>
      <color indexed="52"/>
      <name val="宋体"/>
      <family val="3"/>
      <charset val="134"/>
    </font>
    <font>
      <sz val="10"/>
      <color indexed="20"/>
      <name val="宋体"/>
      <family val="3"/>
      <charset val="134"/>
    </font>
    <font>
      <sz val="11"/>
      <color indexed="60"/>
      <name val="宋体"/>
      <family val="3"/>
      <charset val="134"/>
    </font>
    <font>
      <b/>
      <sz val="12"/>
      <color indexed="8"/>
      <name val="Arial"/>
      <family val="2"/>
    </font>
    <font>
      <sz val="11"/>
      <color indexed="42"/>
      <name val="宋体"/>
      <family val="3"/>
      <charset val="134"/>
    </font>
    <font>
      <b/>
      <sz val="10"/>
      <name val="Helv"/>
      <family val="2"/>
    </font>
    <font>
      <b/>
      <sz val="8"/>
      <name val="Arial"/>
      <family val="2"/>
    </font>
    <font>
      <b/>
      <sz val="13"/>
      <color indexed="62"/>
      <name val="宋体"/>
      <family val="3"/>
      <charset val="134"/>
    </font>
    <font>
      <sz val="8"/>
      <name val="Arial"/>
      <family val="2"/>
    </font>
    <font>
      <b/>
      <sz val="12"/>
      <name val="Helv"/>
      <family val="2"/>
    </font>
    <font>
      <b/>
      <sz val="12"/>
      <name val="Arial"/>
      <family val="2"/>
    </font>
    <font>
      <b/>
      <sz val="11"/>
      <name val="Helv"/>
      <family val="2"/>
    </font>
    <font>
      <b/>
      <sz val="15"/>
      <color indexed="62"/>
      <name val="宋体"/>
      <family val="3"/>
      <charset val="134"/>
    </font>
    <font>
      <b/>
      <sz val="11"/>
      <color indexed="62"/>
      <name val="宋体"/>
      <family val="3"/>
      <charset val="134"/>
    </font>
    <font>
      <b/>
      <sz val="18"/>
      <color indexed="62"/>
      <name val="宋体"/>
      <family val="3"/>
      <charset val="134"/>
    </font>
    <font>
      <sz val="10"/>
      <color indexed="17"/>
      <name val="宋体"/>
      <family val="3"/>
      <charset val="134"/>
    </font>
    <font>
      <sz val="12"/>
      <color indexed="17"/>
      <name val="宋体"/>
      <family val="3"/>
      <charset val="134"/>
    </font>
    <font>
      <b/>
      <sz val="11"/>
      <color indexed="42"/>
      <name val="宋体"/>
      <family val="3"/>
      <charset val="134"/>
    </font>
    <font>
      <sz val="12"/>
      <name val="新細明體"/>
      <family val="1"/>
      <charset val="134"/>
    </font>
    <font>
      <vertAlign val="superscript"/>
      <sz val="12"/>
      <name val="Times New Roman"/>
      <family val="1"/>
    </font>
    <font>
      <vertAlign val="superscript"/>
      <sz val="9"/>
      <name val="宋体"/>
      <family val="3"/>
      <charset val="134"/>
    </font>
    <font>
      <sz val="10"/>
      <color indexed="8"/>
      <name val="微软雅黑"/>
      <family val="2"/>
      <charset val="134"/>
    </font>
    <font>
      <sz val="12"/>
      <name val="宋体"/>
      <family val="3"/>
      <charset val="134"/>
    </font>
    <font>
      <sz val="9"/>
      <name val="宋体"/>
      <family val="3"/>
      <charset val="134"/>
    </font>
    <font>
      <sz val="9"/>
      <name val="宋体"/>
      <family val="3"/>
      <charset val="134"/>
    </font>
    <font>
      <b/>
      <u/>
      <sz val="9"/>
      <name val="宋体"/>
      <family val="3"/>
      <charset val="134"/>
    </font>
    <font>
      <sz val="9"/>
      <name val="Tahoma"/>
      <family val="2"/>
    </font>
    <font>
      <sz val="10"/>
      <color indexed="8"/>
      <name val="Segoe UI"/>
      <family val="2"/>
    </font>
    <font>
      <sz val="10"/>
      <color indexed="8"/>
      <name val="Wingdings"/>
      <charset val="2"/>
    </font>
    <font>
      <b/>
      <sz val="15"/>
      <color indexed="8"/>
      <name val="宋体"/>
      <family val="3"/>
      <charset val="134"/>
    </font>
    <font>
      <sz val="12"/>
      <color indexed="8"/>
      <name val="宋体"/>
      <family val="3"/>
      <charset val="134"/>
    </font>
    <font>
      <sz val="11"/>
      <color indexed="8"/>
      <name val="ＭＳ Ｐゴシック"/>
      <family val="2"/>
    </font>
    <font>
      <sz val="11"/>
      <name val="ＭＳ Ｐゴシック"/>
      <family val="2"/>
    </font>
    <font>
      <sz val="9"/>
      <name val="宋体"/>
      <family val="3"/>
      <charset val="134"/>
    </font>
    <font>
      <b/>
      <sz val="14"/>
      <color indexed="8"/>
      <name val="Segoe UI"/>
      <family val="2"/>
    </font>
    <font>
      <sz val="10"/>
      <color indexed="10"/>
      <name val="宋体"/>
      <family val="3"/>
      <charset val="134"/>
    </font>
    <font>
      <sz val="11"/>
      <name val="Arial"/>
      <family val="2"/>
    </font>
    <font>
      <b/>
      <sz val="14"/>
      <color indexed="8"/>
      <name val="宋体"/>
      <family val="3"/>
      <charset val="134"/>
    </font>
    <font>
      <sz val="10"/>
      <color indexed="10"/>
      <name val="微软雅黑"/>
      <family val="2"/>
      <charset val="134"/>
    </font>
    <font>
      <sz val="9"/>
      <name val="等线"/>
      <family val="3"/>
      <charset val="134"/>
    </font>
    <font>
      <sz val="10"/>
      <name val="Calibri"/>
      <family val="2"/>
    </font>
    <font>
      <b/>
      <i/>
      <sz val="10"/>
      <name val="宋体"/>
      <family val="3"/>
      <charset val="134"/>
    </font>
    <font>
      <b/>
      <sz val="14"/>
      <color indexed="10"/>
      <name val="宋体"/>
      <family val="3"/>
      <charset val="134"/>
    </font>
    <font>
      <sz val="11"/>
      <name val="Calibri"/>
      <family val="2"/>
    </font>
    <font>
      <sz val="11"/>
      <name val="ＭＳ Ｐゴシック"/>
      <family val="2"/>
    </font>
    <font>
      <sz val="11"/>
      <color indexed="8"/>
      <name val="宋体"/>
      <family val="3"/>
      <charset val="134"/>
      <scheme val="minor"/>
    </font>
    <font>
      <sz val="11"/>
      <color rgb="FF9C0006"/>
      <name val="微软雅黑"/>
      <family val="2"/>
      <charset val="134"/>
    </font>
    <font>
      <sz val="11"/>
      <color rgb="FF9C0006"/>
      <name val="宋体"/>
      <family val="3"/>
      <charset val="134"/>
      <scheme val="minor"/>
    </font>
    <font>
      <sz val="11"/>
      <color theme="1"/>
      <name val="宋体"/>
      <family val="3"/>
      <charset val="134"/>
      <scheme val="minor"/>
    </font>
    <font>
      <sz val="11"/>
      <color rgb="FF006100"/>
      <name val="微软雅黑"/>
      <family val="2"/>
      <charset val="134"/>
    </font>
    <font>
      <sz val="11"/>
      <color rgb="FF006100"/>
      <name val="宋体"/>
      <family val="3"/>
      <charset val="134"/>
      <scheme val="minor"/>
    </font>
    <font>
      <sz val="10"/>
      <color rgb="FF000000"/>
      <name val="Times New Roman"/>
      <family val="1"/>
    </font>
    <font>
      <sz val="12"/>
      <color rgb="FFFF0000"/>
      <name val="宋体"/>
      <family val="3"/>
      <charset val="134"/>
    </font>
    <font>
      <sz val="9"/>
      <color rgb="FFFF0000"/>
      <name val="宋体"/>
      <family val="3"/>
      <charset val="134"/>
    </font>
    <font>
      <b/>
      <sz val="12"/>
      <color rgb="FFFF0000"/>
      <name val="宋体"/>
      <family val="3"/>
      <charset val="134"/>
    </font>
    <font>
      <sz val="9"/>
      <name val="宋体"/>
      <family val="3"/>
      <charset val="134"/>
      <scheme val="minor"/>
    </font>
    <font>
      <b/>
      <sz val="9"/>
      <name val="宋体"/>
      <family val="3"/>
      <charset val="134"/>
      <scheme val="minor"/>
    </font>
    <font>
      <sz val="11"/>
      <color theme="1"/>
      <name val="华文细黑"/>
      <family val="3"/>
      <charset val="134"/>
    </font>
    <font>
      <sz val="10"/>
      <color theme="1"/>
      <name val="华文细黑"/>
      <family val="3"/>
      <charset val="134"/>
    </font>
    <font>
      <sz val="10"/>
      <color theme="1"/>
      <name val="宋体"/>
      <family val="3"/>
      <charset val="134"/>
      <scheme val="minor"/>
    </font>
    <font>
      <sz val="10"/>
      <color rgb="FFFF0000"/>
      <name val="华文细黑"/>
      <family val="3"/>
      <charset val="134"/>
    </font>
    <font>
      <b/>
      <sz val="14"/>
      <color theme="1"/>
      <name val="Segoe UI"/>
      <family val="2"/>
    </font>
    <font>
      <b/>
      <sz val="10"/>
      <color theme="1"/>
      <name val="Segoe UI"/>
      <family val="2"/>
    </font>
    <font>
      <sz val="10"/>
      <color theme="1"/>
      <name val="Segoe UI"/>
      <family val="2"/>
    </font>
    <font>
      <b/>
      <sz val="11"/>
      <color theme="1"/>
      <name val="宋体"/>
      <family val="3"/>
      <charset val="134"/>
      <scheme val="minor"/>
    </font>
    <font>
      <sz val="10"/>
      <color rgb="FFFF0000"/>
      <name val="宋体"/>
      <family val="3"/>
      <charset val="134"/>
    </font>
    <font>
      <sz val="11"/>
      <name val="宋体"/>
      <family val="3"/>
      <charset val="134"/>
      <scheme val="minor"/>
    </font>
    <font>
      <sz val="11"/>
      <color rgb="FFFF0000"/>
      <name val="Arial Unicode MS"/>
      <family val="2"/>
      <charset val="134"/>
    </font>
    <font>
      <sz val="10"/>
      <color rgb="FFFF0000"/>
      <name val="Arial Unicode MS"/>
      <family val="2"/>
      <charset val="134"/>
    </font>
    <font>
      <sz val="10"/>
      <color rgb="FFFF0000"/>
      <name val="Arial"/>
      <family val="2"/>
    </font>
    <font>
      <b/>
      <sz val="11"/>
      <color theme="1"/>
      <name val="宋体"/>
      <family val="3"/>
      <charset val="134"/>
    </font>
    <font>
      <sz val="10"/>
      <color theme="1"/>
      <name val="微软雅黑"/>
      <family val="2"/>
      <charset val="134"/>
    </font>
    <font>
      <b/>
      <sz val="16"/>
      <color theme="1"/>
      <name val="宋体"/>
      <family val="3"/>
      <charset val="134"/>
      <scheme val="minor"/>
    </font>
    <font>
      <b/>
      <sz val="10"/>
      <color rgb="FFFF0000"/>
      <name val="宋体"/>
      <family val="3"/>
      <charset val="134"/>
    </font>
    <font>
      <sz val="11"/>
      <color theme="1"/>
      <name val="Calibri+"/>
      <family val="2"/>
    </font>
    <font>
      <sz val="18"/>
      <color rgb="FF0000FF"/>
      <name val="宋体"/>
      <family val="3"/>
      <charset val="134"/>
    </font>
    <font>
      <b/>
      <sz val="15"/>
      <color rgb="FF000000"/>
      <name val="宋体"/>
      <family val="3"/>
      <charset val="134"/>
    </font>
    <font>
      <sz val="11"/>
      <color rgb="FFFF0000"/>
      <name val="宋体"/>
      <family val="3"/>
      <charset val="134"/>
    </font>
    <font>
      <sz val="11"/>
      <name val="ＭＳ Ｐゴシック"/>
      <family val="2"/>
      <charset val="128"/>
    </font>
    <font>
      <b/>
      <sz val="15"/>
      <color rgb="FFFF0000"/>
      <name val="宋体"/>
      <family val="3"/>
      <charset val="134"/>
    </font>
    <font>
      <sz val="11"/>
      <color theme="1"/>
      <name val="宋体"/>
      <family val="2"/>
      <charset val="134"/>
      <scheme val="minor"/>
    </font>
    <font>
      <sz val="9"/>
      <name val="宋体"/>
      <family val="2"/>
      <charset val="134"/>
      <scheme val="minor"/>
    </font>
    <font>
      <b/>
      <sz val="14"/>
      <color indexed="8"/>
      <name val="Segoe UI"/>
      <family val="3"/>
      <charset val="134"/>
    </font>
    <font>
      <b/>
      <sz val="14"/>
      <color rgb="FF000000"/>
      <name val="Segoe UI"/>
      <family val="3"/>
    </font>
    <font>
      <b/>
      <sz val="14"/>
      <color rgb="FF000000"/>
      <name val="宋体"/>
      <family val="3"/>
      <charset val="134"/>
    </font>
    <font>
      <b/>
      <i/>
      <sz val="11"/>
      <color rgb="FFFF0000"/>
      <name val="宋体"/>
      <family val="3"/>
      <charset val="134"/>
      <scheme val="minor"/>
    </font>
    <font>
      <sz val="10"/>
      <color rgb="FFFF0000"/>
      <name val="微软雅黑"/>
      <family val="2"/>
      <charset val="134"/>
    </font>
    <font>
      <sz val="10"/>
      <color rgb="FF000000"/>
      <name val="宋体"/>
      <family val="3"/>
      <charset val="134"/>
    </font>
    <font>
      <b/>
      <sz val="10"/>
      <color rgb="FFFF0000"/>
      <name val="华文细黑"/>
      <family val="3"/>
      <charset val="134"/>
    </font>
  </fonts>
  <fills count="28">
    <fill>
      <patternFill patternType="none"/>
    </fill>
    <fill>
      <patternFill patternType="gray125"/>
    </fill>
    <fill>
      <patternFill patternType="solid">
        <fgColor indexed="9"/>
        <bgColor indexed="64"/>
      </patternFill>
    </fill>
    <fill>
      <patternFill patternType="solid">
        <fgColor indexed="47"/>
        <bgColor indexed="64"/>
      </patternFill>
    </fill>
    <fill>
      <patternFill patternType="solid">
        <fgColor indexed="26"/>
        <bgColor indexed="64"/>
      </patternFill>
    </fill>
    <fill>
      <patternFill patternType="solid">
        <fgColor indexed="27"/>
        <bgColor indexed="64"/>
      </patternFill>
    </fill>
    <fill>
      <patternFill patternType="solid">
        <fgColor indexed="22"/>
        <bgColor indexed="64"/>
      </patternFill>
    </fill>
    <fill>
      <patternFill patternType="solid">
        <fgColor indexed="29"/>
        <bgColor indexed="64"/>
      </patternFill>
    </fill>
    <fill>
      <patternFill patternType="solid">
        <fgColor indexed="43"/>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2"/>
        <bgColor indexed="64"/>
      </patternFill>
    </fill>
    <fill>
      <patternFill patternType="solid">
        <fgColor indexed="55"/>
        <bgColor indexed="64"/>
      </patternFill>
    </fill>
    <fill>
      <patternFill patternType="solid">
        <fgColor indexed="10"/>
        <bgColor indexed="64"/>
      </patternFill>
    </fill>
    <fill>
      <patternFill patternType="solid">
        <fgColor indexed="57"/>
        <bgColor indexed="64"/>
      </patternFill>
    </fill>
    <fill>
      <patternFill patternType="solid">
        <fgColor indexed="54"/>
        <bgColor indexed="64"/>
      </patternFill>
    </fill>
    <fill>
      <patternFill patternType="solid">
        <fgColor indexed="53"/>
        <bgColor indexed="64"/>
      </patternFill>
    </fill>
    <fill>
      <patternFill patternType="solid">
        <fgColor rgb="FFFFC7CE"/>
        <bgColor indexed="64"/>
      </patternFill>
    </fill>
    <fill>
      <patternFill patternType="solid">
        <fgColor rgb="FFC6EFCE"/>
        <bgColor indexed="64"/>
      </patternFill>
    </fill>
    <fill>
      <patternFill patternType="solid">
        <fgColor theme="7" tint="0.59999389629810485"/>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0.249977111117893"/>
        <bgColor indexed="0"/>
      </patternFill>
    </fill>
    <fill>
      <patternFill patternType="solid">
        <fgColor rgb="FF92D050"/>
        <bgColor indexed="64"/>
      </patternFill>
    </fill>
    <fill>
      <patternFill patternType="solid">
        <fgColor rgb="FF7030A0"/>
        <bgColor indexed="64"/>
      </patternFill>
    </fill>
  </fills>
  <borders count="73">
    <border>
      <left/>
      <right/>
      <top/>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medium">
        <color rgb="FFD0D7E5"/>
      </right>
      <top style="medium">
        <color rgb="FFD0D7E5"/>
      </top>
      <bottom style="medium">
        <color rgb="FFD0D7E5"/>
      </bottom>
      <diagonal/>
    </border>
    <border>
      <left style="medium">
        <color rgb="FFD0D7E5"/>
      </left>
      <right style="medium">
        <color rgb="FFD0D7E5"/>
      </right>
      <top style="medium">
        <color rgb="FFD0D7E5"/>
      </top>
      <bottom style="medium">
        <color rgb="FFD0D7E5"/>
      </bottom>
      <diagonal/>
    </border>
    <border>
      <left style="medium">
        <color rgb="FFD0D7E5"/>
      </left>
      <right style="medium">
        <color indexed="64"/>
      </right>
      <top style="medium">
        <color rgb="FFD0D7E5"/>
      </top>
      <bottom style="medium">
        <color rgb="FFD0D7E5"/>
      </bottom>
      <diagonal/>
    </border>
    <border>
      <left style="medium">
        <color indexed="64"/>
      </left>
      <right style="medium">
        <color rgb="FF000000"/>
      </right>
      <top style="medium">
        <color rgb="FF000000"/>
      </top>
      <bottom style="medium">
        <color rgb="FF000000"/>
      </bottom>
      <diagonal/>
    </border>
    <border>
      <left style="medium">
        <color indexed="64"/>
      </left>
      <right style="medium">
        <color rgb="FF000000"/>
      </right>
      <top style="medium">
        <color rgb="FF000000"/>
      </top>
      <bottom style="medium">
        <color indexed="64"/>
      </bottom>
      <diagonal/>
    </border>
    <border>
      <left style="medium">
        <color indexed="64"/>
      </left>
      <right/>
      <top style="medium">
        <color indexed="64"/>
      </top>
      <bottom style="medium">
        <color rgb="FFD0D7E5"/>
      </bottom>
      <diagonal/>
    </border>
    <border>
      <left/>
      <right/>
      <top style="medium">
        <color indexed="64"/>
      </top>
      <bottom style="medium">
        <color rgb="FFD0D7E5"/>
      </bottom>
      <diagonal/>
    </border>
    <border>
      <left/>
      <right style="medium">
        <color indexed="64"/>
      </right>
      <top style="medium">
        <color indexed="64"/>
      </top>
      <bottom style="medium">
        <color rgb="FFD0D7E5"/>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indexed="64"/>
      </right>
      <top style="medium">
        <color rgb="FF000000"/>
      </top>
      <bottom style="medium">
        <color rgb="FF000000"/>
      </bottom>
      <diagonal/>
    </border>
    <border>
      <left style="medium">
        <color rgb="FF000000"/>
      </left>
      <right/>
      <top style="medium">
        <color rgb="FF000000"/>
      </top>
      <bottom style="medium">
        <color indexed="64"/>
      </bottom>
      <diagonal/>
    </border>
    <border>
      <left/>
      <right/>
      <top style="medium">
        <color rgb="FF000000"/>
      </top>
      <bottom style="medium">
        <color indexed="64"/>
      </bottom>
      <diagonal/>
    </border>
    <border>
      <left/>
      <right style="medium">
        <color indexed="64"/>
      </right>
      <top style="medium">
        <color rgb="FF000000"/>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top/>
      <bottom/>
      <diagonal/>
    </border>
    <border>
      <left style="thin">
        <color auto="1"/>
      </left>
      <right style="thin">
        <color auto="1"/>
      </right>
      <top style="thin">
        <color auto="1"/>
      </top>
      <bottom/>
      <diagonal/>
    </border>
  </borders>
  <cellStyleXfs count="798">
    <xf numFmtId="0" fontId="0" fillId="0" borderId="0">
      <alignment vertical="center"/>
    </xf>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15" fillId="0" borderId="0"/>
    <xf numFmtId="0" fontId="60" fillId="0" borderId="0"/>
    <xf numFmtId="0" fontId="60" fillId="0" borderId="0"/>
    <xf numFmtId="0" fontId="60" fillId="0" borderId="0"/>
    <xf numFmtId="0" fontId="60" fillId="0" borderId="0"/>
    <xf numFmtId="0" fontId="21" fillId="2" borderId="0" applyNumberFormat="0" applyBorder="0" applyAlignment="0" applyProtection="0">
      <alignment vertical="center"/>
    </xf>
    <xf numFmtId="0" fontId="21" fillId="2" borderId="0" applyNumberFormat="0" applyBorder="0" applyAlignment="0" applyProtection="0">
      <alignment vertical="center"/>
    </xf>
    <xf numFmtId="0" fontId="21" fillId="2"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1" fillId="4" borderId="0" applyNumberFormat="0" applyBorder="0" applyAlignment="0" applyProtection="0">
      <alignment vertical="center"/>
    </xf>
    <xf numFmtId="0" fontId="21" fillId="4" borderId="0" applyNumberFormat="0" applyBorder="0" applyAlignment="0" applyProtection="0">
      <alignment vertical="center"/>
    </xf>
    <xf numFmtId="0" fontId="21" fillId="4" borderId="0" applyNumberFormat="0" applyBorder="0" applyAlignment="0" applyProtection="0">
      <alignment vertical="center"/>
    </xf>
    <xf numFmtId="0" fontId="21" fillId="2" borderId="0" applyNumberFormat="0" applyBorder="0" applyAlignment="0" applyProtection="0">
      <alignment vertical="center"/>
    </xf>
    <xf numFmtId="0" fontId="21" fillId="2" borderId="0" applyNumberFormat="0" applyBorder="0" applyAlignment="0" applyProtection="0">
      <alignment vertical="center"/>
    </xf>
    <xf numFmtId="0" fontId="21" fillId="2" borderId="0" applyNumberFormat="0" applyBorder="0" applyAlignment="0" applyProtection="0">
      <alignment vertical="center"/>
    </xf>
    <xf numFmtId="0" fontId="21" fillId="5" borderId="0" applyNumberFormat="0" applyBorder="0" applyAlignment="0" applyProtection="0">
      <alignment vertical="center"/>
    </xf>
    <xf numFmtId="0" fontId="21" fillId="5" borderId="0" applyNumberFormat="0" applyBorder="0" applyAlignment="0" applyProtection="0">
      <alignment vertical="center"/>
    </xf>
    <xf numFmtId="0" fontId="21" fillId="5"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7" borderId="0" applyNumberFormat="0" applyBorder="0" applyAlignment="0" applyProtection="0">
      <alignment vertical="center"/>
    </xf>
    <xf numFmtId="0" fontId="21" fillId="7" borderId="0" applyNumberFormat="0" applyBorder="0" applyAlignment="0" applyProtection="0">
      <alignment vertical="center"/>
    </xf>
    <xf numFmtId="0" fontId="21" fillId="7" borderId="0" applyNumberFormat="0" applyBorder="0" applyAlignment="0" applyProtection="0">
      <alignment vertical="center"/>
    </xf>
    <xf numFmtId="0" fontId="21" fillId="8" borderId="0" applyNumberFormat="0" applyBorder="0" applyAlignment="0" applyProtection="0">
      <alignment vertical="center"/>
    </xf>
    <xf numFmtId="0" fontId="21" fillId="8" borderId="0" applyNumberFormat="0" applyBorder="0" applyAlignment="0" applyProtection="0">
      <alignment vertical="center"/>
    </xf>
    <xf numFmtId="0" fontId="21" fillId="8"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9" borderId="0" applyNumberFormat="0" applyBorder="0" applyAlignment="0" applyProtection="0">
      <alignment vertical="center"/>
    </xf>
    <xf numFmtId="0" fontId="21" fillId="9" borderId="0" applyNumberFormat="0" applyBorder="0" applyAlignment="0" applyProtection="0">
      <alignment vertical="center"/>
    </xf>
    <xf numFmtId="0" fontId="21" fillId="9"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42" fillId="10" borderId="0" applyNumberFormat="0" applyBorder="0" applyAlignment="0" applyProtection="0">
      <alignment vertical="center"/>
    </xf>
    <xf numFmtId="0" fontId="42" fillId="7" borderId="0" applyNumberFormat="0" applyBorder="0" applyAlignment="0" applyProtection="0">
      <alignment vertical="center"/>
    </xf>
    <xf numFmtId="0" fontId="42" fillId="8" borderId="0" applyNumberFormat="0" applyBorder="0" applyAlignment="0" applyProtection="0">
      <alignment vertical="center"/>
    </xf>
    <xf numFmtId="0" fontId="42" fillId="6" borderId="0" applyNumberFormat="0" applyBorder="0" applyAlignment="0" applyProtection="0">
      <alignment vertical="center"/>
    </xf>
    <xf numFmtId="0" fontId="42" fillId="10" borderId="0" applyNumberFormat="0" applyBorder="0" applyAlignment="0" applyProtection="0">
      <alignment vertical="center"/>
    </xf>
    <xf numFmtId="0" fontId="42" fillId="3" borderId="0" applyNumberFormat="0" applyBorder="0" applyAlignment="0" applyProtection="0">
      <alignment vertical="center"/>
    </xf>
    <xf numFmtId="0" fontId="60" fillId="0" borderId="0"/>
    <xf numFmtId="0" fontId="10" fillId="0" borderId="0" applyNumberFormat="0" applyFill="0" applyBorder="0" applyAlignment="0" applyProtection="0"/>
    <xf numFmtId="0" fontId="44" fillId="0" borderId="1">
      <alignment horizontal="center"/>
    </xf>
    <xf numFmtId="0" fontId="60" fillId="0" borderId="0" applyFont="0" applyFill="0" applyBorder="0" applyAlignment="0" applyProtection="0"/>
    <xf numFmtId="177" fontId="60" fillId="0" borderId="0" applyFont="0" applyFill="0" applyBorder="0" applyAlignment="0" applyProtection="0"/>
    <xf numFmtId="177" fontId="46" fillId="0" borderId="0" applyFont="0" applyFill="0" applyBorder="0" applyAlignment="0" applyProtection="0"/>
    <xf numFmtId="0" fontId="47" fillId="0" borderId="0">
      <alignment horizontal="left"/>
    </xf>
    <xf numFmtId="0" fontId="48" fillId="0" borderId="2" applyNumberFormat="0" applyAlignment="0" applyProtection="0">
      <alignment horizontal="left" vertical="center"/>
    </xf>
    <xf numFmtId="0" fontId="48" fillId="0" borderId="3">
      <alignment horizontal="left" vertical="center"/>
    </xf>
    <xf numFmtId="0" fontId="48" fillId="0" borderId="3">
      <alignment horizontal="left" vertical="center"/>
    </xf>
    <xf numFmtId="0" fontId="48" fillId="0" borderId="3">
      <alignment horizontal="left" vertical="center"/>
    </xf>
    <xf numFmtId="0" fontId="49" fillId="0" borderId="4"/>
    <xf numFmtId="0" fontId="43" fillId="0" borderId="0"/>
    <xf numFmtId="0" fontId="3" fillId="0" borderId="0"/>
    <xf numFmtId="0" fontId="10" fillId="0" borderId="0" applyNumberFormat="0" applyFill="0" applyBorder="0" applyAlignment="0" applyProtection="0"/>
    <xf numFmtId="0" fontId="41" fillId="9" borderId="5" applyNumberFormat="0" applyProtection="0">
      <alignment horizontal="left" vertical="center" indent="1"/>
    </xf>
    <xf numFmtId="4" fontId="41" fillId="9" borderId="5" applyProtection="0">
      <alignment horizontal="left" vertical="center" indent="1"/>
    </xf>
    <xf numFmtId="0" fontId="49" fillId="0" borderId="0"/>
    <xf numFmtId="9" fontId="60" fillId="0" borderId="0" applyFont="0" applyFill="0" applyBorder="0" applyAlignment="0" applyProtection="0">
      <alignment vertical="center"/>
    </xf>
    <xf numFmtId="9" fontId="60" fillId="0" borderId="0" applyFont="0" applyFill="0" applyBorder="0" applyAlignment="0" applyProtection="0">
      <alignment vertical="center"/>
    </xf>
    <xf numFmtId="9" fontId="60" fillId="0" borderId="0" applyFont="0" applyFill="0" applyBorder="0" applyAlignment="0" applyProtection="0"/>
    <xf numFmtId="9" fontId="21" fillId="0" borderId="0" applyFont="0" applyFill="0" applyBorder="0" applyAlignment="0" applyProtection="0">
      <alignment vertical="center"/>
    </xf>
    <xf numFmtId="9" fontId="21" fillId="0" borderId="0" applyFont="0" applyFill="0" applyBorder="0" applyAlignment="0" applyProtection="0">
      <alignment vertical="center"/>
    </xf>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alignment vertical="center"/>
    </xf>
    <xf numFmtId="9" fontId="21" fillId="0" borderId="0" applyFont="0" applyFill="0" applyBorder="0" applyAlignment="0" applyProtection="0">
      <alignment vertical="center"/>
    </xf>
    <xf numFmtId="9" fontId="60" fillId="0" borderId="0" applyFont="0" applyFill="0" applyBorder="0" applyAlignment="0" applyProtection="0">
      <alignment vertical="center"/>
    </xf>
    <xf numFmtId="9" fontId="60" fillId="0" borderId="0" applyFont="0" applyFill="0" applyBorder="0" applyAlignment="0" applyProtection="0">
      <alignment vertical="center"/>
    </xf>
    <xf numFmtId="9" fontId="60" fillId="0" borderId="0" applyFont="0" applyFill="0" applyBorder="0" applyAlignment="0" applyProtection="0">
      <alignment vertical="center"/>
    </xf>
    <xf numFmtId="9" fontId="60" fillId="0" borderId="0" applyFont="0" applyFill="0" applyBorder="0" applyAlignment="0" applyProtection="0">
      <alignment vertical="center"/>
    </xf>
    <xf numFmtId="9" fontId="60" fillId="0" borderId="0" applyFont="0" applyFill="0" applyBorder="0" applyAlignment="0" applyProtection="0">
      <alignment vertical="center"/>
    </xf>
    <xf numFmtId="9" fontId="60" fillId="0" borderId="0" applyFont="0" applyFill="0" applyBorder="0" applyAlignment="0" applyProtection="0">
      <alignment vertical="center"/>
    </xf>
    <xf numFmtId="9" fontId="83" fillId="0" borderId="0" applyFont="0" applyFill="0" applyBorder="0" applyAlignment="0" applyProtection="0">
      <alignment vertical="center"/>
    </xf>
    <xf numFmtId="9" fontId="60" fillId="0" borderId="0" applyFont="0" applyFill="0" applyBorder="0" applyAlignment="0" applyProtection="0">
      <alignment vertical="center"/>
    </xf>
    <xf numFmtId="9" fontId="86" fillId="0" borderId="0" applyFont="0" applyFill="0" applyBorder="0" applyAlignment="0" applyProtection="0">
      <alignment vertical="center"/>
    </xf>
    <xf numFmtId="0" fontId="50" fillId="0" borderId="6" applyNumberFormat="0" applyFill="0" applyAlignment="0" applyProtection="0">
      <alignment vertical="center"/>
    </xf>
    <xf numFmtId="0" fontId="45" fillId="0" borderId="7" applyNumberFormat="0" applyFill="0" applyAlignment="0" applyProtection="0">
      <alignment vertical="center"/>
    </xf>
    <xf numFmtId="0" fontId="51" fillId="0" borderId="8" applyNumberFormat="0" applyFill="0" applyAlignment="0" applyProtection="0">
      <alignment vertical="center"/>
    </xf>
    <xf numFmtId="0" fontId="51"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69" fillId="0" borderId="0"/>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84" fillId="18" borderId="0" applyNumberFormat="0" applyBorder="0" applyAlignment="0" applyProtection="0">
      <alignment vertical="center"/>
    </xf>
    <xf numFmtId="0" fontId="84" fillId="18" borderId="0" applyNumberFormat="0" applyBorder="0" applyAlignment="0" applyProtection="0">
      <alignment vertical="center"/>
    </xf>
    <xf numFmtId="0" fontId="85" fillId="18" borderId="0" applyNumberFormat="0" applyBorder="0" applyAlignment="0" applyProtection="0">
      <alignment vertical="center"/>
    </xf>
    <xf numFmtId="0" fontId="85" fillId="18" borderId="0" applyNumberFormat="0" applyBorder="0" applyAlignment="0" applyProtection="0">
      <alignment vertical="center"/>
    </xf>
    <xf numFmtId="0" fontId="85" fillId="18"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5" fillId="11" borderId="0" applyNumberFormat="0" applyBorder="0" applyAlignment="0" applyProtection="0">
      <alignment vertical="center"/>
    </xf>
    <xf numFmtId="0" fontId="35" fillId="11" borderId="0" applyNumberFormat="0" applyBorder="0" applyAlignment="0" applyProtection="0">
      <alignment vertical="center"/>
    </xf>
    <xf numFmtId="0" fontId="35" fillId="11" borderId="0" applyNumberFormat="0" applyBorder="0" applyAlignment="0" applyProtection="0">
      <alignment vertical="center"/>
    </xf>
    <xf numFmtId="0" fontId="35"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60" fillId="0" borderId="0"/>
    <xf numFmtId="0" fontId="60" fillId="0" borderId="0">
      <alignment vertical="center"/>
    </xf>
    <xf numFmtId="0" fontId="60" fillId="0" borderId="0">
      <alignment vertical="center"/>
    </xf>
    <xf numFmtId="0" fontId="60" fillId="0" borderId="0"/>
    <xf numFmtId="0" fontId="60" fillId="0" borderId="0">
      <alignment vertical="center"/>
    </xf>
    <xf numFmtId="0" fontId="60" fillId="0" borderId="0">
      <alignment vertical="center"/>
    </xf>
    <xf numFmtId="0" fontId="60" fillId="0" borderId="0"/>
    <xf numFmtId="0" fontId="60" fillId="0" borderId="0"/>
    <xf numFmtId="0" fontId="60" fillId="0" borderId="0">
      <alignment vertical="center"/>
    </xf>
    <xf numFmtId="0" fontId="60" fillId="0" borderId="0"/>
    <xf numFmtId="0" fontId="60" fillId="0" borderId="0"/>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21" fillId="0" borderId="0"/>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86" fillId="0" borderId="0"/>
    <xf numFmtId="0" fontId="60" fillId="0" borderId="0"/>
    <xf numFmtId="0" fontId="60" fillId="0" borderId="0"/>
    <xf numFmtId="0" fontId="86" fillId="0" borderId="0"/>
    <xf numFmtId="0" fontId="60" fillId="0" borderId="0">
      <alignment vertical="center"/>
    </xf>
    <xf numFmtId="0" fontId="86" fillId="0" borderId="0"/>
    <xf numFmtId="0" fontId="86" fillId="0" borderId="0"/>
    <xf numFmtId="0" fontId="60" fillId="0" borderId="0">
      <alignment vertical="center"/>
    </xf>
    <xf numFmtId="0" fontId="70" fillId="0" borderId="0">
      <alignment vertical="center"/>
    </xf>
    <xf numFmtId="0" fontId="82" fillId="0" borderId="0">
      <alignment vertical="center"/>
    </xf>
    <xf numFmtId="189" fontId="86" fillId="0" borderId="0"/>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xf numFmtId="0" fontId="60" fillId="0" borderId="0">
      <alignment vertical="center"/>
    </xf>
    <xf numFmtId="0" fontId="60" fillId="0" borderId="0">
      <alignment vertical="center"/>
    </xf>
    <xf numFmtId="0" fontId="60" fillId="0" borderId="0"/>
    <xf numFmtId="0" fontId="60" fillId="0" borderId="0">
      <alignment vertical="center"/>
    </xf>
    <xf numFmtId="0" fontId="60" fillId="0" borderId="0">
      <alignment vertical="center"/>
    </xf>
    <xf numFmtId="0" fontId="60" fillId="0" borderId="0"/>
    <xf numFmtId="0" fontId="60" fillId="0" borderId="0"/>
    <xf numFmtId="0" fontId="86" fillId="0" borderId="0">
      <alignment vertical="center"/>
    </xf>
    <xf numFmtId="0" fontId="86" fillId="0" borderId="0">
      <alignment vertical="center"/>
    </xf>
    <xf numFmtId="0" fontId="86"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xf numFmtId="0" fontId="60" fillId="0" borderId="0"/>
    <xf numFmtId="0" fontId="60" fillId="0" borderId="0"/>
    <xf numFmtId="0" fontId="60" fillId="0" borderId="0"/>
    <xf numFmtId="0" fontId="60" fillId="0" borderId="0"/>
    <xf numFmtId="0" fontId="60" fillId="0" borderId="0"/>
    <xf numFmtId="0" fontId="21" fillId="0" borderId="0">
      <alignment vertical="center"/>
    </xf>
    <xf numFmtId="0" fontId="60" fillId="0" borderId="0"/>
    <xf numFmtId="0" fontId="60" fillId="0" borderId="0"/>
    <xf numFmtId="0" fontId="60" fillId="0" borderId="0"/>
    <xf numFmtId="0" fontId="60" fillId="0" borderId="0"/>
    <xf numFmtId="0" fontId="60" fillId="0" borderId="0"/>
    <xf numFmtId="0" fontId="86" fillId="0" borderId="0">
      <alignment vertical="center"/>
    </xf>
    <xf numFmtId="0" fontId="86" fillId="0" borderId="0">
      <alignment vertical="center"/>
    </xf>
    <xf numFmtId="0" fontId="21"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21" fillId="0" borderId="0">
      <alignment vertical="center"/>
    </xf>
    <xf numFmtId="0" fontId="60" fillId="0" borderId="0">
      <alignment vertical="center"/>
    </xf>
    <xf numFmtId="0" fontId="21" fillId="0" borderId="0">
      <alignment vertical="center"/>
    </xf>
    <xf numFmtId="189" fontId="86" fillId="0" borderId="0"/>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xf numFmtId="0" fontId="60" fillId="0" borderId="0"/>
    <xf numFmtId="0" fontId="60" fillId="0" borderId="0"/>
    <xf numFmtId="0" fontId="6" fillId="0" borderId="0">
      <alignment vertical="center"/>
    </xf>
    <xf numFmtId="0" fontId="68" fillId="0" borderId="0"/>
    <xf numFmtId="0" fontId="60" fillId="0" borderId="0"/>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87" fillId="19" borderId="0" applyNumberFormat="0" applyBorder="0" applyAlignment="0" applyProtection="0">
      <alignment vertical="center"/>
    </xf>
    <xf numFmtId="0" fontId="87" fillId="19" borderId="0" applyNumberFormat="0" applyBorder="0" applyAlignment="0" applyProtection="0">
      <alignment vertical="center"/>
    </xf>
    <xf numFmtId="0" fontId="88" fillId="19" borderId="0" applyNumberFormat="0" applyBorder="0" applyAlignment="0" applyProtection="0">
      <alignment vertical="center"/>
    </xf>
    <xf numFmtId="0" fontId="88" fillId="19" borderId="0" applyNumberFormat="0" applyBorder="0" applyAlignment="0" applyProtection="0">
      <alignment vertical="center"/>
    </xf>
    <xf numFmtId="0" fontId="88" fillId="19"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0" fillId="0" borderId="9" applyNumberFormat="0" applyFill="0" applyAlignment="0" applyProtection="0">
      <alignment vertical="center"/>
    </xf>
    <xf numFmtId="0" fontId="20" fillId="0" borderId="9" applyNumberFormat="0" applyFill="0" applyAlignment="0" applyProtection="0">
      <alignment vertical="center"/>
    </xf>
    <xf numFmtId="0" fontId="20" fillId="0" borderId="9" applyNumberFormat="0" applyFill="0" applyAlignment="0" applyProtection="0">
      <alignment vertical="center"/>
    </xf>
    <xf numFmtId="44" fontId="60" fillId="0" borderId="0" applyFont="0" applyFill="0" applyBorder="0" applyAlignment="0" applyProtection="0">
      <alignment vertical="center"/>
    </xf>
    <xf numFmtId="44" fontId="60" fillId="0" borderId="0" applyFont="0" applyFill="0" applyBorder="0" applyAlignment="0" applyProtection="0">
      <alignment vertical="center"/>
    </xf>
    <xf numFmtId="44" fontId="60" fillId="0" borderId="0" applyFont="0" applyFill="0" applyBorder="0" applyAlignment="0" applyProtection="0">
      <alignment vertical="center"/>
    </xf>
    <xf numFmtId="44" fontId="60" fillId="0" borderId="0" applyFont="0" applyFill="0" applyBorder="0" applyAlignment="0" applyProtection="0">
      <alignment vertical="center"/>
    </xf>
    <xf numFmtId="44" fontId="60" fillId="0" borderId="0" applyFont="0" applyFill="0" applyBorder="0" applyAlignment="0" applyProtection="0">
      <alignment vertical="center"/>
    </xf>
    <xf numFmtId="177" fontId="60" fillId="0" borderId="0" applyFont="0" applyFill="0" applyBorder="0" applyAlignment="0" applyProtection="0"/>
    <xf numFmtId="0" fontId="37" fillId="2" borderId="10" applyNumberFormat="0" applyAlignment="0" applyProtection="0">
      <alignment vertical="center"/>
    </xf>
    <xf numFmtId="0" fontId="37" fillId="2" borderId="10" applyNumberFormat="0" applyAlignment="0" applyProtection="0">
      <alignment vertical="center"/>
    </xf>
    <xf numFmtId="0" fontId="37" fillId="2" borderId="10" applyNumberFormat="0" applyAlignment="0" applyProtection="0">
      <alignment vertical="center"/>
    </xf>
    <xf numFmtId="0" fontId="55" fillId="13" borderId="11" applyNumberFormat="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8" fillId="0" borderId="12" applyNumberFormat="0" applyFill="0" applyAlignment="0" applyProtection="0">
      <alignment vertical="center"/>
    </xf>
    <xf numFmtId="0" fontId="38" fillId="0" borderId="12" applyNumberFormat="0" applyFill="0" applyAlignment="0" applyProtection="0">
      <alignment vertical="center"/>
    </xf>
    <xf numFmtId="0" fontId="38" fillId="0" borderId="12" applyNumberFormat="0" applyFill="0" applyAlignment="0" applyProtection="0">
      <alignment vertical="center"/>
    </xf>
    <xf numFmtId="0" fontId="15" fillId="0" borderId="0"/>
    <xf numFmtId="176" fontId="60" fillId="0" borderId="0" applyFont="0" applyFill="0" applyBorder="0" applyAlignment="0" applyProtection="0"/>
    <xf numFmtId="43" fontId="60" fillId="0" borderId="0" applyFont="0" applyFill="0" applyBorder="0" applyAlignment="0" applyProtection="0"/>
    <xf numFmtId="41"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89"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xf numFmtId="43" fontId="21" fillId="0" borderId="0" applyFont="0" applyFill="0" applyBorder="0" applyAlignment="0" applyProtection="0">
      <alignment vertical="center"/>
    </xf>
    <xf numFmtId="43" fontId="21" fillId="0" borderId="0" applyFont="0" applyFill="0" applyBorder="0" applyAlignment="0" applyProtection="0">
      <alignment vertical="center"/>
    </xf>
    <xf numFmtId="43" fontId="60" fillId="0" borderId="0" applyFont="0" applyFill="0" applyBorder="0" applyAlignment="0" applyProtection="0"/>
    <xf numFmtId="43" fontId="21" fillId="0" borderId="0" applyFont="0" applyFill="0" applyBorder="0" applyAlignment="0" applyProtection="0">
      <alignment vertical="center"/>
    </xf>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alignment vertical="center"/>
    </xf>
    <xf numFmtId="43" fontId="21" fillId="0" borderId="0" applyFont="0" applyFill="0" applyBorder="0" applyAlignment="0" applyProtection="0">
      <alignment vertical="center"/>
    </xf>
    <xf numFmtId="43" fontId="60" fillId="0" borderId="0" applyFont="0" applyFill="0" applyBorder="0" applyAlignment="0" applyProtection="0"/>
    <xf numFmtId="178" fontId="60" fillId="0" borderId="0" applyFont="0" applyFill="0" applyBorder="0" applyAlignment="0" applyProtection="0">
      <alignment vertical="center"/>
    </xf>
    <xf numFmtId="178" fontId="60" fillId="0" borderId="0" applyFont="0" applyFill="0" applyBorder="0" applyAlignment="0" applyProtection="0">
      <alignment vertical="center"/>
    </xf>
    <xf numFmtId="178" fontId="60" fillId="0" borderId="0" applyFont="0" applyFill="0" applyBorder="0" applyAlignment="0" applyProtection="0">
      <alignment vertical="center"/>
    </xf>
    <xf numFmtId="178" fontId="60" fillId="0" borderId="0" applyFont="0" applyFill="0" applyBorder="0" applyAlignment="0" applyProtection="0">
      <alignment vertical="center"/>
    </xf>
    <xf numFmtId="178" fontId="60" fillId="0" borderId="0" applyFont="0" applyFill="0" applyBorder="0" applyAlignment="0" applyProtection="0">
      <alignment vertical="center"/>
    </xf>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0" fontId="42" fillId="10" borderId="0" applyNumberFormat="0" applyBorder="0" applyAlignment="0" applyProtection="0">
      <alignment vertical="center"/>
    </xf>
    <xf numFmtId="0" fontId="42" fillId="14" borderId="0" applyNumberFormat="0" applyBorder="0" applyAlignment="0" applyProtection="0">
      <alignment vertical="center"/>
    </xf>
    <xf numFmtId="0" fontId="42" fillId="15" borderId="0" applyNumberFormat="0" applyBorder="0" applyAlignment="0" applyProtection="0">
      <alignment vertical="center"/>
    </xf>
    <xf numFmtId="0" fontId="42" fillId="16" borderId="0" applyNumberFormat="0" applyBorder="0" applyAlignment="0" applyProtection="0">
      <alignment vertical="center"/>
    </xf>
    <xf numFmtId="0" fontId="42" fillId="10" borderId="0" applyNumberFormat="0" applyBorder="0" applyAlignment="0" applyProtection="0">
      <alignment vertical="center"/>
    </xf>
    <xf numFmtId="0" fontId="42" fillId="17" borderId="0" applyNumberFormat="0" applyBorder="0" applyAlignment="0" applyProtection="0">
      <alignment vertical="center"/>
    </xf>
    <xf numFmtId="0" fontId="40" fillId="8" borderId="0" applyNumberFormat="0" applyBorder="0" applyAlignment="0" applyProtection="0">
      <alignment vertical="center"/>
    </xf>
    <xf numFmtId="0" fontId="40" fillId="8" borderId="0" applyNumberFormat="0" applyBorder="0" applyAlignment="0" applyProtection="0">
      <alignment vertical="center"/>
    </xf>
    <xf numFmtId="0" fontId="40" fillId="8" borderId="0" applyNumberFormat="0" applyBorder="0" applyAlignment="0" applyProtection="0">
      <alignment vertical="center"/>
    </xf>
    <xf numFmtId="0" fontId="40" fillId="8" borderId="0" applyNumberFormat="0" applyBorder="0" applyAlignment="0" applyProtection="0">
      <alignment vertical="center"/>
    </xf>
    <xf numFmtId="0" fontId="36" fillId="2" borderId="13" applyNumberFormat="0" applyAlignment="0" applyProtection="0">
      <alignment vertical="center"/>
    </xf>
    <xf numFmtId="0" fontId="36" fillId="2" borderId="13" applyNumberFormat="0" applyAlignment="0" applyProtection="0">
      <alignment vertical="center"/>
    </xf>
    <xf numFmtId="0" fontId="36" fillId="2" borderId="13" applyNumberFormat="0" applyAlignment="0" applyProtection="0">
      <alignment vertical="center"/>
    </xf>
    <xf numFmtId="0" fontId="30" fillId="3" borderId="10" applyNumberFormat="0" applyAlignment="0" applyProtection="0">
      <alignment vertical="center"/>
    </xf>
    <xf numFmtId="0" fontId="30" fillId="3" borderId="10" applyNumberFormat="0" applyAlignment="0" applyProtection="0">
      <alignment vertical="center"/>
    </xf>
    <xf numFmtId="0" fontId="30" fillId="3" borderId="10" applyNumberFormat="0" applyAlignment="0" applyProtection="0">
      <alignment vertical="center"/>
    </xf>
    <xf numFmtId="0" fontId="15" fillId="0" borderId="0"/>
    <xf numFmtId="0" fontId="56" fillId="0" borderId="0"/>
    <xf numFmtId="0" fontId="60" fillId="4" borderId="14" applyNumberFormat="0" applyFont="0" applyAlignment="0" applyProtection="0">
      <alignment vertical="center"/>
    </xf>
    <xf numFmtId="0" fontId="60" fillId="4" borderId="14" applyNumberFormat="0" applyFont="0" applyAlignment="0" applyProtection="0">
      <alignment vertical="center"/>
    </xf>
    <xf numFmtId="0" fontId="2" fillId="0" borderId="0"/>
    <xf numFmtId="0" fontId="116" fillId="0" borderId="0">
      <alignment vertical="center"/>
    </xf>
    <xf numFmtId="0" fontId="86" fillId="0" borderId="0"/>
    <xf numFmtId="0" fontId="86" fillId="0" borderId="0"/>
    <xf numFmtId="43" fontId="86" fillId="0" borderId="0" applyFont="0" applyFill="0" applyBorder="0" applyAlignment="0" applyProtection="0">
      <alignment vertical="center"/>
    </xf>
    <xf numFmtId="9" fontId="86" fillId="0" borderId="0" applyFont="0" applyFill="0" applyBorder="0" applyAlignment="0" applyProtection="0">
      <alignment vertical="center"/>
    </xf>
    <xf numFmtId="0" fontId="70" fillId="0" borderId="0">
      <alignment vertical="center"/>
    </xf>
    <xf numFmtId="0" fontId="86" fillId="0" borderId="0"/>
    <xf numFmtId="0" fontId="70" fillId="0" borderId="0">
      <alignment vertical="center"/>
    </xf>
    <xf numFmtId="43" fontId="86" fillId="0" borderId="0" applyFont="0" applyFill="0" applyBorder="0" applyAlignment="0" applyProtection="0">
      <alignment vertical="center"/>
    </xf>
    <xf numFmtId="9" fontId="1" fillId="0" borderId="0" applyFont="0" applyFill="0" applyBorder="0" applyAlignment="0" applyProtection="0">
      <alignment vertical="center"/>
    </xf>
    <xf numFmtId="0" fontId="118" fillId="0" borderId="0">
      <alignment vertical="center"/>
    </xf>
    <xf numFmtId="0" fontId="60" fillId="0" borderId="0" applyBorder="0">
      <alignment vertical="center"/>
    </xf>
    <xf numFmtId="0" fontId="60" fillId="0" borderId="0" applyBorder="0">
      <alignment vertical="center"/>
    </xf>
    <xf numFmtId="0" fontId="60" fillId="0" borderId="0" applyBorder="0">
      <alignment vertical="center"/>
    </xf>
    <xf numFmtId="0" fontId="60" fillId="0" borderId="0" applyBorder="0">
      <alignment vertical="center"/>
    </xf>
  </cellStyleXfs>
  <cellXfs count="525">
    <xf numFmtId="0" fontId="0" fillId="0" borderId="0" xfId="0">
      <alignment vertical="center"/>
    </xf>
    <xf numFmtId="0" fontId="16" fillId="0" borderId="15" xfId="339" applyFont="1" applyBorder="1" applyAlignment="1">
      <alignment horizontal="center" vertical="center"/>
    </xf>
    <xf numFmtId="182" fontId="16" fillId="0" borderId="15" xfId="339" applyNumberFormat="1" applyFont="1" applyBorder="1" applyAlignment="1">
      <alignment horizontal="center" vertical="center"/>
    </xf>
    <xf numFmtId="0" fontId="16" fillId="0" borderId="0" xfId="339" applyFont="1">
      <alignment vertical="center"/>
    </xf>
    <xf numFmtId="0" fontId="60" fillId="0" borderId="0" xfId="339">
      <alignment vertical="center"/>
    </xf>
    <xf numFmtId="43" fontId="16" fillId="0" borderId="15" xfId="725" applyFont="1" applyFill="1" applyBorder="1" applyAlignment="1">
      <alignment horizontal="center" vertical="center" wrapText="1"/>
    </xf>
    <xf numFmtId="43" fontId="16" fillId="0" borderId="15" xfId="725" applyFont="1" applyFill="1" applyBorder="1" applyAlignment="1">
      <alignment horizontal="center" vertical="center"/>
    </xf>
    <xf numFmtId="0" fontId="24" fillId="0" borderId="0" xfId="339" applyFont="1">
      <alignment vertical="center"/>
    </xf>
    <xf numFmtId="0" fontId="13" fillId="0" borderId="0" xfId="339" applyFont="1">
      <alignment vertical="center"/>
    </xf>
    <xf numFmtId="0" fontId="16" fillId="0" borderId="0" xfId="339" applyFont="1" applyAlignment="1">
      <alignment vertical="center" wrapText="1"/>
    </xf>
    <xf numFmtId="0" fontId="16" fillId="0" borderId="0" xfId="339" applyFont="1" applyAlignment="1">
      <alignment horizontal="center" vertical="center"/>
    </xf>
    <xf numFmtId="43" fontId="16" fillId="0" borderId="0" xfId="725" applyFont="1">
      <alignment vertical="center"/>
    </xf>
    <xf numFmtId="0" fontId="10" fillId="0" borderId="0" xfId="339" applyFont="1">
      <alignment vertical="center"/>
    </xf>
    <xf numFmtId="43" fontId="16" fillId="0" borderId="0" xfId="725" applyFont="1" applyFill="1" applyAlignment="1">
      <alignment horizontal="center" vertical="center"/>
    </xf>
    <xf numFmtId="10" fontId="0" fillId="0" borderId="0" xfId="71" applyNumberFormat="1" applyFont="1" applyFill="1" applyBorder="1" applyAlignment="1" applyProtection="1">
      <alignment vertical="center"/>
    </xf>
    <xf numFmtId="0" fontId="93" fillId="0" borderId="0" xfId="0" applyFont="1" applyAlignment="1">
      <alignment vertical="center" wrapText="1"/>
    </xf>
    <xf numFmtId="0" fontId="94" fillId="0" borderId="0" xfId="0" applyFont="1" applyAlignment="1">
      <alignment horizontal="center" vertical="center" wrapText="1"/>
    </xf>
    <xf numFmtId="0" fontId="16" fillId="0" borderId="0" xfId="0" applyFont="1" applyAlignment="1">
      <alignment vertical="center" textRotation="255" wrapText="1"/>
    </xf>
    <xf numFmtId="0" fontId="16" fillId="0" borderId="0" xfId="0" applyFont="1" applyAlignment="1">
      <alignment horizontal="center" vertical="center" wrapText="1"/>
    </xf>
    <xf numFmtId="0" fontId="16" fillId="0" borderId="0" xfId="0" applyFont="1" applyAlignment="1">
      <alignment vertical="center" wrapText="1"/>
    </xf>
    <xf numFmtId="0" fontId="16" fillId="0" borderId="0" xfId="0" applyFont="1" applyAlignment="1">
      <alignment horizontal="left" vertical="center" wrapText="1"/>
    </xf>
    <xf numFmtId="43" fontId="16" fillId="0" borderId="0" xfId="725" applyFont="1" applyFill="1" applyAlignment="1">
      <alignment horizontal="center" vertical="center" wrapText="1"/>
    </xf>
    <xf numFmtId="10" fontId="16" fillId="0" borderId="0" xfId="71" applyNumberFormat="1" applyFont="1" applyFill="1" applyAlignment="1">
      <alignment horizontal="center" vertical="center" wrapText="1"/>
    </xf>
    <xf numFmtId="10" fontId="94" fillId="0" borderId="15" xfId="71" applyNumberFormat="1" applyFont="1" applyFill="1" applyBorder="1" applyAlignment="1">
      <alignment horizontal="center" vertical="center" wrapText="1"/>
    </xf>
    <xf numFmtId="10" fontId="16" fillId="0" borderId="15" xfId="71" applyNumberFormat="1" applyFont="1" applyFill="1" applyBorder="1" applyAlignment="1">
      <alignment horizontal="center" vertical="center" wrapText="1"/>
    </xf>
    <xf numFmtId="43" fontId="94" fillId="0" borderId="15" xfId="725" applyFont="1" applyFill="1" applyBorder="1" applyAlignment="1">
      <alignment horizontal="center" vertical="center" wrapText="1"/>
    </xf>
    <xf numFmtId="9" fontId="94" fillId="0" borderId="0" xfId="0" applyNumberFormat="1" applyFont="1" applyAlignment="1">
      <alignment horizontal="center" vertical="center" wrapText="1"/>
    </xf>
    <xf numFmtId="0" fontId="91" fillId="0" borderId="0" xfId="0" applyFont="1" applyAlignment="1">
      <alignment vertical="center" wrapText="1"/>
    </xf>
    <xf numFmtId="0" fontId="60" fillId="0" borderId="0" xfId="456" applyAlignment="1">
      <alignment horizontal="center"/>
    </xf>
    <xf numFmtId="180" fontId="60" fillId="0" borderId="0" xfId="456" applyNumberFormat="1" applyAlignment="1">
      <alignment horizontal="center"/>
    </xf>
    <xf numFmtId="0" fontId="17" fillId="0" borderId="15" xfId="456" applyFont="1" applyBorder="1" applyAlignment="1">
      <alignment horizontal="center" vertical="center"/>
    </xf>
    <xf numFmtId="0" fontId="17" fillId="0" borderId="15" xfId="456" applyFont="1" applyBorder="1" applyAlignment="1">
      <alignment horizontal="center" vertical="center" wrapText="1"/>
    </xf>
    <xf numFmtId="180" fontId="17" fillId="0" borderId="15" xfId="725" applyNumberFormat="1" applyFont="1" applyFill="1" applyBorder="1" applyAlignment="1">
      <alignment horizontal="center" vertical="center" wrapText="1"/>
    </xf>
    <xf numFmtId="0" fontId="60" fillId="0" borderId="0" xfId="456" applyAlignment="1">
      <alignment horizontal="center" vertical="center"/>
    </xf>
    <xf numFmtId="0" fontId="95" fillId="0" borderId="0" xfId="0" applyFont="1">
      <alignment vertical="center"/>
    </xf>
    <xf numFmtId="0" fontId="95" fillId="0" borderId="0" xfId="0" applyFont="1" applyAlignment="1">
      <alignment horizontal="center" vertical="center"/>
    </xf>
    <xf numFmtId="0" fontId="95" fillId="0" borderId="0" xfId="0" applyFont="1" applyAlignment="1"/>
    <xf numFmtId="0" fontId="96" fillId="20" borderId="15" xfId="0" applyFont="1" applyFill="1" applyBorder="1" applyAlignment="1">
      <alignment horizontal="center" vertical="center"/>
    </xf>
    <xf numFmtId="0" fontId="96" fillId="20" borderId="15" xfId="0" applyFont="1" applyFill="1" applyBorder="1" applyAlignment="1">
      <alignment horizontal="center" vertical="center" wrapText="1"/>
    </xf>
    <xf numFmtId="0" fontId="94" fillId="0" borderId="15"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5" xfId="0" applyFont="1" applyBorder="1" applyAlignment="1">
      <alignment vertical="center" wrapText="1"/>
    </xf>
    <xf numFmtId="0" fontId="16" fillId="0" borderId="1" xfId="0" applyFont="1" applyBorder="1" applyAlignment="1">
      <alignment horizontal="left" vertical="center" wrapText="1"/>
    </xf>
    <xf numFmtId="0" fontId="16" fillId="0" borderId="15" xfId="0" applyFont="1" applyBorder="1" applyAlignment="1">
      <alignment horizontal="left" vertical="center" wrapText="1"/>
    </xf>
    <xf numFmtId="0" fontId="17" fillId="0" borderId="15" xfId="0" applyFont="1" applyBorder="1" applyAlignment="1">
      <alignment horizontal="left" vertical="center" wrapText="1"/>
    </xf>
    <xf numFmtId="0" fontId="16" fillId="0" borderId="17" xfId="0" applyFont="1" applyBorder="1" applyAlignment="1">
      <alignment horizontal="center" vertical="center" textRotation="255" wrapText="1"/>
    </xf>
    <xf numFmtId="0" fontId="16" fillId="0" borderId="17" xfId="0" applyFont="1" applyBorder="1" applyAlignment="1">
      <alignment horizontal="center" vertical="center" wrapText="1"/>
    </xf>
    <xf numFmtId="10" fontId="16" fillId="0" borderId="15" xfId="71" applyNumberFormat="1" applyFont="1" applyFill="1" applyBorder="1" applyAlignment="1">
      <alignment horizontal="right" vertical="center" wrapText="1"/>
    </xf>
    <xf numFmtId="0" fontId="63" fillId="0" borderId="15" xfId="0" applyFont="1" applyBorder="1" applyAlignment="1">
      <alignment vertical="center" wrapText="1"/>
    </xf>
    <xf numFmtId="186" fontId="16" fillId="0" borderId="0" xfId="0" applyNumberFormat="1" applyFont="1" applyAlignment="1">
      <alignment vertical="center" wrapText="1"/>
    </xf>
    <xf numFmtId="180" fontId="16" fillId="0" borderId="0" xfId="0" applyNumberFormat="1" applyFont="1" applyAlignment="1">
      <alignment vertical="center" wrapText="1"/>
    </xf>
    <xf numFmtId="2" fontId="16" fillId="0" borderId="0" xfId="0" applyNumberFormat="1" applyFont="1" applyAlignment="1">
      <alignment horizontal="center" vertical="center" wrapText="1"/>
    </xf>
    <xf numFmtId="0" fontId="28" fillId="0" borderId="0" xfId="353" applyFont="1" applyAlignment="1">
      <alignment vertical="center" wrapText="1"/>
    </xf>
    <xf numFmtId="0" fontId="60" fillId="0" borderId="0" xfId="353">
      <alignment vertical="center"/>
    </xf>
    <xf numFmtId="43" fontId="28" fillId="0" borderId="0" xfId="353" applyNumberFormat="1" applyFont="1" applyAlignment="1">
      <alignment vertical="center" wrapText="1"/>
    </xf>
    <xf numFmtId="0" fontId="16" fillId="0" borderId="15" xfId="339" applyFont="1" applyBorder="1" applyAlignment="1">
      <alignment horizontal="center" vertical="center" wrapText="1"/>
    </xf>
    <xf numFmtId="0" fontId="16" fillId="0" borderId="15" xfId="0" applyFont="1" applyBorder="1" applyAlignment="1">
      <alignment horizontal="center" vertical="center"/>
    </xf>
    <xf numFmtId="43" fontId="17" fillId="0" borderId="15" xfId="725" applyFont="1" applyFill="1" applyBorder="1" applyAlignment="1">
      <alignment horizontal="center" vertical="center"/>
    </xf>
    <xf numFmtId="0" fontId="13" fillId="0" borderId="15" xfId="340" applyFont="1" applyBorder="1" applyAlignment="1">
      <alignment horizontal="center" vertical="center"/>
    </xf>
    <xf numFmtId="0" fontId="24" fillId="0" borderId="16" xfId="0" applyFont="1" applyBorder="1" applyAlignment="1">
      <alignment horizontal="center" vertical="center" wrapText="1"/>
    </xf>
    <xf numFmtId="0" fontId="24" fillId="0" borderId="15" xfId="0" applyFont="1" applyBorder="1" applyAlignment="1">
      <alignment horizontal="center" vertical="center" wrapText="1"/>
    </xf>
    <xf numFmtId="185" fontId="13" fillId="0" borderId="15" xfId="73" applyNumberFormat="1" applyFont="1" applyFill="1" applyBorder="1" applyAlignment="1">
      <alignment horizontal="center" vertical="center" wrapText="1"/>
    </xf>
    <xf numFmtId="0" fontId="13" fillId="0" borderId="0" xfId="0" applyFont="1" applyAlignment="1">
      <alignment vertical="center" wrapText="1"/>
    </xf>
    <xf numFmtId="0" fontId="12" fillId="0" borderId="15" xfId="0" applyFont="1" applyBorder="1">
      <alignment vertical="center"/>
    </xf>
    <xf numFmtId="0" fontId="12" fillId="0" borderId="15" xfId="0" applyFont="1" applyBorder="1" applyAlignment="1">
      <alignment vertical="center" wrapText="1"/>
    </xf>
    <xf numFmtId="0" fontId="3" fillId="0" borderId="0" xfId="0" applyFont="1">
      <alignment vertical="center"/>
    </xf>
    <xf numFmtId="0" fontId="5" fillId="0" borderId="0" xfId="454" applyFont="1" applyAlignment="1">
      <alignment horizontal="center" vertical="center"/>
    </xf>
    <xf numFmtId="0" fontId="15" fillId="0" borderId="0" xfId="0" applyFont="1">
      <alignment vertical="center"/>
    </xf>
    <xf numFmtId="0" fontId="5" fillId="0" borderId="0" xfId="454" applyFont="1" applyAlignment="1">
      <alignment horizontal="right" vertical="center"/>
    </xf>
    <xf numFmtId="181" fontId="5" fillId="0" borderId="0" xfId="454" applyNumberFormat="1" applyFont="1">
      <alignment vertical="center"/>
    </xf>
    <xf numFmtId="0" fontId="5" fillId="0" borderId="0" xfId="454" applyFont="1">
      <alignment vertical="center"/>
    </xf>
    <xf numFmtId="0" fontId="10" fillId="0" borderId="15" xfId="0" applyFont="1" applyBorder="1" applyAlignment="1">
      <alignment horizontal="center" vertical="center"/>
    </xf>
    <xf numFmtId="0" fontId="11" fillId="0" borderId="15" xfId="0" applyFont="1" applyBorder="1" applyAlignment="1">
      <alignment horizontal="center" vertical="center" wrapText="1"/>
    </xf>
    <xf numFmtId="0" fontId="10" fillId="0" borderId="15" xfId="0" applyFont="1" applyBorder="1" applyAlignment="1">
      <alignment horizontal="center" vertical="center" wrapText="1"/>
    </xf>
    <xf numFmtId="0" fontId="11" fillId="0" borderId="15" xfId="0" applyFont="1" applyBorder="1">
      <alignment vertical="center"/>
    </xf>
    <xf numFmtId="179" fontId="12" fillId="0" borderId="15" xfId="725" applyNumberFormat="1" applyFont="1" applyFill="1" applyBorder="1" applyAlignment="1">
      <alignment vertical="center"/>
    </xf>
    <xf numFmtId="180" fontId="12" fillId="0" borderId="15" xfId="0" applyNumberFormat="1" applyFont="1" applyBorder="1" applyAlignment="1">
      <alignment horizontal="center" vertical="center"/>
    </xf>
    <xf numFmtId="0" fontId="12" fillId="0" borderId="15" xfId="0" applyFont="1" applyBorder="1" applyAlignment="1">
      <alignment horizontal="center" vertical="center"/>
    </xf>
    <xf numFmtId="2" fontId="12" fillId="0" borderId="15" xfId="0" applyNumberFormat="1" applyFont="1" applyBorder="1" applyAlignment="1">
      <alignment horizontal="center" vertical="center"/>
    </xf>
    <xf numFmtId="0" fontId="12" fillId="0" borderId="15" xfId="0" applyFont="1" applyBorder="1" applyAlignment="1">
      <alignment horizontal="left" vertical="center" wrapText="1" shrinkToFit="1"/>
    </xf>
    <xf numFmtId="0" fontId="13" fillId="0" borderId="15" xfId="0" applyFont="1" applyBorder="1" applyAlignment="1">
      <alignment vertical="center" wrapText="1"/>
    </xf>
    <xf numFmtId="0" fontId="11" fillId="0" borderId="0" xfId="0" applyFont="1">
      <alignment vertical="center"/>
    </xf>
    <xf numFmtId="0" fontId="11" fillId="0" borderId="15" xfId="0" applyFont="1" applyBorder="1" applyAlignment="1">
      <alignment vertical="center" wrapText="1"/>
    </xf>
    <xf numFmtId="0" fontId="11" fillId="0" borderId="0" xfId="0" applyFont="1" applyAlignment="1">
      <alignment vertical="center" wrapText="1"/>
    </xf>
    <xf numFmtId="180" fontId="3" fillId="0" borderId="0" xfId="0" applyNumberFormat="1" applyFont="1">
      <alignment vertical="center"/>
    </xf>
    <xf numFmtId="0" fontId="14" fillId="0" borderId="0" xfId="0" applyFont="1" applyAlignment="1">
      <alignment vertical="center" wrapText="1"/>
    </xf>
    <xf numFmtId="180" fontId="5" fillId="0" borderId="0" xfId="454" applyNumberFormat="1" applyFont="1" applyAlignment="1">
      <alignment horizontal="center" vertical="center"/>
    </xf>
    <xf numFmtId="0" fontId="4" fillId="0" borderId="0" xfId="0" applyFont="1" applyAlignment="1">
      <alignment horizontal="center" vertical="center"/>
    </xf>
    <xf numFmtId="0" fontId="3" fillId="0" borderId="0" xfId="0" applyFont="1" applyAlignment="1"/>
    <xf numFmtId="0" fontId="6" fillId="0" borderId="0" xfId="454">
      <alignment vertical="center"/>
    </xf>
    <xf numFmtId="181" fontId="6" fillId="0" borderId="0" xfId="454" applyNumberFormat="1">
      <alignment vertical="center"/>
    </xf>
    <xf numFmtId="0" fontId="64" fillId="0" borderId="15" xfId="0" applyFont="1" applyBorder="1" applyAlignment="1">
      <alignment horizontal="center" vertical="center"/>
    </xf>
    <xf numFmtId="0" fontId="13" fillId="0" borderId="15" xfId="0" applyFont="1" applyBorder="1">
      <alignment vertical="center"/>
    </xf>
    <xf numFmtId="0" fontId="13" fillId="0" borderId="15" xfId="0" applyFont="1" applyBorder="1" applyAlignment="1">
      <alignment vertical="center" shrinkToFit="1"/>
    </xf>
    <xf numFmtId="180" fontId="6" fillId="0" borderId="0" xfId="454" applyNumberFormat="1">
      <alignment vertical="center"/>
    </xf>
    <xf numFmtId="0" fontId="13" fillId="0" borderId="15" xfId="0" applyFont="1" applyBorder="1" applyAlignment="1">
      <alignment vertical="center" wrapText="1" shrinkToFit="1"/>
    </xf>
    <xf numFmtId="0" fontId="11" fillId="0" borderId="1" xfId="0" applyFont="1" applyBorder="1">
      <alignment vertical="center"/>
    </xf>
    <xf numFmtId="180" fontId="12" fillId="0" borderId="15" xfId="0" applyNumberFormat="1" applyFont="1" applyBorder="1">
      <alignment vertical="center"/>
    </xf>
    <xf numFmtId="0" fontId="24" fillId="0" borderId="15" xfId="0" applyFont="1" applyBorder="1" applyAlignment="1">
      <alignment horizontal="center" vertical="center"/>
    </xf>
    <xf numFmtId="0" fontId="13" fillId="0" borderId="15" xfId="0" applyFont="1" applyBorder="1" applyAlignment="1">
      <alignment horizontal="center" vertical="center"/>
    </xf>
    <xf numFmtId="0" fontId="3" fillId="0" borderId="15" xfId="0" applyFont="1" applyBorder="1" applyAlignment="1"/>
    <xf numFmtId="0" fontId="60" fillId="0" borderId="0" xfId="0" applyFont="1">
      <alignment vertical="center"/>
    </xf>
    <xf numFmtId="0" fontId="60" fillId="0" borderId="0" xfId="0" applyFont="1" applyAlignment="1">
      <alignment horizontal="center" vertical="center"/>
    </xf>
    <xf numFmtId="180" fontId="60" fillId="0" borderId="0" xfId="0" applyNumberFormat="1" applyFont="1">
      <alignment vertical="center"/>
    </xf>
    <xf numFmtId="49" fontId="60" fillId="0" borderId="0" xfId="0" applyNumberFormat="1" applyFont="1">
      <alignment vertical="center"/>
    </xf>
    <xf numFmtId="0" fontId="6" fillId="0" borderId="0" xfId="454" applyAlignment="1">
      <alignment horizontal="center" vertical="center"/>
    </xf>
    <xf numFmtId="0" fontId="11" fillId="0" borderId="15" xfId="0" applyFont="1" applyBorder="1" applyAlignment="1">
      <alignment horizontal="center" vertical="center"/>
    </xf>
    <xf numFmtId="180" fontId="12" fillId="0" borderId="15" xfId="0" applyNumberFormat="1" applyFont="1" applyBorder="1" applyAlignment="1">
      <alignment horizontal="right" vertical="center"/>
    </xf>
    <xf numFmtId="0" fontId="96" fillId="0" borderId="15" xfId="0" applyFont="1" applyBorder="1" applyAlignment="1">
      <alignment horizontal="center" vertical="center"/>
    </xf>
    <xf numFmtId="0" fontId="28" fillId="0" borderId="15" xfId="0" applyFont="1" applyBorder="1" applyAlignment="1">
      <alignment vertical="center" wrapText="1"/>
    </xf>
    <xf numFmtId="180" fontId="96" fillId="0" borderId="15" xfId="0" applyNumberFormat="1" applyFont="1" applyBorder="1" applyAlignment="1">
      <alignment horizontal="center" vertical="center"/>
    </xf>
    <xf numFmtId="180" fontId="96" fillId="0" borderId="15" xfId="0" applyNumberFormat="1" applyFont="1" applyBorder="1">
      <alignment vertical="center"/>
    </xf>
    <xf numFmtId="0" fontId="96" fillId="0" borderId="15" xfId="0" applyFont="1" applyBorder="1" applyAlignment="1">
      <alignment vertical="center" wrapText="1"/>
    </xf>
    <xf numFmtId="0" fontId="28" fillId="0" borderId="15" xfId="0" applyFont="1" applyBorder="1" applyAlignment="1">
      <alignment horizontal="left" vertical="center" wrapText="1"/>
    </xf>
    <xf numFmtId="0" fontId="96" fillId="0" borderId="15" xfId="0" applyFont="1" applyBorder="1">
      <alignment vertical="center"/>
    </xf>
    <xf numFmtId="0" fontId="28" fillId="0" borderId="15" xfId="339" applyFont="1" applyBorder="1" applyAlignment="1">
      <alignment vertical="center" wrapText="1"/>
    </xf>
    <xf numFmtId="0" fontId="98" fillId="0" borderId="15" xfId="0" applyFont="1" applyBorder="1">
      <alignment vertical="center"/>
    </xf>
    <xf numFmtId="0" fontId="16" fillId="0" borderId="15" xfId="456" applyFont="1" applyBorder="1" applyAlignment="1">
      <alignment horizontal="center" vertical="center" wrapText="1"/>
    </xf>
    <xf numFmtId="180" fontId="16" fillId="0" borderId="15" xfId="456" applyNumberFormat="1" applyFont="1" applyBorder="1" applyAlignment="1">
      <alignment horizontal="center" vertical="center" wrapText="1"/>
    </xf>
    <xf numFmtId="180" fontId="60" fillId="0" borderId="15" xfId="456" applyNumberFormat="1" applyBorder="1" applyAlignment="1">
      <alignment horizontal="center" vertical="center"/>
    </xf>
    <xf numFmtId="0" fontId="60" fillId="0" borderId="15" xfId="456" applyBorder="1" applyAlignment="1">
      <alignment horizontal="center" vertical="center"/>
    </xf>
    <xf numFmtId="0" fontId="99" fillId="0" borderId="45" xfId="0" applyFont="1" applyBorder="1" applyAlignment="1">
      <alignment horizontal="center" vertical="center" wrapText="1"/>
    </xf>
    <xf numFmtId="0" fontId="99" fillId="0" borderId="46" xfId="0" applyFont="1" applyBorder="1" applyAlignment="1">
      <alignment horizontal="center" vertical="center" wrapText="1"/>
    </xf>
    <xf numFmtId="0" fontId="99" fillId="0" borderId="47" xfId="0" applyFont="1" applyBorder="1" applyAlignment="1">
      <alignment horizontal="center" vertical="center" wrapText="1"/>
    </xf>
    <xf numFmtId="0" fontId="100" fillId="0" borderId="48" xfId="0" applyFont="1" applyBorder="1" applyAlignment="1">
      <alignment horizontal="center" vertical="center" wrapText="1"/>
    </xf>
    <xf numFmtId="0" fontId="101" fillId="0" borderId="48" xfId="0" applyFont="1" applyBorder="1" applyAlignment="1">
      <alignment horizontal="center" vertical="center" wrapText="1"/>
    </xf>
    <xf numFmtId="0" fontId="100" fillId="0" borderId="49" xfId="0" applyFont="1" applyBorder="1" applyAlignment="1">
      <alignment horizontal="center" vertical="center" wrapText="1"/>
    </xf>
    <xf numFmtId="0" fontId="12" fillId="0" borderId="15" xfId="0" applyFont="1" applyBorder="1" applyAlignment="1">
      <alignment horizontal="left" vertical="center"/>
    </xf>
    <xf numFmtId="0" fontId="13" fillId="0" borderId="15" xfId="0" applyFont="1" applyBorder="1" applyAlignment="1">
      <alignment horizontal="center" vertical="center" wrapText="1"/>
    </xf>
    <xf numFmtId="0" fontId="25" fillId="0" borderId="15" xfId="0" applyFont="1" applyBorder="1" applyAlignment="1">
      <alignment horizontal="center" vertical="center" wrapText="1"/>
    </xf>
    <xf numFmtId="0" fontId="13" fillId="0" borderId="0" xfId="329" applyFont="1" applyAlignment="1">
      <alignment horizontal="center" vertical="center"/>
    </xf>
    <xf numFmtId="0" fontId="60" fillId="0" borderId="0" xfId="329">
      <alignment vertical="center"/>
    </xf>
    <xf numFmtId="0" fontId="16" fillId="0" borderId="15" xfId="329" applyFont="1" applyBorder="1" applyAlignment="1">
      <alignment horizontal="center" vertical="center"/>
    </xf>
    <xf numFmtId="0" fontId="16" fillId="0" borderId="15" xfId="329" applyFont="1" applyBorder="1" applyAlignment="1">
      <alignment horizontal="center" vertical="center" wrapText="1"/>
    </xf>
    <xf numFmtId="0" fontId="16" fillId="0" borderId="15" xfId="329" applyFont="1" applyBorder="1" applyAlignment="1">
      <alignment vertical="center" wrapText="1"/>
    </xf>
    <xf numFmtId="0" fontId="12" fillId="0" borderId="15" xfId="329" applyFont="1" applyBorder="1">
      <alignment vertical="center"/>
    </xf>
    <xf numFmtId="43" fontId="16" fillId="0" borderId="15" xfId="725" applyFont="1" applyFill="1" applyBorder="1" applyAlignment="1">
      <alignment vertical="center" wrapText="1"/>
    </xf>
    <xf numFmtId="180" fontId="16" fillId="0" borderId="15" xfId="329" applyNumberFormat="1" applyFont="1" applyBorder="1" applyAlignment="1">
      <alignment horizontal="center" vertical="center" wrapText="1"/>
    </xf>
    <xf numFmtId="0" fontId="16" fillId="0" borderId="15" xfId="329" applyFont="1" applyBorder="1">
      <alignment vertical="center"/>
    </xf>
    <xf numFmtId="0" fontId="12" fillId="0" borderId="15" xfId="329" applyFont="1" applyBorder="1" applyAlignment="1">
      <alignment horizontal="left" vertical="center"/>
    </xf>
    <xf numFmtId="0" fontId="12" fillId="0" borderId="15" xfId="329" applyFont="1" applyBorder="1" applyAlignment="1">
      <alignment vertical="center" wrapText="1"/>
    </xf>
    <xf numFmtId="0" fontId="13" fillId="0" borderId="0" xfId="329" applyFont="1">
      <alignment vertical="center"/>
    </xf>
    <xf numFmtId="0" fontId="90" fillId="0" borderId="0" xfId="329" applyFont="1">
      <alignment vertical="center"/>
    </xf>
    <xf numFmtId="0" fontId="60" fillId="0" borderId="0" xfId="329" applyAlignment="1">
      <alignment horizontal="center" vertical="center"/>
    </xf>
    <xf numFmtId="0" fontId="102" fillId="0" borderId="0" xfId="329" applyFont="1" applyAlignment="1">
      <alignment horizontal="center" vertical="center"/>
    </xf>
    <xf numFmtId="0" fontId="20" fillId="0" borderId="20" xfId="329" applyFont="1" applyBorder="1" applyAlignment="1">
      <alignment horizontal="center" vertical="center" wrapText="1"/>
    </xf>
    <xf numFmtId="184" fontId="20" fillId="22" borderId="20" xfId="329" applyNumberFormat="1" applyFont="1" applyFill="1" applyBorder="1" applyAlignment="1">
      <alignment horizontal="center" vertical="center" wrapText="1"/>
    </xf>
    <xf numFmtId="184" fontId="20" fillId="0" borderId="20" xfId="329" applyNumberFormat="1" applyFont="1" applyBorder="1" applyAlignment="1">
      <alignment horizontal="center" vertical="center" wrapText="1"/>
    </xf>
    <xf numFmtId="184" fontId="20" fillId="0" borderId="21" xfId="329" applyNumberFormat="1" applyFont="1" applyBorder="1" applyAlignment="1">
      <alignment horizontal="center" vertical="center" wrapText="1"/>
    </xf>
    <xf numFmtId="0" fontId="86" fillId="0" borderId="0" xfId="329" applyFont="1" applyAlignment="1">
      <alignment horizontal="center" vertical="center"/>
    </xf>
    <xf numFmtId="0" fontId="68" fillId="0" borderId="22" xfId="329" applyFont="1" applyBorder="1" applyAlignment="1">
      <alignment horizontal="center" vertical="center" wrapText="1"/>
    </xf>
    <xf numFmtId="184" fontId="21" fillId="0" borderId="22" xfId="329" applyNumberFormat="1" applyFont="1" applyBorder="1" applyAlignment="1">
      <alignment horizontal="center" vertical="center" wrapText="1"/>
    </xf>
    <xf numFmtId="180" fontId="21" fillId="0" borderId="22" xfId="329" applyNumberFormat="1" applyFont="1" applyBorder="1" applyAlignment="1">
      <alignment horizontal="center" vertical="center" wrapText="1"/>
    </xf>
    <xf numFmtId="0" fontId="103" fillId="0" borderId="23" xfId="329" applyFont="1" applyBorder="1" applyAlignment="1">
      <alignment horizontal="center" vertical="center" wrapText="1"/>
    </xf>
    <xf numFmtId="0" fontId="68" fillId="0" borderId="15" xfId="329" applyFont="1" applyBorder="1" applyAlignment="1">
      <alignment horizontal="center" vertical="center" wrapText="1"/>
    </xf>
    <xf numFmtId="184" fontId="21" fillId="0" borderId="15" xfId="329" applyNumberFormat="1" applyFont="1" applyBorder="1" applyAlignment="1">
      <alignment horizontal="center" vertical="center" wrapText="1"/>
    </xf>
    <xf numFmtId="180" fontId="21" fillId="0" borderId="15" xfId="329" applyNumberFormat="1" applyFont="1" applyBorder="1" applyAlignment="1">
      <alignment horizontal="center" vertical="center" wrapText="1"/>
    </xf>
    <xf numFmtId="0" fontId="103" fillId="0" borderId="24" xfId="329" applyFont="1" applyBorder="1" applyAlignment="1">
      <alignment horizontal="center" vertical="center" wrapText="1"/>
    </xf>
    <xf numFmtId="184" fontId="21" fillId="0" borderId="24" xfId="329" applyNumberFormat="1" applyFont="1" applyBorder="1" applyAlignment="1">
      <alignment horizontal="center" vertical="center" wrapText="1"/>
    </xf>
    <xf numFmtId="0" fontId="21" fillId="0" borderId="15" xfId="329" applyFont="1" applyBorder="1" applyAlignment="1">
      <alignment vertical="center" wrapText="1"/>
    </xf>
    <xf numFmtId="0" fontId="68" fillId="0" borderId="25" xfId="329" applyFont="1" applyBorder="1" applyAlignment="1">
      <alignment horizontal="center" vertical="center" wrapText="1"/>
    </xf>
    <xf numFmtId="180" fontId="21" fillId="0" borderId="25" xfId="329" applyNumberFormat="1" applyFont="1" applyBorder="1" applyAlignment="1">
      <alignment horizontal="center" vertical="center" wrapText="1"/>
    </xf>
    <xf numFmtId="184" fontId="21" fillId="0" borderId="25" xfId="329" applyNumberFormat="1" applyFont="1" applyBorder="1" applyAlignment="1">
      <alignment horizontal="center" vertical="center" wrapText="1"/>
    </xf>
    <xf numFmtId="184" fontId="21" fillId="0" borderId="26" xfId="329" applyNumberFormat="1" applyFont="1" applyBorder="1" applyAlignment="1">
      <alignment horizontal="center" vertical="center" wrapText="1"/>
    </xf>
    <xf numFmtId="2" fontId="86" fillId="0" borderId="0" xfId="329" applyNumberFormat="1" applyFont="1" applyAlignment="1">
      <alignment horizontal="center" vertical="center"/>
    </xf>
    <xf numFmtId="180" fontId="86" fillId="0" borderId="0" xfId="329" applyNumberFormat="1" applyFont="1" applyAlignment="1">
      <alignment horizontal="center" vertical="center"/>
    </xf>
    <xf numFmtId="0" fontId="104" fillId="0" borderId="0" xfId="329" applyFont="1" applyAlignment="1">
      <alignment horizontal="center"/>
    </xf>
    <xf numFmtId="0" fontId="19" fillId="0" borderId="15" xfId="329" applyFont="1" applyBorder="1" applyAlignment="1">
      <alignment horizontal="center" vertical="center"/>
    </xf>
    <xf numFmtId="0" fontId="104" fillId="0" borderId="0" xfId="329" applyFont="1" applyAlignment="1">
      <alignment horizontal="center" vertical="center"/>
    </xf>
    <xf numFmtId="0" fontId="16" fillId="0" borderId="0" xfId="329" applyFont="1" applyAlignment="1">
      <alignment horizontal="center" vertical="center"/>
    </xf>
    <xf numFmtId="0" fontId="16" fillId="0" borderId="0" xfId="329" applyFont="1">
      <alignment vertical="center"/>
    </xf>
    <xf numFmtId="0" fontId="10" fillId="0" borderId="22" xfId="0" applyFont="1" applyBorder="1" applyAlignment="1">
      <alignment horizontal="center" vertical="center"/>
    </xf>
    <xf numFmtId="0" fontId="11" fillId="0" borderId="22" xfId="0" applyFont="1" applyBorder="1" applyAlignment="1">
      <alignment horizontal="center" vertical="center" wrapText="1"/>
    </xf>
    <xf numFmtId="0" fontId="10" fillId="0" borderId="23" xfId="0" applyFont="1" applyBorder="1" applyAlignment="1">
      <alignment horizontal="center" vertical="center" wrapText="1"/>
    </xf>
    <xf numFmtId="0" fontId="12" fillId="0" borderId="24" xfId="0" applyFont="1" applyBorder="1">
      <alignment vertical="center"/>
    </xf>
    <xf numFmtId="0" fontId="13" fillId="0" borderId="24" xfId="0" applyFont="1" applyBorder="1" applyAlignment="1">
      <alignment vertical="center" wrapText="1"/>
    </xf>
    <xf numFmtId="0" fontId="13" fillId="0" borderId="24" xfId="0" applyFont="1" applyBorder="1">
      <alignment vertical="center"/>
    </xf>
    <xf numFmtId="0" fontId="13" fillId="0" borderId="24" xfId="0" applyFont="1" applyBorder="1" applyAlignment="1">
      <alignment vertical="center" shrinkToFit="1"/>
    </xf>
    <xf numFmtId="0" fontId="13" fillId="0" borderId="24" xfId="0" applyFont="1" applyBorder="1" applyAlignment="1">
      <alignment vertical="center" wrapText="1" shrinkToFit="1"/>
    </xf>
    <xf numFmtId="180" fontId="12" fillId="0" borderId="24" xfId="0" applyNumberFormat="1" applyFont="1" applyBorder="1">
      <alignment vertical="center"/>
    </xf>
    <xf numFmtId="0" fontId="3" fillId="0" borderId="25" xfId="0" applyFont="1" applyBorder="1" applyAlignment="1"/>
    <xf numFmtId="0" fontId="3" fillId="0" borderId="26" xfId="0" applyFont="1" applyBorder="1" applyAlignment="1"/>
    <xf numFmtId="0" fontId="105" fillId="0" borderId="0" xfId="454" applyFont="1" applyAlignment="1">
      <alignment horizontal="center" vertical="center"/>
    </xf>
    <xf numFmtId="0" fontId="106" fillId="0" borderId="0" xfId="454" applyFont="1">
      <alignment vertical="center"/>
    </xf>
    <xf numFmtId="180" fontId="106" fillId="0" borderId="0" xfId="454" applyNumberFormat="1" applyFont="1">
      <alignment vertical="center"/>
    </xf>
    <xf numFmtId="187" fontId="12" fillId="0" borderId="15" xfId="0" applyNumberFormat="1" applyFont="1" applyBorder="1">
      <alignment vertical="center"/>
    </xf>
    <xf numFmtId="187" fontId="12" fillId="0" borderId="15" xfId="725" applyNumberFormat="1" applyFont="1" applyFill="1" applyBorder="1" applyAlignment="1">
      <alignment vertical="center"/>
    </xf>
    <xf numFmtId="187" fontId="11" fillId="0" borderId="15" xfId="0" applyNumberFormat="1" applyFont="1" applyBorder="1">
      <alignment vertical="center"/>
    </xf>
    <xf numFmtId="187" fontId="12" fillId="0" borderId="25" xfId="0" applyNumberFormat="1" applyFont="1" applyBorder="1">
      <alignment vertical="center"/>
    </xf>
    <xf numFmtId="187" fontId="74" fillId="0" borderId="15" xfId="0" applyNumberFormat="1" applyFont="1" applyBorder="1">
      <alignment vertical="center"/>
    </xf>
    <xf numFmtId="0" fontId="13" fillId="0" borderId="15" xfId="0" applyFont="1" applyBorder="1" applyAlignment="1"/>
    <xf numFmtId="188" fontId="12" fillId="0" borderId="15" xfId="71" applyNumberFormat="1" applyFont="1" applyFill="1" applyBorder="1" applyAlignment="1">
      <alignment horizontal="center" vertical="center"/>
    </xf>
    <xf numFmtId="0" fontId="107" fillId="0" borderId="0" xfId="0" applyFont="1" applyAlignment="1"/>
    <xf numFmtId="0" fontId="3" fillId="0" borderId="0" xfId="0" applyFont="1" applyAlignment="1">
      <alignment horizontal="center"/>
    </xf>
    <xf numFmtId="180" fontId="0" fillId="0" borderId="0" xfId="0" applyNumberFormat="1">
      <alignment vertical="center"/>
    </xf>
    <xf numFmtId="49" fontId="0" fillId="0" borderId="0" xfId="0" applyNumberFormat="1">
      <alignment vertical="center"/>
    </xf>
    <xf numFmtId="0" fontId="108" fillId="0" borderId="0" xfId="0" applyFont="1">
      <alignment vertical="center"/>
    </xf>
    <xf numFmtId="0" fontId="109" fillId="0" borderId="15" xfId="0" applyFont="1" applyBorder="1" applyAlignment="1">
      <alignment horizontal="center"/>
    </xf>
    <xf numFmtId="0" fontId="10" fillId="0" borderId="27" xfId="0" applyFont="1" applyBorder="1" applyAlignment="1">
      <alignment horizontal="center" vertical="center"/>
    </xf>
    <xf numFmtId="0" fontId="11" fillId="0" borderId="28" xfId="0" applyFont="1" applyBorder="1" applyAlignment="1">
      <alignment horizontal="center" vertical="center"/>
    </xf>
    <xf numFmtId="0" fontId="12" fillId="0" borderId="28" xfId="0" applyFont="1" applyBorder="1" applyAlignment="1">
      <alignment horizontal="center" vertical="center"/>
    </xf>
    <xf numFmtId="0" fontId="11" fillId="0" borderId="29" xfId="0" applyFont="1" applyBorder="1" applyAlignment="1">
      <alignment horizontal="center" vertical="center"/>
    </xf>
    <xf numFmtId="0" fontId="24" fillId="0" borderId="30" xfId="0" applyFont="1" applyBorder="1" applyAlignment="1">
      <alignment horizontal="center" vertical="center"/>
    </xf>
    <xf numFmtId="183" fontId="19" fillId="0" borderId="15" xfId="329" applyNumberFormat="1" applyFont="1" applyBorder="1" applyAlignment="1">
      <alignment horizontal="center" vertical="center"/>
    </xf>
    <xf numFmtId="0" fontId="13" fillId="0" borderId="15" xfId="356" applyFont="1" applyBorder="1" applyAlignment="1">
      <alignment horizontal="center" vertical="center"/>
    </xf>
    <xf numFmtId="183" fontId="13" fillId="0" borderId="15" xfId="356" applyNumberFormat="1" applyFont="1" applyBorder="1" applyAlignment="1">
      <alignment horizontal="center" vertical="center" wrapText="1"/>
    </xf>
    <xf numFmtId="183" fontId="13" fillId="0" borderId="15" xfId="356" applyNumberFormat="1" applyFont="1" applyBorder="1" applyAlignment="1">
      <alignment horizontal="center" vertical="center"/>
    </xf>
    <xf numFmtId="183" fontId="104" fillId="0" borderId="0" xfId="329" applyNumberFormat="1" applyFont="1" applyAlignment="1">
      <alignment horizontal="center"/>
    </xf>
    <xf numFmtId="0" fontId="104" fillId="0" borderId="15" xfId="329" applyFont="1" applyBorder="1" applyAlignment="1">
      <alignment horizontal="center" vertical="center" wrapText="1"/>
    </xf>
    <xf numFmtId="0" fontId="104" fillId="0" borderId="1" xfId="329" applyFont="1" applyBorder="1" applyAlignment="1">
      <alignment horizontal="center" vertical="center" wrapText="1"/>
    </xf>
    <xf numFmtId="0" fontId="104" fillId="0" borderId="17" xfId="329" applyFont="1" applyBorder="1" applyAlignment="1">
      <alignment horizontal="center" vertical="center" wrapText="1"/>
    </xf>
    <xf numFmtId="0" fontId="104" fillId="0" borderId="18" xfId="329" applyFont="1" applyBorder="1" applyAlignment="1">
      <alignment horizontal="center" vertical="center" wrapText="1"/>
    </xf>
    <xf numFmtId="189" fontId="86" fillId="0" borderId="0" xfId="423"/>
    <xf numFmtId="0" fontId="13" fillId="0" borderId="0" xfId="328" applyFont="1" applyAlignment="1">
      <alignment horizontal="center" vertical="center" wrapText="1"/>
    </xf>
    <xf numFmtId="185" fontId="13" fillId="0" borderId="15" xfId="328" applyNumberFormat="1" applyFont="1" applyBorder="1" applyAlignment="1">
      <alignment horizontal="center" vertical="center" wrapText="1"/>
    </xf>
    <xf numFmtId="0" fontId="13" fillId="0" borderId="15" xfId="328" applyFont="1" applyBorder="1" applyAlignment="1">
      <alignment horizontal="center" vertical="center" wrapText="1"/>
    </xf>
    <xf numFmtId="0" fontId="13" fillId="0" borderId="32" xfId="328" applyFont="1" applyBorder="1" applyAlignment="1">
      <alignment horizontal="center" vertical="center" wrapText="1"/>
    </xf>
    <xf numFmtId="0" fontId="79" fillId="0" borderId="15" xfId="328" applyFont="1" applyBorder="1" applyAlignment="1">
      <alignment horizontal="center" vertical="center" wrapText="1"/>
    </xf>
    <xf numFmtId="0" fontId="13" fillId="0" borderId="15" xfId="328" applyFont="1" applyBorder="1" applyAlignment="1">
      <alignment horizontal="center" vertical="center"/>
    </xf>
    <xf numFmtId="0" fontId="13" fillId="0" borderId="0" xfId="328" applyFont="1"/>
    <xf numFmtId="0" fontId="13" fillId="0" borderId="15" xfId="328" applyFont="1" applyBorder="1" applyAlignment="1">
      <alignment wrapText="1"/>
    </xf>
    <xf numFmtId="185" fontId="13" fillId="0" borderId="0" xfId="328" applyNumberFormat="1" applyFont="1" applyAlignment="1">
      <alignment horizontal="center" vertical="center" wrapText="1"/>
    </xf>
    <xf numFmtId="180" fontId="13" fillId="0" borderId="0" xfId="328" applyNumberFormat="1" applyFont="1" applyAlignment="1">
      <alignment horizontal="center" vertical="center" wrapText="1"/>
    </xf>
    <xf numFmtId="0" fontId="13" fillId="0" borderId="0" xfId="328" applyFont="1" applyAlignment="1">
      <alignment vertical="center" wrapText="1"/>
    </xf>
    <xf numFmtId="185" fontId="24" fillId="0" borderId="15" xfId="328" applyNumberFormat="1" applyFont="1" applyBorder="1" applyAlignment="1">
      <alignment horizontal="center" vertical="center" wrapText="1"/>
    </xf>
    <xf numFmtId="193" fontId="13" fillId="0" borderId="15" xfId="328" applyNumberFormat="1" applyFont="1" applyBorder="1" applyAlignment="1">
      <alignment horizontal="center" vertical="center" wrapText="1"/>
    </xf>
    <xf numFmtId="0" fontId="13" fillId="0" borderId="1" xfId="328" applyFont="1" applyBorder="1" applyAlignment="1">
      <alignment vertical="center" wrapText="1"/>
    </xf>
    <xf numFmtId="180" fontId="24" fillId="0" borderId="15" xfId="328" applyNumberFormat="1" applyFont="1" applyBorder="1" applyAlignment="1">
      <alignment horizontal="center" vertical="center" wrapText="1"/>
    </xf>
    <xf numFmtId="180" fontId="112" fillId="0" borderId="0" xfId="423" applyNumberFormat="1" applyFont="1"/>
    <xf numFmtId="189" fontId="81" fillId="24" borderId="31" xfId="423" applyFont="1" applyFill="1" applyBorder="1" applyAlignment="1">
      <alignment horizontal="center" vertical="center"/>
    </xf>
    <xf numFmtId="189" fontId="81" fillId="24" borderId="31" xfId="423" applyFont="1" applyFill="1" applyBorder="1" applyAlignment="1">
      <alignment horizontal="left" vertical="center"/>
    </xf>
    <xf numFmtId="191" fontId="81" fillId="24" borderId="31" xfId="423" applyNumberFormat="1" applyFont="1" applyFill="1" applyBorder="1" applyAlignment="1">
      <alignment horizontal="right" vertical="center"/>
    </xf>
    <xf numFmtId="43" fontId="81" fillId="24" borderId="31" xfId="423" applyNumberFormat="1" applyFont="1" applyFill="1" applyBorder="1" applyAlignment="1">
      <alignment horizontal="right" vertical="center"/>
    </xf>
    <xf numFmtId="189" fontId="112" fillId="0" borderId="0" xfId="423" applyFont="1"/>
    <xf numFmtId="189" fontId="78" fillId="23" borderId="31" xfId="423" applyFont="1" applyFill="1" applyBorder="1" applyAlignment="1">
      <alignment horizontal="center" vertical="center"/>
    </xf>
    <xf numFmtId="4" fontId="13" fillId="0" borderId="15" xfId="328" applyNumberFormat="1" applyFont="1" applyBorder="1" applyAlignment="1">
      <alignment horizontal="center" vertical="center" wrapText="1"/>
    </xf>
    <xf numFmtId="4" fontId="79" fillId="0" borderId="15" xfId="328" applyNumberFormat="1" applyFont="1" applyBorder="1" applyAlignment="1">
      <alignment horizontal="center" vertical="center" wrapText="1"/>
    </xf>
    <xf numFmtId="181" fontId="106" fillId="0" borderId="0" xfId="454" applyNumberFormat="1" applyFont="1">
      <alignment vertical="center"/>
    </xf>
    <xf numFmtId="0" fontId="13" fillId="0" borderId="0" xfId="0" applyFont="1">
      <alignment vertical="center"/>
    </xf>
    <xf numFmtId="0" fontId="86" fillId="0" borderId="0" xfId="355"/>
    <xf numFmtId="0" fontId="21" fillId="0" borderId="25" xfId="329" applyFont="1" applyBorder="1" applyAlignment="1">
      <alignment horizontal="center" vertical="center" wrapText="1"/>
    </xf>
    <xf numFmtId="0" fontId="21" fillId="0" borderId="22" xfId="329" applyFont="1" applyBorder="1" applyAlignment="1">
      <alignment horizontal="center" vertical="center" wrapText="1"/>
    </xf>
    <xf numFmtId="0" fontId="21" fillId="0" borderId="15" xfId="329" applyFont="1" applyBorder="1" applyAlignment="1">
      <alignment horizontal="center" vertical="center" wrapText="1"/>
    </xf>
    <xf numFmtId="0" fontId="13" fillId="0" borderId="25" xfId="0" applyFont="1" applyBorder="1">
      <alignment vertical="center"/>
    </xf>
    <xf numFmtId="0" fontId="21" fillId="0" borderId="18" xfId="329" applyFont="1" applyBorder="1" applyAlignment="1">
      <alignment horizontal="center" vertical="center" wrapText="1"/>
    </xf>
    <xf numFmtId="0" fontId="86" fillId="0" borderId="0" xfId="355" applyAlignment="1">
      <alignment horizontal="centerContinuous"/>
    </xf>
    <xf numFmtId="0" fontId="24" fillId="25" borderId="59" xfId="455" applyFont="1" applyFill="1" applyBorder="1" applyAlignment="1">
      <alignment horizontal="center" vertical="center"/>
    </xf>
    <xf numFmtId="0" fontId="24" fillId="25" borderId="60" xfId="455" applyFont="1" applyFill="1" applyBorder="1" applyAlignment="1">
      <alignment horizontal="center" vertical="center"/>
    </xf>
    <xf numFmtId="181" fontId="24" fillId="25" borderId="60" xfId="455" applyNumberFormat="1" applyFont="1" applyFill="1" applyBorder="1" applyAlignment="1">
      <alignment horizontal="center" vertical="center"/>
    </xf>
    <xf numFmtId="190" fontId="24" fillId="25" borderId="60" xfId="455" applyNumberFormat="1" applyFont="1" applyFill="1" applyBorder="1" applyAlignment="1">
      <alignment horizontal="center" vertical="center"/>
    </xf>
    <xf numFmtId="189" fontId="12" fillId="0" borderId="37" xfId="423" applyFont="1" applyBorder="1" applyAlignment="1">
      <alignment horizontal="left" vertical="center"/>
    </xf>
    <xf numFmtId="0" fontId="78" fillId="0" borderId="31" xfId="355" applyFont="1" applyBorder="1" applyAlignment="1">
      <alignment horizontal="left" vertical="center"/>
    </xf>
    <xf numFmtId="0" fontId="78" fillId="0" borderId="31" xfId="355" applyFont="1" applyBorder="1" applyAlignment="1">
      <alignment horizontal="right" vertical="center"/>
    </xf>
    <xf numFmtId="189" fontId="12" fillId="24" borderId="37" xfId="423" applyFont="1" applyFill="1" applyBorder="1" applyAlignment="1">
      <alignment horizontal="left" vertical="center"/>
    </xf>
    <xf numFmtId="192" fontId="81" fillId="24" borderId="38" xfId="423" applyNumberFormat="1" applyFont="1" applyFill="1" applyBorder="1" applyAlignment="1">
      <alignment horizontal="right" vertical="center"/>
    </xf>
    <xf numFmtId="189" fontId="12" fillId="0" borderId="62" xfId="423" applyFont="1" applyBorder="1" applyAlignment="1">
      <alignment horizontal="left" vertical="center"/>
    </xf>
    <xf numFmtId="0" fontId="78" fillId="0" borderId="63" xfId="355" applyFont="1" applyBorder="1" applyAlignment="1">
      <alignment horizontal="left" vertical="center"/>
    </xf>
    <xf numFmtId="189" fontId="12" fillId="24" borderId="30" xfId="423" applyFont="1" applyFill="1" applyBorder="1" applyAlignment="1">
      <alignment horizontal="left" vertical="center"/>
    </xf>
    <xf numFmtId="189" fontId="81" fillId="24" borderId="25" xfId="423" applyFont="1" applyFill="1" applyBorder="1" applyAlignment="1">
      <alignment horizontal="center" vertical="center"/>
    </xf>
    <xf numFmtId="189" fontId="81" fillId="24" borderId="25" xfId="423" applyFont="1" applyFill="1" applyBorder="1" applyAlignment="1">
      <alignment horizontal="left" vertical="center"/>
    </xf>
    <xf numFmtId="191" fontId="81" fillId="24" borderId="25" xfId="423" applyNumberFormat="1" applyFont="1" applyFill="1" applyBorder="1" applyAlignment="1">
      <alignment horizontal="right" vertical="center"/>
    </xf>
    <xf numFmtId="43" fontId="81" fillId="24" borderId="25" xfId="423" applyNumberFormat="1" applyFont="1" applyFill="1" applyBorder="1" applyAlignment="1">
      <alignment horizontal="right" vertical="center"/>
    </xf>
    <xf numFmtId="192" fontId="81" fillId="24" borderId="26" xfId="423" applyNumberFormat="1" applyFont="1" applyFill="1" applyBorder="1" applyAlignment="1">
      <alignment horizontal="right" vertical="center"/>
    </xf>
    <xf numFmtId="0" fontId="110" fillId="0" borderId="0" xfId="355" applyFont="1" applyAlignment="1">
      <alignment horizontal="centerContinuous"/>
    </xf>
    <xf numFmtId="0" fontId="2" fillId="0" borderId="0" xfId="782"/>
    <xf numFmtId="190" fontId="2" fillId="0" borderId="0" xfId="782" applyNumberFormat="1"/>
    <xf numFmtId="40" fontId="2" fillId="0" borderId="0" xfId="782" applyNumberFormat="1"/>
    <xf numFmtId="190" fontId="24" fillId="25" borderId="61" xfId="455" applyNumberFormat="1" applyFont="1" applyFill="1" applyBorder="1" applyAlignment="1">
      <alignment horizontal="center" vertical="center"/>
    </xf>
    <xf numFmtId="0" fontId="78" fillId="0" borderId="31" xfId="782" applyFont="1" applyBorder="1" applyAlignment="1">
      <alignment horizontal="right" vertical="center"/>
    </xf>
    <xf numFmtId="2" fontId="78" fillId="0" borderId="31" xfId="782" applyNumberFormat="1" applyFont="1" applyBorder="1" applyAlignment="1">
      <alignment horizontal="right" vertical="center"/>
    </xf>
    <xf numFmtId="2" fontId="78" fillId="0" borderId="38" xfId="782" applyNumberFormat="1" applyFont="1" applyBorder="1" applyAlignment="1">
      <alignment horizontal="right" vertical="center"/>
    </xf>
    <xf numFmtId="0" fontId="78" fillId="23" borderId="31" xfId="782" applyFont="1" applyFill="1" applyBorder="1" applyAlignment="1">
      <alignment horizontal="right" vertical="center"/>
    </xf>
    <xf numFmtId="2" fontId="78" fillId="23" borderId="38" xfId="782" applyNumberFormat="1" applyFont="1" applyFill="1" applyBorder="1" applyAlignment="1">
      <alignment horizontal="right" vertical="center"/>
    </xf>
    <xf numFmtId="0" fontId="78" fillId="23" borderId="40" xfId="782" applyFont="1" applyFill="1" applyBorder="1" applyAlignment="1">
      <alignment horizontal="right" vertical="center"/>
    </xf>
    <xf numFmtId="2" fontId="78" fillId="23" borderId="40" xfId="782" applyNumberFormat="1" applyFont="1" applyFill="1" applyBorder="1" applyAlignment="1">
      <alignment horizontal="right" vertical="center"/>
    </xf>
    <xf numFmtId="2" fontId="78" fillId="23" borderId="41" xfId="782" applyNumberFormat="1" applyFont="1" applyFill="1" applyBorder="1" applyAlignment="1">
      <alignment horizontal="right" vertical="center"/>
    </xf>
    <xf numFmtId="192" fontId="78" fillId="0" borderId="38" xfId="355" applyNumberFormat="1" applyFont="1" applyBorder="1" applyAlignment="1">
      <alignment horizontal="right" vertical="center"/>
    </xf>
    <xf numFmtId="192" fontId="112" fillId="0" borderId="0" xfId="423" applyNumberFormat="1" applyFont="1"/>
    <xf numFmtId="2" fontId="13" fillId="0" borderId="0" xfId="328" applyNumberFormat="1" applyFont="1" applyAlignment="1">
      <alignment vertical="center"/>
    </xf>
    <xf numFmtId="0" fontId="60" fillId="0" borderId="15" xfId="329" applyBorder="1">
      <alignment vertical="center"/>
    </xf>
    <xf numFmtId="4" fontId="24" fillId="0" borderId="15" xfId="328" applyNumberFormat="1" applyFont="1" applyBorder="1" applyAlignment="1">
      <alignment horizontal="center" vertical="center" wrapText="1"/>
    </xf>
    <xf numFmtId="194" fontId="13" fillId="0" borderId="0" xfId="328" applyNumberFormat="1" applyFont="1" applyAlignment="1">
      <alignment vertical="center"/>
    </xf>
    <xf numFmtId="183" fontId="13" fillId="0" borderId="0" xfId="328" applyNumberFormat="1" applyFont="1" applyAlignment="1">
      <alignment vertical="center"/>
    </xf>
    <xf numFmtId="0" fontId="111" fillId="0" borderId="0" xfId="328" applyFont="1" applyAlignment="1">
      <alignment horizontal="center" vertical="center" wrapText="1"/>
    </xf>
    <xf numFmtId="10" fontId="111" fillId="0" borderId="0" xfId="328" applyNumberFormat="1" applyFont="1" applyAlignment="1">
      <alignment horizontal="center" vertical="center" wrapText="1"/>
    </xf>
    <xf numFmtId="2" fontId="111" fillId="0" borderId="0" xfId="328" applyNumberFormat="1" applyFont="1" applyAlignment="1">
      <alignment vertical="center"/>
    </xf>
    <xf numFmtId="2" fontId="111" fillId="0" borderId="0" xfId="328" applyNumberFormat="1" applyFont="1" applyAlignment="1">
      <alignment horizontal="center" vertical="center"/>
    </xf>
    <xf numFmtId="0" fontId="21" fillId="0" borderId="15" xfId="329" quotePrefix="1" applyFont="1" applyBorder="1" applyAlignment="1">
      <alignment horizontal="center" vertical="center" wrapText="1"/>
    </xf>
    <xf numFmtId="0" fontId="68" fillId="0" borderId="18" xfId="329" applyFont="1" applyBorder="1" applyAlignment="1">
      <alignment horizontal="center" vertical="center" wrapText="1"/>
    </xf>
    <xf numFmtId="184" fontId="21" fillId="0" borderId="18" xfId="329" applyNumberFormat="1" applyFont="1" applyBorder="1" applyAlignment="1">
      <alignment horizontal="center" vertical="center" wrapText="1"/>
    </xf>
    <xf numFmtId="180" fontId="21" fillId="0" borderId="18" xfId="329" applyNumberFormat="1" applyFont="1" applyBorder="1" applyAlignment="1">
      <alignment horizontal="center" vertical="center" wrapText="1"/>
    </xf>
    <xf numFmtId="0" fontId="13" fillId="0" borderId="24" xfId="329" applyFont="1" applyBorder="1" applyAlignment="1">
      <alignment horizontal="center" vertical="center" wrapText="1"/>
    </xf>
    <xf numFmtId="180" fontId="96" fillId="0" borderId="15" xfId="0" applyNumberFormat="1" applyFont="1" applyFill="1" applyBorder="1" applyAlignment="1">
      <alignment horizontal="center" vertical="center"/>
    </xf>
    <xf numFmtId="180" fontId="16" fillId="0" borderId="15" xfId="456" applyNumberFormat="1" applyFont="1" applyFill="1" applyBorder="1" applyAlignment="1">
      <alignment horizontal="center" vertical="center" wrapText="1"/>
    </xf>
    <xf numFmtId="4" fontId="16" fillId="0" borderId="15" xfId="456" applyNumberFormat="1" applyFont="1" applyBorder="1" applyAlignment="1">
      <alignment horizontal="center" vertical="center" wrapText="1"/>
    </xf>
    <xf numFmtId="0" fontId="16" fillId="0" borderId="15" xfId="0" applyFont="1" applyFill="1" applyBorder="1" applyAlignment="1">
      <alignment horizontal="center" vertical="center" wrapText="1"/>
    </xf>
    <xf numFmtId="0" fontId="16" fillId="0" borderId="15" xfId="0" applyFont="1" applyFill="1" applyBorder="1" applyAlignment="1">
      <alignment vertical="center" wrapText="1"/>
    </xf>
    <xf numFmtId="0" fontId="16" fillId="0" borderId="15" xfId="0" quotePrefix="1" applyFont="1" applyFill="1" applyBorder="1" applyAlignment="1">
      <alignment horizontal="center" vertical="center" wrapText="1"/>
    </xf>
    <xf numFmtId="180" fontId="13" fillId="0" borderId="15" xfId="0" applyNumberFormat="1" applyFont="1" applyFill="1" applyBorder="1" applyAlignment="1">
      <alignment horizontal="center" vertical="center" wrapText="1"/>
    </xf>
    <xf numFmtId="0" fontId="20" fillId="0" borderId="19" xfId="329" applyFont="1" applyFill="1" applyBorder="1" applyAlignment="1">
      <alignment horizontal="center" vertical="center" wrapText="1"/>
    </xf>
    <xf numFmtId="0" fontId="86" fillId="0" borderId="0" xfId="329" applyFont="1" applyFill="1" applyAlignment="1">
      <alignment horizontal="center" vertical="center"/>
    </xf>
    <xf numFmtId="0" fontId="11" fillId="0" borderId="22" xfId="0" applyFont="1" applyFill="1" applyBorder="1" applyAlignment="1">
      <alignment horizontal="center" vertical="center" wrapText="1"/>
    </xf>
    <xf numFmtId="187" fontId="12" fillId="0" borderId="15" xfId="0" applyNumberFormat="1" applyFont="1" applyFill="1" applyBorder="1">
      <alignment vertical="center"/>
    </xf>
    <xf numFmtId="187" fontId="13" fillId="0" borderId="25" xfId="0" applyNumberFormat="1" applyFont="1" applyFill="1" applyBorder="1" applyAlignment="1"/>
    <xf numFmtId="0" fontId="60" fillId="0" borderId="0" xfId="0" applyFont="1" applyFill="1">
      <alignment vertical="center"/>
    </xf>
    <xf numFmtId="0" fontId="6" fillId="0" borderId="0" xfId="454" applyFill="1">
      <alignment vertical="center"/>
    </xf>
    <xf numFmtId="0" fontId="3" fillId="0" borderId="0" xfId="0" applyFont="1" applyFill="1" applyAlignment="1"/>
    <xf numFmtId="0" fontId="10" fillId="0" borderId="22" xfId="0" applyFont="1" applyFill="1" applyBorder="1" applyAlignment="1">
      <alignment horizontal="center" vertical="center"/>
    </xf>
    <xf numFmtId="0" fontId="12" fillId="0" borderId="15" xfId="0" applyFont="1" applyFill="1" applyBorder="1">
      <alignment vertical="center"/>
    </xf>
    <xf numFmtId="2" fontId="12" fillId="0" borderId="15" xfId="0" applyNumberFormat="1" applyFont="1" applyFill="1" applyBorder="1" applyAlignment="1">
      <alignment horizontal="center" vertical="center"/>
    </xf>
    <xf numFmtId="0" fontId="12" fillId="0" borderId="15" xfId="0" applyFont="1" applyFill="1" applyBorder="1" applyAlignment="1">
      <alignment horizontal="center" vertical="center"/>
    </xf>
    <xf numFmtId="0" fontId="3" fillId="0" borderId="25" xfId="0" applyFont="1" applyFill="1" applyBorder="1" applyAlignment="1"/>
    <xf numFmtId="0" fontId="11" fillId="0" borderId="15" xfId="0" applyFont="1" applyFill="1" applyBorder="1" applyAlignment="1">
      <alignment horizontal="center" vertical="center" wrapText="1"/>
    </xf>
    <xf numFmtId="187" fontId="13" fillId="0" borderId="15" xfId="0" applyNumberFormat="1" applyFont="1" applyFill="1" applyBorder="1" applyAlignment="1"/>
    <xf numFmtId="0" fontId="0" fillId="0" borderId="0" xfId="0" applyFill="1">
      <alignment vertical="center"/>
    </xf>
    <xf numFmtId="0" fontId="10" fillId="0" borderId="15" xfId="0" applyFont="1" applyFill="1" applyBorder="1" applyAlignment="1">
      <alignment horizontal="center" vertical="center"/>
    </xf>
    <xf numFmtId="0" fontId="13" fillId="0" borderId="15" xfId="0" applyFont="1" applyFill="1" applyBorder="1" applyAlignment="1"/>
    <xf numFmtId="0" fontId="3" fillId="0" borderId="15" xfId="0" applyFont="1" applyFill="1" applyBorder="1" applyAlignment="1"/>
    <xf numFmtId="187" fontId="3" fillId="0" borderId="15" xfId="0" applyNumberFormat="1" applyFont="1" applyFill="1" applyBorder="1" applyAlignment="1"/>
    <xf numFmtId="40" fontId="24" fillId="25" borderId="61" xfId="455" applyNumberFormat="1" applyFont="1" applyFill="1" applyBorder="1" applyAlignment="1">
      <alignment horizontal="center" vertical="center"/>
    </xf>
    <xf numFmtId="0" fontId="110" fillId="0" borderId="0" xfId="782" applyFont="1" applyAlignment="1">
      <alignment horizontal="centerContinuous"/>
    </xf>
    <xf numFmtId="0" fontId="2" fillId="0" borderId="0" xfId="782" applyAlignment="1">
      <alignment horizontal="centerContinuous"/>
    </xf>
    <xf numFmtId="189" fontId="13" fillId="23" borderId="37" xfId="423" applyFont="1" applyFill="1" applyBorder="1" applyAlignment="1">
      <alignment horizontal="left" vertical="center"/>
    </xf>
    <xf numFmtId="189" fontId="13" fillId="23" borderId="39" xfId="423" applyFont="1" applyFill="1" applyBorder="1" applyAlignment="1">
      <alignment horizontal="left" vertical="center"/>
    </xf>
    <xf numFmtId="189" fontId="78" fillId="23" borderId="40" xfId="423" applyFont="1" applyFill="1" applyBorder="1" applyAlignment="1">
      <alignment horizontal="center" vertical="center"/>
    </xf>
    <xf numFmtId="0" fontId="78" fillId="0" borderId="31" xfId="782" applyFont="1" applyFill="1" applyBorder="1" applyAlignment="1">
      <alignment horizontal="right" vertical="center"/>
    </xf>
    <xf numFmtId="0" fontId="24" fillId="0" borderId="15" xfId="328" applyFont="1" applyBorder="1" applyAlignment="1">
      <alignment horizontal="center" vertical="center" wrapText="1"/>
    </xf>
    <xf numFmtId="0" fontId="118" fillId="0" borderId="0" xfId="793">
      <alignment vertical="center"/>
    </xf>
    <xf numFmtId="0" fontId="118" fillId="0" borderId="0" xfId="793" applyAlignment="1">
      <alignment horizontal="center" vertical="center"/>
    </xf>
    <xf numFmtId="0" fontId="16" fillId="0" borderId="15" xfId="0" applyFont="1" applyBorder="1" applyAlignment="1">
      <alignment horizontal="center" vertical="center" wrapText="1"/>
    </xf>
    <xf numFmtId="180" fontId="13" fillId="21" borderId="15" xfId="328" applyNumberFormat="1" applyFont="1" applyFill="1" applyBorder="1" applyAlignment="1">
      <alignment horizontal="center" vertical="center" wrapText="1"/>
    </xf>
    <xf numFmtId="0" fontId="21" fillId="0" borderId="18" xfId="329" applyFont="1" applyBorder="1" applyAlignment="1">
      <alignment horizontal="center" vertical="center" wrapText="1"/>
    </xf>
    <xf numFmtId="0" fontId="21" fillId="0" borderId="15" xfId="329" applyFont="1" applyBorder="1" applyAlignment="1">
      <alignment horizontal="center" vertical="center" wrapText="1"/>
    </xf>
    <xf numFmtId="0" fontId="21" fillId="0" borderId="36" xfId="329" applyFont="1" applyBorder="1" applyAlignment="1">
      <alignment horizontal="center" vertical="center" wrapText="1"/>
    </xf>
    <xf numFmtId="0" fontId="68" fillId="0" borderId="36" xfId="329" applyFont="1" applyBorder="1" applyAlignment="1">
      <alignment horizontal="center" vertical="center" wrapText="1"/>
    </xf>
    <xf numFmtId="0" fontId="103" fillId="0" borderId="65" xfId="329" applyFont="1" applyBorder="1" applyAlignment="1">
      <alignment horizontal="center" vertical="center" wrapText="1"/>
    </xf>
    <xf numFmtId="0" fontId="91" fillId="26" borderId="15" xfId="0" applyFont="1" applyFill="1" applyBorder="1" applyAlignment="1">
      <alignment horizontal="center" vertical="center" wrapText="1"/>
    </xf>
    <xf numFmtId="180" fontId="91" fillId="0" borderId="15" xfId="329" applyNumberFormat="1" applyFont="1" applyBorder="1" applyAlignment="1">
      <alignment horizontal="center" vertical="center" wrapText="1"/>
    </xf>
    <xf numFmtId="185" fontId="13" fillId="21" borderId="15" xfId="328" applyNumberFormat="1" applyFont="1" applyFill="1" applyBorder="1" applyAlignment="1">
      <alignment horizontal="center" vertical="center" wrapText="1"/>
    </xf>
    <xf numFmtId="4" fontId="13" fillId="21" borderId="15" xfId="328" applyNumberFormat="1" applyFont="1" applyFill="1" applyBorder="1" applyAlignment="1">
      <alignment horizontal="center" vertical="center" wrapText="1"/>
    </xf>
    <xf numFmtId="0" fontId="21" fillId="0" borderId="15" xfId="329" applyFont="1" applyBorder="1" applyAlignment="1">
      <alignment horizontal="center" vertical="center" wrapText="1"/>
    </xf>
    <xf numFmtId="0" fontId="20" fillId="0" borderId="36" xfId="329" applyFont="1" applyBorder="1" applyAlignment="1">
      <alignment horizontal="center" vertical="center" wrapText="1"/>
    </xf>
    <xf numFmtId="0" fontId="60" fillId="0" borderId="0" xfId="794">
      <alignment vertical="center"/>
    </xf>
    <xf numFmtId="0" fontId="60" fillId="0" borderId="0" xfId="795">
      <alignment vertical="center"/>
    </xf>
    <xf numFmtId="0" fontId="90" fillId="0" borderId="0" xfId="795" applyFont="1">
      <alignment vertical="center"/>
    </xf>
    <xf numFmtId="0" fontId="60" fillId="0" borderId="0" xfId="795" applyAlignment="1">
      <alignment horizontal="center" vertical="center"/>
    </xf>
    <xf numFmtId="180" fontId="60" fillId="0" borderId="68" xfId="795" applyNumberFormat="1" applyBorder="1" applyAlignment="1">
      <alignment horizontal="center" vertical="center"/>
    </xf>
    <xf numFmtId="0" fontId="16" fillId="0" borderId="68" xfId="795" applyFont="1" applyBorder="1" applyAlignment="1">
      <alignment horizontal="center" vertical="center"/>
    </xf>
    <xf numFmtId="0" fontId="16" fillId="0" borderId="68" xfId="795" applyFont="1" applyBorder="1" applyAlignment="1">
      <alignment horizontal="center" vertical="center" wrapText="1"/>
    </xf>
    <xf numFmtId="0" fontId="60" fillId="0" borderId="0" xfId="796">
      <alignment vertical="center"/>
    </xf>
    <xf numFmtId="0" fontId="90" fillId="0" borderId="0" xfId="796" applyFont="1">
      <alignment vertical="center"/>
    </xf>
    <xf numFmtId="0" fontId="97" fillId="0" borderId="68" xfId="794" applyFont="1" applyBorder="1" applyAlignment="1">
      <alignment horizontal="center" vertical="center"/>
    </xf>
    <xf numFmtId="0" fontId="16" fillId="27" borderId="18" xfId="795" applyFont="1" applyFill="1" applyBorder="1" applyAlignment="1">
      <alignment horizontal="center" vertical="center"/>
    </xf>
    <xf numFmtId="0" fontId="16" fillId="0" borderId="18" xfId="795" applyFont="1" applyBorder="1" applyAlignment="1">
      <alignment horizontal="center" vertical="center"/>
    </xf>
    <xf numFmtId="0" fontId="16" fillId="0" borderId="68" xfId="795" applyFont="1" applyBorder="1" applyAlignment="1">
      <alignment horizontal="left" vertical="center" wrapText="1"/>
    </xf>
    <xf numFmtId="0" fontId="16" fillId="27" borderId="68" xfId="795" applyFont="1" applyFill="1" applyBorder="1" applyAlignment="1">
      <alignment horizontal="center" vertical="center" wrapText="1"/>
    </xf>
    <xf numFmtId="0" fontId="16" fillId="27" borderId="68" xfId="795" applyFont="1" applyFill="1" applyBorder="1" applyAlignment="1">
      <alignment horizontal="left" vertical="center" wrapText="1"/>
    </xf>
    <xf numFmtId="0" fontId="16" fillId="21" borderId="68" xfId="795" applyFont="1" applyFill="1" applyBorder="1" applyAlignment="1">
      <alignment horizontal="center" vertical="center" wrapText="1"/>
    </xf>
    <xf numFmtId="0" fontId="16" fillId="21" borderId="68" xfId="795" applyFont="1" applyFill="1" applyBorder="1" applyAlignment="1">
      <alignment horizontal="left" vertical="center" wrapText="1"/>
    </xf>
    <xf numFmtId="0" fontId="16" fillId="0" borderId="68" xfId="794" applyFont="1" applyBorder="1" applyAlignment="1">
      <alignment horizontal="center" vertical="center"/>
    </xf>
    <xf numFmtId="0" fontId="27" fillId="0" borderId="68" xfId="794" applyFont="1" applyBorder="1">
      <alignment vertical="center"/>
    </xf>
    <xf numFmtId="0" fontId="16" fillId="0" borderId="68" xfId="795" applyFont="1" applyBorder="1" applyAlignment="1">
      <alignment vertical="center" wrapText="1"/>
    </xf>
    <xf numFmtId="0" fontId="10" fillId="0" borderId="0" xfId="795" applyFont="1">
      <alignment vertical="center"/>
    </xf>
    <xf numFmtId="0" fontId="92" fillId="0" borderId="0" xfId="795" applyFont="1" applyAlignment="1">
      <alignment vertical="center" wrapText="1"/>
    </xf>
    <xf numFmtId="0" fontId="92" fillId="0" borderId="0" xfId="795" applyFont="1">
      <alignment vertical="center"/>
    </xf>
    <xf numFmtId="0" fontId="17" fillId="0" borderId="68" xfId="795" applyFont="1" applyBorder="1" applyAlignment="1">
      <alignment horizontal="center" vertical="center" wrapText="1"/>
    </xf>
    <xf numFmtId="43" fontId="17" fillId="0" borderId="70" xfId="725" applyFont="1" applyFill="1" applyBorder="1" applyAlignment="1">
      <alignment horizontal="center" vertical="center" wrapText="1"/>
    </xf>
    <xf numFmtId="0" fontId="16" fillId="0" borderId="0" xfId="795" applyFont="1">
      <alignment vertical="center"/>
    </xf>
    <xf numFmtId="0" fontId="91" fillId="0" borderId="0" xfId="795" applyFont="1">
      <alignment vertical="center"/>
    </xf>
    <xf numFmtId="0" fontId="96" fillId="0" borderId="68" xfId="0" applyFont="1" applyBorder="1" applyAlignment="1">
      <alignment horizontal="center" vertical="center"/>
    </xf>
    <xf numFmtId="0" fontId="28" fillId="0" borderId="68" xfId="339" applyFont="1" applyBorder="1" applyAlignment="1">
      <alignment vertical="center" wrapText="1"/>
    </xf>
    <xf numFmtId="0" fontId="28" fillId="0" borderId="68" xfId="0" applyFont="1" applyBorder="1" applyAlignment="1">
      <alignment horizontal="left" vertical="center" wrapText="1"/>
    </xf>
    <xf numFmtId="180" fontId="96" fillId="0" borderId="68" xfId="0" applyNumberFormat="1" applyFont="1" applyBorder="1" applyAlignment="1">
      <alignment horizontal="center" vertical="center"/>
    </xf>
    <xf numFmtId="180" fontId="96" fillId="0" borderId="68" xfId="0" applyNumberFormat="1" applyFont="1" applyBorder="1">
      <alignment vertical="center"/>
    </xf>
    <xf numFmtId="0" fontId="126" fillId="0" borderId="68" xfId="0" applyFont="1" applyBorder="1">
      <alignment vertical="center"/>
    </xf>
    <xf numFmtId="0" fontId="126" fillId="0" borderId="15" xfId="0" applyFont="1" applyBorder="1">
      <alignment vertical="center"/>
    </xf>
    <xf numFmtId="0" fontId="118" fillId="0" borderId="68" xfId="793" applyBorder="1" applyAlignment="1">
      <alignment horizontal="center" vertical="center"/>
    </xf>
    <xf numFmtId="4" fontId="118" fillId="0" borderId="68" xfId="793" applyNumberFormat="1" applyBorder="1" applyAlignment="1">
      <alignment horizontal="center" vertical="center"/>
    </xf>
    <xf numFmtId="0" fontId="115" fillId="0" borderId="15" xfId="329" applyFont="1" applyBorder="1" applyAlignment="1">
      <alignment horizontal="center" vertical="center"/>
    </xf>
    <xf numFmtId="0" fontId="23" fillId="0" borderId="0" xfId="797" applyFont="1">
      <alignment vertical="center"/>
    </xf>
    <xf numFmtId="0" fontId="13" fillId="0" borderId="0" xfId="797" applyFont="1">
      <alignment vertical="center"/>
    </xf>
    <xf numFmtId="0" fontId="16" fillId="0" borderId="68" xfId="329" applyFont="1" applyBorder="1" applyAlignment="1">
      <alignment horizontal="center" vertical="center"/>
    </xf>
    <xf numFmtId="0" fontId="16" fillId="0" borderId="68" xfId="329" applyFont="1" applyBorder="1" applyAlignment="1">
      <alignment vertical="center" wrapText="1"/>
    </xf>
    <xf numFmtId="0" fontId="12" fillId="0" borderId="68" xfId="329" applyFont="1" applyBorder="1">
      <alignment vertical="center"/>
    </xf>
    <xf numFmtId="43" fontId="16" fillId="0" borderId="68" xfId="725" applyFont="1" applyFill="1" applyBorder="1" applyAlignment="1">
      <alignment vertical="center" wrapText="1"/>
    </xf>
    <xf numFmtId="0" fontId="115" fillId="0" borderId="68" xfId="329" applyFont="1" applyBorder="1" applyAlignment="1">
      <alignment horizontal="center" vertical="center"/>
    </xf>
    <xf numFmtId="180" fontId="16" fillId="0" borderId="68" xfId="329" applyNumberFormat="1" applyFont="1" applyBorder="1" applyAlignment="1">
      <alignment horizontal="center" vertical="center" wrapText="1"/>
    </xf>
    <xf numFmtId="0" fontId="102" fillId="0" borderId="15" xfId="793" applyFont="1" applyBorder="1" applyAlignment="1">
      <alignment horizontal="center" vertical="center"/>
    </xf>
    <xf numFmtId="0" fontId="118" fillId="0" borderId="16" xfId="793" applyBorder="1" applyAlignment="1">
      <alignment horizontal="left" vertical="center"/>
    </xf>
    <xf numFmtId="0" fontId="118" fillId="0" borderId="3" xfId="793" applyBorder="1" applyAlignment="1">
      <alignment horizontal="left" vertical="center"/>
    </xf>
    <xf numFmtId="0" fontId="118" fillId="0" borderId="32" xfId="793" applyBorder="1" applyAlignment="1">
      <alignment horizontal="left" vertical="center"/>
    </xf>
    <xf numFmtId="0" fontId="118" fillId="0" borderId="68" xfId="793" applyBorder="1" applyAlignment="1">
      <alignment horizontal="center" vertical="center"/>
    </xf>
    <xf numFmtId="0" fontId="120" fillId="0" borderId="50" xfId="0" applyFont="1" applyBorder="1" applyAlignment="1">
      <alignment horizontal="center" vertical="center" wrapText="1"/>
    </xf>
    <xf numFmtId="0" fontId="99" fillId="0" borderId="51" xfId="0" applyFont="1" applyBorder="1" applyAlignment="1">
      <alignment horizontal="center" vertical="center" wrapText="1"/>
    </xf>
    <xf numFmtId="0" fontId="99" fillId="0" borderId="52" xfId="0" applyFont="1" applyBorder="1" applyAlignment="1">
      <alignment horizontal="center" vertical="center" wrapText="1"/>
    </xf>
    <xf numFmtId="0" fontId="100" fillId="0" borderId="53" xfId="0" applyFont="1" applyBorder="1" applyAlignment="1">
      <alignment horizontal="left" vertical="center" wrapText="1"/>
    </xf>
    <xf numFmtId="0" fontId="100" fillId="0" borderId="54" xfId="0" applyFont="1" applyBorder="1" applyAlignment="1">
      <alignment horizontal="left" vertical="center" wrapText="1"/>
    </xf>
    <xf numFmtId="0" fontId="100" fillId="0" borderId="55" xfId="0" applyFont="1" applyBorder="1" applyAlignment="1">
      <alignment horizontal="left" vertical="center" wrapText="1"/>
    </xf>
    <xf numFmtId="0" fontId="109" fillId="0" borderId="53" xfId="0" applyFont="1" applyBorder="1" applyAlignment="1">
      <alignment horizontal="left" vertical="center" wrapText="1"/>
    </xf>
    <xf numFmtId="0" fontId="101" fillId="0" borderId="54" xfId="0" applyFont="1" applyBorder="1" applyAlignment="1">
      <alignment horizontal="left" vertical="center" wrapText="1"/>
    </xf>
    <xf numFmtId="0" fontId="101" fillId="0" borderId="55" xfId="0" applyFont="1" applyBorder="1" applyAlignment="1">
      <alignment horizontal="left" vertical="center" wrapText="1"/>
    </xf>
    <xf numFmtId="0" fontId="109" fillId="0" borderId="56" xfId="0" applyFont="1" applyBorder="1" applyAlignment="1">
      <alignment horizontal="left" vertical="center" wrapText="1"/>
    </xf>
    <xf numFmtId="0" fontId="101" fillId="0" borderId="57" xfId="0" applyFont="1" applyBorder="1" applyAlignment="1">
      <alignment horizontal="left" vertical="center" wrapText="1"/>
    </xf>
    <xf numFmtId="0" fontId="101" fillId="0" borderId="58" xfId="0" applyFont="1" applyBorder="1" applyAlignment="1">
      <alignment horizontal="left" vertical="center" wrapText="1"/>
    </xf>
    <xf numFmtId="0" fontId="95" fillId="0" borderId="0" xfId="0" applyFont="1" applyAlignment="1">
      <alignment horizontal="center" vertical="center"/>
    </xf>
    <xf numFmtId="0" fontId="113" fillId="0" borderId="15" xfId="456" applyFont="1" applyBorder="1" applyAlignment="1">
      <alignment horizontal="center" vertical="center" wrapText="1"/>
    </xf>
    <xf numFmtId="180" fontId="113" fillId="0" borderId="15" xfId="456" applyNumberFormat="1" applyFont="1" applyBorder="1" applyAlignment="1">
      <alignment horizontal="center" vertical="center" wrapText="1"/>
    </xf>
    <xf numFmtId="0" fontId="16" fillId="0" borderId="15" xfId="456" applyFont="1" applyBorder="1" applyAlignment="1">
      <alignment horizontal="center" vertical="center" textRotation="255"/>
    </xf>
    <xf numFmtId="0" fontId="16" fillId="0" borderId="15" xfId="0" applyFont="1" applyBorder="1" applyAlignment="1">
      <alignment horizontal="center" vertical="center" wrapText="1"/>
    </xf>
    <xf numFmtId="0" fontId="16" fillId="0" borderId="15" xfId="0" applyFont="1" applyBorder="1" applyAlignment="1">
      <alignment vertical="center" wrapText="1"/>
    </xf>
    <xf numFmtId="0" fontId="94" fillId="0" borderId="15" xfId="0" applyFont="1" applyBorder="1" applyAlignment="1">
      <alignment horizontal="center" vertical="center" wrapText="1"/>
    </xf>
    <xf numFmtId="0" fontId="91" fillId="26" borderId="15" xfId="0" applyFont="1" applyFill="1" applyBorder="1" applyAlignment="1">
      <alignment horizontal="center" vertical="center" wrapText="1"/>
    </xf>
    <xf numFmtId="0" fontId="7" fillId="0" borderId="15" xfId="0" applyFont="1" applyBorder="1" applyAlignment="1">
      <alignment horizontal="center" vertical="center" wrapText="1"/>
    </xf>
    <xf numFmtId="0" fontId="17" fillId="0" borderId="16" xfId="0" applyFont="1" applyBorder="1" applyAlignment="1">
      <alignment horizontal="left" vertical="center" wrapText="1"/>
    </xf>
    <xf numFmtId="0" fontId="17" fillId="0" borderId="3" xfId="0" applyFont="1" applyBorder="1" applyAlignment="1">
      <alignment horizontal="left" vertical="center" wrapText="1"/>
    </xf>
    <xf numFmtId="0" fontId="17" fillId="0" borderId="32" xfId="0" applyFont="1" applyBorder="1" applyAlignment="1">
      <alignment horizontal="left" vertical="center" wrapText="1"/>
    </xf>
    <xf numFmtId="0" fontId="16" fillId="0" borderId="15" xfId="0" applyFont="1" applyBorder="1" applyAlignment="1">
      <alignment horizontal="center" vertical="center" textRotation="255" wrapText="1"/>
    </xf>
    <xf numFmtId="0" fontId="16" fillId="0" borderId="17" xfId="0" applyFont="1" applyBorder="1" applyAlignment="1">
      <alignment horizontal="center" vertical="center" textRotation="255" wrapText="1"/>
    </xf>
    <xf numFmtId="0" fontId="94" fillId="0" borderId="42" xfId="0" applyFont="1" applyBorder="1" applyAlignment="1">
      <alignment horizontal="center" vertical="center" wrapText="1"/>
    </xf>
    <xf numFmtId="0" fontId="94" fillId="0" borderId="43" xfId="0" applyFont="1" applyBorder="1" applyAlignment="1">
      <alignment horizontal="center" vertical="center" wrapText="1"/>
    </xf>
    <xf numFmtId="0" fontId="94" fillId="0" borderId="44" xfId="0" applyFont="1" applyBorder="1" applyAlignment="1">
      <alignment horizontal="center" vertical="center" wrapText="1"/>
    </xf>
    <xf numFmtId="0" fontId="94" fillId="0" borderId="34" xfId="0" applyFont="1" applyBorder="1" applyAlignment="1">
      <alignment horizontal="center" vertical="center" wrapText="1"/>
    </xf>
    <xf numFmtId="0" fontId="94" fillId="0" borderId="33" xfId="0" applyFont="1" applyBorder="1" applyAlignment="1">
      <alignment horizontal="center" vertical="center" wrapText="1"/>
    </xf>
    <xf numFmtId="0" fontId="94" fillId="0" borderId="35" xfId="0" applyFont="1" applyBorder="1" applyAlignment="1">
      <alignment horizontal="center" vertical="center" wrapText="1"/>
    </xf>
    <xf numFmtId="0" fontId="16" fillId="0" borderId="15" xfId="0" applyFont="1" applyFill="1" applyBorder="1" applyAlignment="1">
      <alignment horizontal="center" vertical="center" wrapText="1"/>
    </xf>
    <xf numFmtId="0" fontId="16" fillId="0" borderId="17" xfId="0" applyFont="1" applyBorder="1" applyAlignment="1">
      <alignment horizontal="center" vertical="center" wrapText="1"/>
    </xf>
    <xf numFmtId="0" fontId="92" fillId="0" borderId="71" xfId="795" applyFont="1" applyBorder="1" applyAlignment="1">
      <alignment horizontal="center" vertical="center" wrapText="1"/>
    </xf>
    <xf numFmtId="0" fontId="10" fillId="0" borderId="71" xfId="795" applyFont="1" applyBorder="1" applyAlignment="1">
      <alignment horizontal="center" vertical="center" wrapText="1"/>
    </xf>
    <xf numFmtId="0" fontId="16" fillId="0" borderId="70" xfId="796" applyFont="1" applyBorder="1" applyAlignment="1">
      <alignment horizontal="center" vertical="center" wrapText="1"/>
    </xf>
    <xf numFmtId="0" fontId="16" fillId="0" borderId="69" xfId="796" applyFont="1" applyBorder="1" applyAlignment="1">
      <alignment horizontal="center" vertical="center" wrapText="1"/>
    </xf>
    <xf numFmtId="0" fontId="16" fillId="0" borderId="70" xfId="795" applyFont="1" applyBorder="1" applyAlignment="1">
      <alignment horizontal="center" vertical="center" wrapText="1"/>
    </xf>
    <xf numFmtId="0" fontId="16" fillId="0" borderId="69" xfId="795" applyFont="1" applyBorder="1" applyAlignment="1">
      <alignment horizontal="center" vertical="center" wrapText="1"/>
    </xf>
    <xf numFmtId="0" fontId="16" fillId="0" borderId="72" xfId="795" applyFont="1" applyBorder="1" applyAlignment="1">
      <alignment horizontal="center" vertical="center" wrapText="1"/>
    </xf>
    <xf numFmtId="0" fontId="16" fillId="0" borderId="17" xfId="795" applyFont="1" applyBorder="1" applyAlignment="1">
      <alignment horizontal="center" vertical="center" wrapText="1"/>
    </xf>
    <xf numFmtId="0" fontId="16" fillId="0" borderId="18" xfId="795" applyFont="1" applyBorder="1" applyAlignment="1">
      <alignment horizontal="center" vertical="center" wrapText="1"/>
    </xf>
    <xf numFmtId="0" fontId="16" fillId="0" borderId="72" xfId="795" applyFont="1" applyBorder="1" applyAlignment="1">
      <alignment horizontal="center" vertical="center"/>
    </xf>
    <xf numFmtId="0" fontId="16" fillId="0" borderId="17" xfId="795" applyFont="1" applyBorder="1" applyAlignment="1">
      <alignment horizontal="center" vertical="center"/>
    </xf>
    <xf numFmtId="0" fontId="16" fillId="0" borderId="18" xfId="795" applyFont="1" applyBorder="1" applyAlignment="1">
      <alignment horizontal="center" vertical="center"/>
    </xf>
    <xf numFmtId="0" fontId="7" fillId="0" borderId="0" xfId="795" applyFont="1" applyAlignment="1">
      <alignment horizontal="center" vertical="center" wrapText="1"/>
    </xf>
    <xf numFmtId="0" fontId="16" fillId="27" borderId="70" xfId="795" applyFont="1" applyFill="1" applyBorder="1" applyAlignment="1">
      <alignment horizontal="center" vertical="center" wrapText="1"/>
    </xf>
    <xf numFmtId="0" fontId="16" fillId="27" borderId="69" xfId="795" applyFont="1" applyFill="1" applyBorder="1" applyAlignment="1">
      <alignment horizontal="center" vertical="center" wrapText="1"/>
    </xf>
    <xf numFmtId="0" fontId="7" fillId="0" borderId="15" xfId="339" applyFont="1" applyBorder="1" applyAlignment="1">
      <alignment horizontal="center" vertical="center" wrapText="1"/>
    </xf>
    <xf numFmtId="43" fontId="17" fillId="0" borderId="15" xfId="725" applyFont="1" applyFill="1" applyBorder="1" applyAlignment="1">
      <alignment horizontal="center" vertical="center"/>
    </xf>
    <xf numFmtId="0" fontId="17" fillId="0" borderId="16" xfId="339" applyFont="1" applyBorder="1" applyAlignment="1">
      <alignment horizontal="left" vertical="center" wrapText="1"/>
    </xf>
    <xf numFmtId="0" fontId="17" fillId="0" borderId="3" xfId="339" applyFont="1" applyBorder="1" applyAlignment="1">
      <alignment horizontal="left" vertical="center" wrapText="1"/>
    </xf>
    <xf numFmtId="0" fontId="17" fillId="0" borderId="32" xfId="339" applyFont="1" applyBorder="1" applyAlignment="1">
      <alignment horizontal="left" vertical="center" wrapText="1"/>
    </xf>
    <xf numFmtId="0" fontId="17" fillId="0" borderId="1" xfId="339" applyFont="1" applyBorder="1" applyAlignment="1">
      <alignment horizontal="center" vertical="center" wrapText="1"/>
    </xf>
    <xf numFmtId="0" fontId="17" fillId="0" borderId="17" xfId="339" applyFont="1" applyBorder="1" applyAlignment="1">
      <alignment horizontal="center" vertical="center" wrapText="1"/>
    </xf>
    <xf numFmtId="0" fontId="17" fillId="0" borderId="18" xfId="339" applyFont="1" applyBorder="1" applyAlignment="1">
      <alignment horizontal="center" vertical="center" wrapText="1"/>
    </xf>
    <xf numFmtId="0" fontId="16" fillId="0" borderId="15" xfId="339" applyFont="1" applyBorder="1" applyAlignment="1">
      <alignment horizontal="center" vertical="center" wrapText="1"/>
    </xf>
    <xf numFmtId="0" fontId="16" fillId="0" borderId="1" xfId="339" applyFont="1" applyBorder="1" applyAlignment="1">
      <alignment horizontal="center" vertical="center" wrapText="1"/>
    </xf>
    <xf numFmtId="0" fontId="16" fillId="0" borderId="17" xfId="339" applyFont="1" applyBorder="1" applyAlignment="1">
      <alignment horizontal="center" vertical="center" wrapText="1"/>
    </xf>
    <xf numFmtId="0" fontId="17" fillId="0" borderId="1" xfId="339" applyFont="1" applyBorder="1" applyAlignment="1">
      <alignment horizontal="center" vertical="center"/>
    </xf>
    <xf numFmtId="0" fontId="17" fillId="0" borderId="17" xfId="339" applyFont="1" applyBorder="1" applyAlignment="1">
      <alignment horizontal="center" vertical="center"/>
    </xf>
    <xf numFmtId="0" fontId="17" fillId="0" borderId="18" xfId="339" applyFont="1" applyBorder="1" applyAlignment="1">
      <alignment horizontal="center" vertical="center"/>
    </xf>
    <xf numFmtId="0" fontId="17" fillId="0" borderId="42" xfId="339" applyFont="1" applyBorder="1" applyAlignment="1">
      <alignment horizontal="center" vertical="center" wrapText="1"/>
    </xf>
    <xf numFmtId="0" fontId="17" fillId="0" borderId="43" xfId="339" applyFont="1" applyBorder="1" applyAlignment="1">
      <alignment horizontal="center" vertical="center" wrapText="1"/>
    </xf>
    <xf numFmtId="0" fontId="17" fillId="0" borderId="44" xfId="339" applyFont="1" applyBorder="1" applyAlignment="1">
      <alignment horizontal="center" vertical="center" wrapText="1"/>
    </xf>
    <xf numFmtId="0" fontId="17" fillId="0" borderId="34" xfId="339" applyFont="1" applyBorder="1" applyAlignment="1">
      <alignment horizontal="center" vertical="center" wrapText="1"/>
    </xf>
    <xf numFmtId="0" fontId="17" fillId="0" borderId="33" xfId="339" applyFont="1" applyBorder="1" applyAlignment="1">
      <alignment horizontal="center" vertical="center" wrapText="1"/>
    </xf>
    <xf numFmtId="0" fontId="17" fillId="0" borderId="35" xfId="339" applyFont="1" applyBorder="1" applyAlignment="1">
      <alignment horizontal="center" vertical="center" wrapText="1"/>
    </xf>
    <xf numFmtId="0" fontId="7" fillId="0" borderId="33" xfId="0" applyFont="1" applyBorder="1" applyAlignment="1">
      <alignment horizontal="center" vertical="center"/>
    </xf>
    <xf numFmtId="0" fontId="13" fillId="0" borderId="0" xfId="0" applyFont="1" applyAlignment="1">
      <alignment horizontal="left" vertical="center"/>
    </xf>
    <xf numFmtId="0" fontId="13" fillId="0" borderId="0" xfId="0" applyFont="1" applyAlignment="1">
      <alignment horizontal="left" vertical="center" wrapText="1"/>
    </xf>
    <xf numFmtId="0" fontId="26" fillId="0" borderId="0" xfId="0" applyFont="1" applyAlignment="1">
      <alignment horizontal="left" vertical="center"/>
    </xf>
    <xf numFmtId="0" fontId="24" fillId="0" borderId="1" xfId="0" applyFont="1" applyBorder="1" applyAlignment="1">
      <alignment horizontal="center" vertical="center" wrapText="1"/>
    </xf>
    <xf numFmtId="0" fontId="24" fillId="0" borderId="18" xfId="0" applyFont="1" applyBorder="1" applyAlignment="1">
      <alignment horizontal="center" vertical="center" wrapText="1"/>
    </xf>
    <xf numFmtId="0" fontId="109" fillId="0" borderId="15" xfId="0" applyFont="1" applyBorder="1" applyAlignment="1">
      <alignment horizontal="center" vertical="center" wrapText="1"/>
    </xf>
    <xf numFmtId="0" fontId="22" fillId="0" borderId="0" xfId="329" applyFont="1" applyAlignment="1">
      <alignment horizontal="center" vertical="top"/>
    </xf>
    <xf numFmtId="0" fontId="114" fillId="0" borderId="0" xfId="329" applyFont="1" applyAlignment="1">
      <alignment horizontal="center" vertical="center" wrapText="1"/>
    </xf>
    <xf numFmtId="0" fontId="67" fillId="0" borderId="0" xfId="329" applyFont="1" applyAlignment="1">
      <alignment horizontal="center" vertical="center" wrapText="1"/>
    </xf>
    <xf numFmtId="0" fontId="21" fillId="0" borderId="30" xfId="329" applyFont="1" applyBorder="1" applyAlignment="1">
      <alignment horizontal="center" vertical="center" wrapText="1"/>
    </xf>
    <xf numFmtId="0" fontId="21" fillId="0" borderId="25" xfId="329" applyFont="1" applyBorder="1" applyAlignment="1">
      <alignment horizontal="center" vertical="center" wrapText="1"/>
    </xf>
    <xf numFmtId="0" fontId="103" fillId="0" borderId="2" xfId="329" applyFont="1" applyBorder="1" applyAlignment="1">
      <alignment horizontal="left" vertical="center" wrapText="1"/>
    </xf>
    <xf numFmtId="0" fontId="21" fillId="0" borderId="36" xfId="329" applyFont="1" applyBorder="1" applyAlignment="1">
      <alignment horizontal="center" vertical="center" wrapText="1"/>
    </xf>
    <xf numFmtId="0" fontId="21" fillId="0" borderId="17" xfId="329" applyFont="1" applyBorder="1" applyAlignment="1">
      <alignment horizontal="center" vertical="center" wrapText="1"/>
    </xf>
    <xf numFmtId="0" fontId="21" fillId="0" borderId="18" xfId="329" applyFont="1" applyBorder="1" applyAlignment="1">
      <alignment horizontal="center" vertical="center" wrapText="1"/>
    </xf>
    <xf numFmtId="0" fontId="21" fillId="0" borderId="64" xfId="329" applyFont="1" applyFill="1" applyBorder="1" applyAlignment="1">
      <alignment horizontal="center" vertical="center" wrapText="1"/>
    </xf>
    <xf numFmtId="0" fontId="21" fillId="0" borderId="28" xfId="329" applyFont="1" applyFill="1" applyBorder="1" applyAlignment="1">
      <alignment horizontal="center" vertical="center" wrapText="1"/>
    </xf>
    <xf numFmtId="0" fontId="21" fillId="0" borderId="15" xfId="329" applyFont="1" applyBorder="1" applyAlignment="1">
      <alignment horizontal="center" vertical="center" wrapText="1"/>
    </xf>
    <xf numFmtId="0" fontId="115" fillId="0" borderId="18" xfId="329" applyFont="1" applyBorder="1" applyAlignment="1">
      <alignment horizontal="center" vertical="center" wrapText="1"/>
    </xf>
    <xf numFmtId="0" fontId="115" fillId="0" borderId="15" xfId="329" applyFont="1" applyBorder="1" applyAlignment="1">
      <alignment horizontal="center" vertical="center" wrapText="1"/>
    </xf>
    <xf numFmtId="0" fontId="21" fillId="0" borderId="27" xfId="329" applyFont="1" applyFill="1" applyBorder="1" applyAlignment="1">
      <alignment horizontal="center" vertical="center" wrapText="1"/>
    </xf>
    <xf numFmtId="0" fontId="21" fillId="0" borderId="22" xfId="329" applyFont="1" applyBorder="1" applyAlignment="1">
      <alignment horizontal="center" vertical="center" wrapText="1"/>
    </xf>
    <xf numFmtId="0" fontId="115" fillId="0" borderId="22" xfId="329" applyFont="1" applyBorder="1" applyAlignment="1">
      <alignment horizontal="center" vertical="center" wrapText="1"/>
    </xf>
    <xf numFmtId="184" fontId="21" fillId="0" borderId="66" xfId="329" applyNumberFormat="1" applyFont="1" applyBorder="1" applyAlignment="1">
      <alignment horizontal="center" vertical="center" wrapText="1"/>
    </xf>
    <xf numFmtId="184" fontId="21" fillId="0" borderId="65" xfId="329" applyNumberFormat="1" applyFont="1" applyBorder="1" applyAlignment="1">
      <alignment horizontal="center" vertical="center" wrapText="1"/>
    </xf>
    <xf numFmtId="184" fontId="21" fillId="0" borderId="67" xfId="329" applyNumberFormat="1" applyFont="1" applyBorder="1" applyAlignment="1">
      <alignment horizontal="center" vertical="center" wrapText="1"/>
    </xf>
    <xf numFmtId="0" fontId="18" fillId="0" borderId="15" xfId="329" applyFont="1" applyBorder="1" applyAlignment="1">
      <alignment horizontal="center" vertical="center"/>
    </xf>
    <xf numFmtId="183" fontId="18" fillId="0" borderId="15" xfId="329" applyNumberFormat="1" applyFont="1" applyBorder="1" applyAlignment="1">
      <alignment horizontal="center" vertical="center"/>
    </xf>
    <xf numFmtId="0" fontId="19" fillId="0" borderId="15" xfId="329" applyFont="1" applyBorder="1" applyAlignment="1">
      <alignment horizontal="center" vertical="center" textRotation="255"/>
    </xf>
    <xf numFmtId="0" fontId="104" fillId="0" borderId="15" xfId="329" applyFont="1" applyBorder="1" applyAlignment="1">
      <alignment horizontal="center" vertical="center" wrapText="1"/>
    </xf>
    <xf numFmtId="0" fontId="19" fillId="0" borderId="1" xfId="329" applyFont="1" applyBorder="1" applyAlignment="1">
      <alignment horizontal="center" vertical="center" textRotation="255"/>
    </xf>
    <xf numFmtId="0" fontId="19" fillId="0" borderId="17" xfId="329" applyFont="1" applyBorder="1" applyAlignment="1">
      <alignment horizontal="center" vertical="center" textRotation="255"/>
    </xf>
    <xf numFmtId="0" fontId="19" fillId="0" borderId="18" xfId="329" applyFont="1" applyBorder="1" applyAlignment="1">
      <alignment horizontal="center" vertical="center" textRotation="255"/>
    </xf>
    <xf numFmtId="0" fontId="104" fillId="0" borderId="1" xfId="329" applyFont="1" applyBorder="1" applyAlignment="1">
      <alignment horizontal="center" vertical="center" wrapText="1"/>
    </xf>
    <xf numFmtId="0" fontId="104" fillId="0" borderId="17" xfId="329" applyFont="1" applyBorder="1" applyAlignment="1">
      <alignment horizontal="center" vertical="center" wrapText="1"/>
    </xf>
    <xf numFmtId="0" fontId="104" fillId="0" borderId="18" xfId="329" applyFont="1" applyBorder="1" applyAlignment="1">
      <alignment horizontal="center" vertical="center" wrapText="1"/>
    </xf>
    <xf numFmtId="0" fontId="16" fillId="0" borderId="17" xfId="339" applyFont="1" applyBorder="1" applyAlignment="1">
      <alignment horizontal="center" vertical="center" textRotation="255"/>
    </xf>
    <xf numFmtId="0" fontId="16" fillId="0" borderId="18" xfId="339" applyFont="1" applyBorder="1" applyAlignment="1">
      <alignment horizontal="center" vertical="center" textRotation="255"/>
    </xf>
    <xf numFmtId="0" fontId="7" fillId="0" borderId="33" xfId="329" applyFont="1" applyBorder="1" applyAlignment="1">
      <alignment horizontal="center" vertical="center"/>
    </xf>
    <xf numFmtId="0" fontId="17" fillId="0" borderId="1" xfId="329" applyFont="1" applyBorder="1" applyAlignment="1">
      <alignment horizontal="center" vertical="center" wrapText="1"/>
    </xf>
    <xf numFmtId="0" fontId="17" fillId="0" borderId="18" xfId="329" applyFont="1" applyBorder="1" applyAlignment="1">
      <alignment horizontal="center" vertical="center" wrapText="1"/>
    </xf>
    <xf numFmtId="0" fontId="17" fillId="0" borderId="1" xfId="329" applyFont="1" applyBorder="1" applyAlignment="1">
      <alignment horizontal="center" vertical="center"/>
    </xf>
    <xf numFmtId="0" fontId="17" fillId="0" borderId="18" xfId="329" applyFont="1" applyBorder="1" applyAlignment="1">
      <alignment horizontal="center" vertical="center"/>
    </xf>
    <xf numFmtId="185" fontId="7" fillId="0" borderId="33" xfId="328" applyNumberFormat="1" applyFont="1" applyBorder="1" applyAlignment="1">
      <alignment horizontal="center" vertical="center" wrapText="1"/>
    </xf>
    <xf numFmtId="0" fontId="7" fillId="0" borderId="33" xfId="328" applyFont="1" applyBorder="1" applyAlignment="1">
      <alignment horizontal="center" vertical="center" wrapText="1"/>
    </xf>
    <xf numFmtId="0" fontId="24" fillId="0" borderId="33" xfId="328" applyFont="1" applyBorder="1" applyAlignment="1">
      <alignment horizontal="center" vertical="center" wrapText="1"/>
    </xf>
    <xf numFmtId="180" fontId="7" fillId="0" borderId="33" xfId="328" applyNumberFormat="1" applyFont="1" applyBorder="1" applyAlignment="1">
      <alignment horizontal="center" vertical="center" wrapText="1"/>
    </xf>
    <xf numFmtId="0" fontId="13" fillId="0" borderId="0" xfId="328" applyFont="1" applyAlignment="1">
      <alignment horizontal="center" vertical="center" wrapText="1"/>
    </xf>
    <xf numFmtId="0" fontId="60" fillId="0" borderId="0" xfId="328" applyAlignment="1">
      <alignment horizontal="center" vertical="center" wrapText="1"/>
    </xf>
    <xf numFmtId="185" fontId="60" fillId="0" borderId="0" xfId="328" applyNumberFormat="1" applyAlignment="1">
      <alignment horizontal="center" vertical="center" wrapText="1"/>
    </xf>
    <xf numFmtId="0" fontId="13" fillId="0" borderId="0" xfId="328" applyFont="1" applyAlignment="1">
      <alignment horizontal="left" vertical="center" wrapText="1"/>
    </xf>
    <xf numFmtId="0" fontId="60" fillId="0" borderId="0" xfId="328" applyAlignment="1">
      <alignment horizontal="left" vertical="center" wrapText="1"/>
    </xf>
    <xf numFmtId="185" fontId="60" fillId="0" borderId="0" xfId="328" applyNumberFormat="1" applyAlignment="1">
      <alignment horizontal="left" vertical="center" wrapText="1"/>
    </xf>
    <xf numFmtId="0" fontId="24" fillId="0" borderId="16" xfId="328" applyFont="1" applyBorder="1" applyAlignment="1">
      <alignment horizontal="center" vertical="center" wrapText="1"/>
    </xf>
    <xf numFmtId="0" fontId="24" fillId="0" borderId="3" xfId="328" applyFont="1" applyBorder="1" applyAlignment="1">
      <alignment horizontal="center" vertical="center" wrapText="1"/>
    </xf>
    <xf numFmtId="185" fontId="13" fillId="0" borderId="0" xfId="328" applyNumberFormat="1" applyFont="1" applyAlignment="1">
      <alignment horizontal="left" vertical="center" wrapText="1"/>
    </xf>
    <xf numFmtId="180" fontId="13" fillId="0" borderId="0" xfId="328" applyNumberFormat="1" applyFont="1" applyAlignment="1">
      <alignment horizontal="left" vertical="center" wrapText="1"/>
    </xf>
    <xf numFmtId="0" fontId="7" fillId="0" borderId="0" xfId="0" applyFont="1" applyAlignment="1">
      <alignment horizontal="center" vertical="center"/>
    </xf>
    <xf numFmtId="0" fontId="8" fillId="0" borderId="0" xfId="0" applyFont="1" applyAlignment="1">
      <alignment horizontal="left" vertical="center" wrapText="1"/>
    </xf>
    <xf numFmtId="0" fontId="8" fillId="0" borderId="0" xfId="0" applyFont="1" applyAlignment="1">
      <alignment horizontal="center" vertical="center" wrapText="1"/>
    </xf>
    <xf numFmtId="0" fontId="9" fillId="0" borderId="0" xfId="0" applyFont="1" applyAlignment="1">
      <alignment horizontal="center" vertical="center" wrapText="1"/>
    </xf>
    <xf numFmtId="0" fontId="14" fillId="0" borderId="0" xfId="0" applyFont="1" applyAlignment="1">
      <alignment horizontal="center" vertical="center" wrapText="1"/>
    </xf>
    <xf numFmtId="0" fontId="123" fillId="0" borderId="0" xfId="355" applyFont="1" applyAlignment="1">
      <alignment horizontal="left" vertical="center" wrapText="1"/>
    </xf>
  </cellXfs>
  <cellStyles count="798">
    <cellStyle name="??|?Revenuenuesy L" xfId="1" xr:uid="{00000000-0005-0000-0000-000000000000}"/>
    <cellStyle name="??|?Revenuenuesy L 2" xfId="2" xr:uid="{00000000-0005-0000-0000-000001000000}"/>
    <cellStyle name="??|?Revenuenuesy L 2 2" xfId="3" xr:uid="{00000000-0005-0000-0000-000002000000}"/>
    <cellStyle name="??|?Revenuenuesy L 3" xfId="4" xr:uid="{00000000-0005-0000-0000-000003000000}"/>
    <cellStyle name="??|?Revenuenuesy L 4" xfId="5" xr:uid="{00000000-0005-0000-0000-000004000000}"/>
    <cellStyle name="_ET_STYLE_NoName_00_" xfId="6" xr:uid="{00000000-0005-0000-0000-000005000000}"/>
    <cellStyle name="0,0_x000d__x000a_NA_x000d__x000a_" xfId="7" xr:uid="{00000000-0005-0000-0000-000006000000}"/>
    <cellStyle name="0,0_x000d__x000a_NA_x000d__x000a_ 2" xfId="8" xr:uid="{00000000-0005-0000-0000-000007000000}"/>
    <cellStyle name="0,0_x000d__x000a_NA_x000d__x000a_ 2 2" xfId="9" xr:uid="{00000000-0005-0000-0000-000008000000}"/>
    <cellStyle name="0,0_x000d__x000a_NA_x000d__x000a_ 3" xfId="10" xr:uid="{00000000-0005-0000-0000-000009000000}"/>
    <cellStyle name="20% - 强调文字颜色 1 2" xfId="11" xr:uid="{00000000-0005-0000-0000-00000A000000}"/>
    <cellStyle name="20% - 强调文字颜色 1 2 2" xfId="12" xr:uid="{00000000-0005-0000-0000-00000B000000}"/>
    <cellStyle name="20% - 强调文字颜色 1 2_A 工程量清单（名景台B2门窗百叶不含样板间）10.09" xfId="13" xr:uid="{00000000-0005-0000-0000-00000C000000}"/>
    <cellStyle name="20% - 强调文字颜色 2 2" xfId="14" xr:uid="{00000000-0005-0000-0000-00000D000000}"/>
    <cellStyle name="20% - 强调文字颜色 2 2 2" xfId="15" xr:uid="{00000000-0005-0000-0000-00000E000000}"/>
    <cellStyle name="20% - 强调文字颜色 2 2_A 工程量清单（名景台B2门窗百叶不含样板间）10.09" xfId="16" xr:uid="{00000000-0005-0000-0000-00000F000000}"/>
    <cellStyle name="20% - 强调文字颜色 3 2" xfId="17" xr:uid="{00000000-0005-0000-0000-000010000000}"/>
    <cellStyle name="20% - 强调文字颜色 3 2 2" xfId="18" xr:uid="{00000000-0005-0000-0000-000011000000}"/>
    <cellStyle name="20% - 强调文字颜色 3 2_A 工程量清单（名景台B2门窗百叶不含样板间）10.09" xfId="19" xr:uid="{00000000-0005-0000-0000-000012000000}"/>
    <cellStyle name="20% - 强调文字颜色 4 2" xfId="20" xr:uid="{00000000-0005-0000-0000-000013000000}"/>
    <cellStyle name="20% - 强调文字颜色 4 2 2" xfId="21" xr:uid="{00000000-0005-0000-0000-000014000000}"/>
    <cellStyle name="20% - 强调文字颜色 4 2_A 工程量清单（名景台B2门窗百叶不含样板间）10.09" xfId="22" xr:uid="{00000000-0005-0000-0000-000015000000}"/>
    <cellStyle name="20% - 强调文字颜色 5 2" xfId="23" xr:uid="{00000000-0005-0000-0000-000016000000}"/>
    <cellStyle name="20% - 强调文字颜色 5 2 2" xfId="24" xr:uid="{00000000-0005-0000-0000-000017000000}"/>
    <cellStyle name="20% - 强调文字颜色 5 2_A 工程量清单（名景台B2门窗百叶不含样板间）10.09" xfId="25" xr:uid="{00000000-0005-0000-0000-000018000000}"/>
    <cellStyle name="20% - 强调文字颜色 6 2" xfId="26" xr:uid="{00000000-0005-0000-0000-000019000000}"/>
    <cellStyle name="20% - 强调文字颜色 6 2 2" xfId="27" xr:uid="{00000000-0005-0000-0000-00001A000000}"/>
    <cellStyle name="20% - 强调文字颜色 6 2_A 工程量清单（名景台B2门窗百叶不含样板间）10.09" xfId="28" xr:uid="{00000000-0005-0000-0000-00001B000000}"/>
    <cellStyle name="40% - 强调文字颜色 1 2" xfId="29" xr:uid="{00000000-0005-0000-0000-00001C000000}"/>
    <cellStyle name="40% - 强调文字颜色 1 2 2" xfId="30" xr:uid="{00000000-0005-0000-0000-00001D000000}"/>
    <cellStyle name="40% - 强调文字颜色 1 2_A 工程量清单（名景台B2门窗百叶不含样板间）10.09" xfId="31" xr:uid="{00000000-0005-0000-0000-00001E000000}"/>
    <cellStyle name="40% - 强调文字颜色 2 2" xfId="32" xr:uid="{00000000-0005-0000-0000-00001F000000}"/>
    <cellStyle name="40% - 强调文字颜色 2 2 2" xfId="33" xr:uid="{00000000-0005-0000-0000-000020000000}"/>
    <cellStyle name="40% - 强调文字颜色 2 2_A 工程量清单（名景台B2门窗百叶不含样板间）10.09" xfId="34" xr:uid="{00000000-0005-0000-0000-000021000000}"/>
    <cellStyle name="40% - 强调文字颜色 3 2" xfId="35" xr:uid="{00000000-0005-0000-0000-000022000000}"/>
    <cellStyle name="40% - 强调文字颜色 3 2 2" xfId="36" xr:uid="{00000000-0005-0000-0000-000023000000}"/>
    <cellStyle name="40% - 强调文字颜色 3 2_A 工程量清单（名景台B2门窗百叶不含样板间）10.09" xfId="37" xr:uid="{00000000-0005-0000-0000-000024000000}"/>
    <cellStyle name="40% - 强调文字颜色 4 2" xfId="38" xr:uid="{00000000-0005-0000-0000-000025000000}"/>
    <cellStyle name="40% - 强调文字颜色 4 2 2" xfId="39" xr:uid="{00000000-0005-0000-0000-000026000000}"/>
    <cellStyle name="40% - 强调文字颜色 4 2_A 工程量清单（名景台B2门窗百叶不含样板间）10.09" xfId="40" xr:uid="{00000000-0005-0000-0000-000027000000}"/>
    <cellStyle name="40% - 强调文字颜色 5 2" xfId="41" xr:uid="{00000000-0005-0000-0000-000028000000}"/>
    <cellStyle name="40% - 强调文字颜色 5 2 2" xfId="42" xr:uid="{00000000-0005-0000-0000-000029000000}"/>
    <cellStyle name="40% - 强调文字颜色 5 2_A 工程量清单（名景台B2门窗百叶不含样板间）10.09" xfId="43" xr:uid="{00000000-0005-0000-0000-00002A000000}"/>
    <cellStyle name="40% - 强调文字颜色 6 2" xfId="44" xr:uid="{00000000-0005-0000-0000-00002B000000}"/>
    <cellStyle name="40% - 强调文字颜色 6 2 2" xfId="45" xr:uid="{00000000-0005-0000-0000-00002C000000}"/>
    <cellStyle name="40% - 强调文字颜色 6 2_A 工程量清单（名景台B2门窗百叶不含样板间）10.09" xfId="46" xr:uid="{00000000-0005-0000-0000-00002D000000}"/>
    <cellStyle name="60% - 强调文字颜色 1 2" xfId="47" xr:uid="{00000000-0005-0000-0000-00002E000000}"/>
    <cellStyle name="60% - 强调文字颜色 2 2" xfId="48" xr:uid="{00000000-0005-0000-0000-00002F000000}"/>
    <cellStyle name="60% - 强调文字颜色 3 2" xfId="49" xr:uid="{00000000-0005-0000-0000-000030000000}"/>
    <cellStyle name="60% - 强调文字颜色 4 2" xfId="50" xr:uid="{00000000-0005-0000-0000-000031000000}"/>
    <cellStyle name="60% - 强调文字颜色 5 2" xfId="51" xr:uid="{00000000-0005-0000-0000-000032000000}"/>
    <cellStyle name="60% - 强调文字颜色 6 2" xfId="52" xr:uid="{00000000-0005-0000-0000-000033000000}"/>
    <cellStyle name="A4 Small 210 x 297 mm" xfId="53" xr:uid="{00000000-0005-0000-0000-000034000000}"/>
    <cellStyle name="ColLevel_0" xfId="54" xr:uid="{00000000-0005-0000-0000-000035000000}"/>
    <cellStyle name="Column_Title" xfId="55" xr:uid="{00000000-0005-0000-0000-000036000000}"/>
    <cellStyle name="Comma [0]_Sheet1" xfId="56" xr:uid="{00000000-0005-0000-0000-000037000000}"/>
    <cellStyle name="Euro" xfId="57" xr:uid="{00000000-0005-0000-0000-000038000000}"/>
    <cellStyle name="Euro 2" xfId="58" xr:uid="{00000000-0005-0000-0000-000039000000}"/>
    <cellStyle name="HEADER" xfId="59" xr:uid="{00000000-0005-0000-0000-00003A000000}"/>
    <cellStyle name="Header1" xfId="60" xr:uid="{00000000-0005-0000-0000-00003B000000}"/>
    <cellStyle name="Header2" xfId="61" xr:uid="{00000000-0005-0000-0000-00003C000000}"/>
    <cellStyle name="Header2 2" xfId="62" xr:uid="{00000000-0005-0000-0000-00003D000000}"/>
    <cellStyle name="Header2 3" xfId="63" xr:uid="{00000000-0005-0000-0000-00003E000000}"/>
    <cellStyle name="Model" xfId="64" xr:uid="{00000000-0005-0000-0000-00003F000000}"/>
    <cellStyle name="Normal_AN" xfId="65" xr:uid="{00000000-0005-0000-0000-000040000000}"/>
    <cellStyle name="Normale_Calcolatrice" xfId="66" xr:uid="{00000000-0005-0000-0000-000041000000}"/>
    <cellStyle name="RowLevel_0" xfId="67" xr:uid="{00000000-0005-0000-0000-000042000000}"/>
    <cellStyle name="SAPBEXstdItem" xfId="68" xr:uid="{00000000-0005-0000-0000-000043000000}"/>
    <cellStyle name="SAPBEXstdItem 2" xfId="69" xr:uid="{00000000-0005-0000-0000-000044000000}"/>
    <cellStyle name="subhead" xfId="70" xr:uid="{00000000-0005-0000-0000-000045000000}"/>
    <cellStyle name="百分比" xfId="71" builtinId="5"/>
    <cellStyle name="百分比 2" xfId="72" xr:uid="{00000000-0005-0000-0000-000047000000}"/>
    <cellStyle name="百分比 2 2" xfId="73" xr:uid="{00000000-0005-0000-0000-000048000000}"/>
    <cellStyle name="百分比 2 2 2" xfId="74" xr:uid="{00000000-0005-0000-0000-000049000000}"/>
    <cellStyle name="百分比 2 2 3" xfId="75" xr:uid="{00000000-0005-0000-0000-00004A000000}"/>
    <cellStyle name="百分比 2 3" xfId="76" xr:uid="{00000000-0005-0000-0000-00004B000000}"/>
    <cellStyle name="百分比 2 4" xfId="77" xr:uid="{00000000-0005-0000-0000-00004C000000}"/>
    <cellStyle name="百分比 2 5" xfId="78" xr:uid="{00000000-0005-0000-0000-00004D000000}"/>
    <cellStyle name="百分比 2 6" xfId="79" xr:uid="{00000000-0005-0000-0000-00004E000000}"/>
    <cellStyle name="百分比 2 7" xfId="80" xr:uid="{00000000-0005-0000-0000-00004F000000}"/>
    <cellStyle name="百分比 2 8" xfId="787" xr:uid="{445F659B-2C6B-4469-8F91-15A0280A4BCA}"/>
    <cellStyle name="百分比 3" xfId="81" xr:uid="{00000000-0005-0000-0000-000050000000}"/>
    <cellStyle name="百分比 3 2" xfId="82" xr:uid="{00000000-0005-0000-0000-000051000000}"/>
    <cellStyle name="百分比 3 2 2" xfId="83" xr:uid="{00000000-0005-0000-0000-000052000000}"/>
    <cellStyle name="百分比 3 3" xfId="84" xr:uid="{00000000-0005-0000-0000-000053000000}"/>
    <cellStyle name="百分比 4" xfId="85" xr:uid="{00000000-0005-0000-0000-000054000000}"/>
    <cellStyle name="百分比 4 2" xfId="86" xr:uid="{00000000-0005-0000-0000-000055000000}"/>
    <cellStyle name="百分比 5" xfId="87" xr:uid="{00000000-0005-0000-0000-000056000000}"/>
    <cellStyle name="百分比 6" xfId="88" xr:uid="{00000000-0005-0000-0000-000057000000}"/>
    <cellStyle name="百分比 7" xfId="89" xr:uid="{00000000-0005-0000-0000-000058000000}"/>
    <cellStyle name="百分比 8" xfId="792" xr:uid="{D3875FF9-A46A-40E1-86BE-605E3672A207}"/>
    <cellStyle name="标题 1 2" xfId="90" xr:uid="{00000000-0005-0000-0000-000059000000}"/>
    <cellStyle name="标题 2 2" xfId="91" xr:uid="{00000000-0005-0000-0000-00005A000000}"/>
    <cellStyle name="标题 3 2" xfId="92" xr:uid="{00000000-0005-0000-0000-00005B000000}"/>
    <cellStyle name="标题 4 2" xfId="93" xr:uid="{00000000-0005-0000-0000-00005C000000}"/>
    <cellStyle name="标题 5" xfId="94" xr:uid="{00000000-0005-0000-0000-00005D000000}"/>
    <cellStyle name="標準_Sheet2" xfId="95" xr:uid="{00000000-0005-0000-0000-00005E000000}"/>
    <cellStyle name="差 2" xfId="96" xr:uid="{00000000-0005-0000-0000-000060000000}"/>
    <cellStyle name="差 2 2" xfId="97" xr:uid="{00000000-0005-0000-0000-000061000000}"/>
    <cellStyle name="差 2_A 工程量清单（名景台B2门窗百叶不含样板间）10.09" xfId="98" xr:uid="{00000000-0005-0000-0000-000062000000}"/>
    <cellStyle name="差_(5)金融街核算 （断桥）0627" xfId="99" xr:uid="{00000000-0005-0000-0000-000063000000}"/>
    <cellStyle name="差_(5)金融街核算 （断桥）0627 2" xfId="100" xr:uid="{00000000-0005-0000-0000-000064000000}"/>
    <cellStyle name="差_(5)金融街核算 （断桥）0627 2 2" xfId="101" xr:uid="{00000000-0005-0000-0000-000065000000}"/>
    <cellStyle name="差_(5)金融街核算 （断桥）0627 3" xfId="102" xr:uid="{00000000-0005-0000-0000-000066000000}"/>
    <cellStyle name="差_(5)金融街核算 （断桥）0627 4" xfId="103" xr:uid="{00000000-0005-0000-0000-000067000000}"/>
    <cellStyle name="差_(5)金融街核算 （断桥）0706" xfId="104" xr:uid="{00000000-0005-0000-0000-000068000000}"/>
    <cellStyle name="差_(5)金融街核算 （断桥）0706 2" xfId="105" xr:uid="{00000000-0005-0000-0000-000069000000}"/>
    <cellStyle name="差_(5)金融街核算 （断桥）0706 2 2" xfId="106" xr:uid="{00000000-0005-0000-0000-00006A000000}"/>
    <cellStyle name="差_(5)金融街核算 （断桥）0706 3" xfId="107" xr:uid="{00000000-0005-0000-0000-00006B000000}"/>
    <cellStyle name="差_(5)金融街核算 （断桥）0706 4" xfId="108" xr:uid="{00000000-0005-0000-0000-00006C000000}"/>
    <cellStyle name="差_(5)金融街核算 （普铝）0627" xfId="109" xr:uid="{00000000-0005-0000-0000-00006D000000}"/>
    <cellStyle name="差_(5)金融街核算 （普铝）0627 2" xfId="110" xr:uid="{00000000-0005-0000-0000-00006E000000}"/>
    <cellStyle name="差_(5)金融街核算 （普铝）0627 2 2" xfId="111" xr:uid="{00000000-0005-0000-0000-00006F000000}"/>
    <cellStyle name="差_(5)金融街核算 （普铝）0627 3" xfId="112" xr:uid="{00000000-0005-0000-0000-000070000000}"/>
    <cellStyle name="差_(5)金融街核算 （普铝）0627 4" xfId="113" xr:uid="{00000000-0005-0000-0000-000071000000}"/>
    <cellStyle name="差_（别墅）宁波龙湖.滟澜海岸花园商住宅项目" xfId="114" xr:uid="{00000000-0005-0000-0000-000072000000}"/>
    <cellStyle name="差_（别墅）宁波龙湖.滟澜海岸花园商住宅项目 2" xfId="115" xr:uid="{00000000-0005-0000-0000-000073000000}"/>
    <cellStyle name="差_（别墅）宁波龙湖.滟澜海岸花园商住宅项目 2 2" xfId="116" xr:uid="{00000000-0005-0000-0000-000074000000}"/>
    <cellStyle name="差_（别墅）宁波龙湖.滟澜海岸花园商住宅项目 3" xfId="117" xr:uid="{00000000-0005-0000-0000-000075000000}"/>
    <cellStyle name="差_（别墅）宁波龙湖.滟澜海岸花园商住宅项目 4" xfId="118" xr:uid="{00000000-0005-0000-0000-000076000000}"/>
    <cellStyle name="差_（二标段）宁波龙湖香醍漫步项目 " xfId="119" xr:uid="{00000000-0005-0000-0000-000077000000}"/>
    <cellStyle name="差_（二标段）宁波龙湖香醍漫步项目  2" xfId="120" xr:uid="{00000000-0005-0000-0000-000078000000}"/>
    <cellStyle name="差_（二标段）宁波龙湖香醍漫步项目  2 2" xfId="121" xr:uid="{00000000-0005-0000-0000-000079000000}"/>
    <cellStyle name="差_（二标段）宁波龙湖香醍漫步项目  3" xfId="122" xr:uid="{00000000-0005-0000-0000-00007A000000}"/>
    <cellStyle name="差_（二标段）宁波龙湖香醍漫步项目  4" xfId="123" xr:uid="{00000000-0005-0000-0000-00007B000000}"/>
    <cellStyle name="差_（一标段）宁波龙湖香醍漫步项目 " xfId="124" xr:uid="{00000000-0005-0000-0000-00007C000000}"/>
    <cellStyle name="差_（一标段）宁波龙湖香醍漫步项目  2" xfId="125" xr:uid="{00000000-0005-0000-0000-00007D000000}"/>
    <cellStyle name="差_（一标段）宁波龙湖香醍漫步项目  2 2" xfId="126" xr:uid="{00000000-0005-0000-0000-00007E000000}"/>
    <cellStyle name="差_（一标段）宁波龙湖香醍漫步项目  3" xfId="127" xr:uid="{00000000-0005-0000-0000-00007F000000}"/>
    <cellStyle name="差_（一标段）宁波龙湖香醍漫步项目  4" xfId="128" xr:uid="{00000000-0005-0000-0000-000080000000}"/>
    <cellStyle name="差_11-07-19品一-龙湖U2洋房(2-13栋)" xfId="129" xr:uid="{00000000-0005-0000-0000-000081000000}"/>
    <cellStyle name="差_11-07-19品一-龙湖U2洋房(2-13栋) 2" xfId="130" xr:uid="{00000000-0005-0000-0000-000082000000}"/>
    <cellStyle name="差_11-07-19品一-龙湖U2洋房(2-13栋) 2 2" xfId="131" xr:uid="{00000000-0005-0000-0000-000083000000}"/>
    <cellStyle name="差_11-07-19品一-龙湖U2洋房(2-13栋) 3" xfId="132" xr:uid="{00000000-0005-0000-0000-000084000000}"/>
    <cellStyle name="差_11-07-19品一-龙湖U2洋房(2-13栋) 4" xfId="133" xr:uid="{00000000-0005-0000-0000-000085000000}"/>
    <cellStyle name="差_1-4栋结算" xfId="134" xr:uid="{00000000-0005-0000-0000-000086000000}"/>
    <cellStyle name="差_2.铝门窗工程量清单0215" xfId="135" xr:uid="{00000000-0005-0000-0000-000087000000}"/>
    <cellStyle name="差_2.铝门窗工程量清单0215 2" xfId="136" xr:uid="{00000000-0005-0000-0000-000088000000}"/>
    <cellStyle name="差_2.铝门窗工程量清单0215 2 2" xfId="137" xr:uid="{00000000-0005-0000-0000-000089000000}"/>
    <cellStyle name="差_2.铝门窗工程量清单0215 3" xfId="138" xr:uid="{00000000-0005-0000-0000-00008A000000}"/>
    <cellStyle name="差_26#27#-核算0309" xfId="139" xr:uid="{00000000-0005-0000-0000-00008B000000}"/>
    <cellStyle name="差_26#27#-核算0314" xfId="140" xr:uid="{00000000-0005-0000-0000-00008C000000}"/>
    <cellStyle name="差_6" xfId="141" xr:uid="{00000000-0005-0000-0000-00008D000000}"/>
    <cellStyle name="差_CBD地弹门" xfId="142" xr:uid="{00000000-0005-0000-0000-00008E000000}"/>
    <cellStyle name="差_CBD地弹门 2" xfId="143" xr:uid="{00000000-0005-0000-0000-00008F000000}"/>
    <cellStyle name="差_CBD地弹门 2 2" xfId="144" xr:uid="{00000000-0005-0000-0000-000090000000}"/>
    <cellStyle name="差_CBD地弹门 3" xfId="145" xr:uid="{00000000-0005-0000-0000-000091000000}"/>
    <cellStyle name="差_E6铝合金门窗、百叶、窗护栏招标清单080318" xfId="146" xr:uid="{00000000-0005-0000-0000-000092000000}"/>
    <cellStyle name="差_E6铝合金门窗、百叶、窗护栏招标清单080318 2" xfId="147" xr:uid="{00000000-0005-0000-0000-000093000000}"/>
    <cellStyle name="差_E6铝合金门窗、百叶、窗护栏招标清单080318 2 2" xfId="148" xr:uid="{00000000-0005-0000-0000-000094000000}"/>
    <cellStyle name="差_E6铝合金门窗、百叶、窗护栏招标清单080318 3" xfId="149" xr:uid="{00000000-0005-0000-0000-000095000000}"/>
    <cellStyle name="差_KING" xfId="150" xr:uid="{00000000-0005-0000-0000-000096000000}"/>
    <cellStyle name="差_KING_1" xfId="151" xr:uid="{00000000-0005-0000-0000-000097000000}"/>
    <cellStyle name="差_KING_2" xfId="152" xr:uid="{00000000-0005-0000-0000-000098000000}"/>
    <cellStyle name="差_KING_3" xfId="153" xr:uid="{00000000-0005-0000-0000-000099000000}"/>
    <cellStyle name="差_KING_4" xfId="154" xr:uid="{00000000-0005-0000-0000-00009A000000}"/>
    <cellStyle name="差_n.铝门窗工程量清单" xfId="155" xr:uid="{00000000-0005-0000-0000-00009B000000}"/>
    <cellStyle name="差_n.铝门窗工程量清单 2" xfId="156" xr:uid="{00000000-0005-0000-0000-00009C000000}"/>
    <cellStyle name="差_n.铝门窗工程量清单 2 2" xfId="157" xr:uid="{00000000-0005-0000-0000-00009D000000}"/>
    <cellStyle name="差_n.铝门窗工程量清单 3" xfId="158" xr:uid="{00000000-0005-0000-0000-00009E000000}"/>
    <cellStyle name="差_U2 二期洋房2-13#楼核算" xfId="159" xr:uid="{00000000-0005-0000-0000-00009F000000}"/>
    <cellStyle name="差_U2 二期洋房2-13#楼核算 2" xfId="160" xr:uid="{00000000-0005-0000-0000-0000A0000000}"/>
    <cellStyle name="差_U2 二期洋房2-13#楼核算 2 2" xfId="161" xr:uid="{00000000-0005-0000-0000-0000A1000000}"/>
    <cellStyle name="差_U2 二期洋房2-13#楼核算 3" xfId="162" xr:uid="{00000000-0005-0000-0000-0000A2000000}"/>
    <cellStyle name="差_U2 二期洋房2-13#楼核算 4" xfId="163" xr:uid="{00000000-0005-0000-0000-0000A3000000}"/>
    <cellStyle name="差_U2 二期洋房2-13#楼核算(改）" xfId="164" xr:uid="{00000000-0005-0000-0000-0000A4000000}"/>
    <cellStyle name="差_U2 二期洋房2-13#楼核算(改） 2" xfId="165" xr:uid="{00000000-0005-0000-0000-0000A5000000}"/>
    <cellStyle name="差_U2 二期洋房2-13#楼核算(改） 2 2" xfId="166" xr:uid="{00000000-0005-0000-0000-0000A6000000}"/>
    <cellStyle name="差_U2 二期洋房2-13#楼核算(改） 3" xfId="167" xr:uid="{00000000-0005-0000-0000-0000A7000000}"/>
    <cellStyle name="差_U2 二期洋房2-13#楼核算(改） 4" xfId="168" xr:uid="{00000000-0005-0000-0000-0000A8000000}"/>
    <cellStyle name="差_U2幕墙核算0603" xfId="169" xr:uid="{00000000-0005-0000-0000-0000A9000000}"/>
    <cellStyle name="差_U2幕墙核算0603 2" xfId="170" xr:uid="{00000000-0005-0000-0000-0000AA000000}"/>
    <cellStyle name="差_U2幕墙核算0603 2 2" xfId="171" xr:uid="{00000000-0005-0000-0000-0000AB000000}"/>
    <cellStyle name="差_U2幕墙核算0603 3" xfId="172" xr:uid="{00000000-0005-0000-0000-0000AC000000}"/>
    <cellStyle name="差_U2幕墙核算0603 4" xfId="173" xr:uid="{00000000-0005-0000-0000-0000AD000000}"/>
    <cellStyle name="差_VERA" xfId="174" xr:uid="{00000000-0005-0000-0000-0000AE000000}"/>
    <cellStyle name="差_VERA_附件19-预算编制标准表格模板" xfId="175" xr:uid="{00000000-0005-0000-0000-0000AF000000}"/>
    <cellStyle name="差_常州龙湖69#、70#样板房项目工程清单 " xfId="176" xr:uid="{00000000-0005-0000-0000-0000B0000000}"/>
    <cellStyle name="差_常州龙湖69#、70#样板房项目工程清单  2" xfId="177" xr:uid="{00000000-0005-0000-0000-0000B1000000}"/>
    <cellStyle name="差_常州龙湖69#、70#样板房项目工程清单  2 2" xfId="178" xr:uid="{00000000-0005-0000-0000-0000B2000000}"/>
    <cellStyle name="差_常州龙湖69#、70#样板房项目工程清单  3" xfId="179" xr:uid="{00000000-0005-0000-0000-0000B3000000}"/>
    <cellStyle name="差_常州龙湖69#、70#样板房项目工程清单  4" xfId="180" xr:uid="{00000000-0005-0000-0000-0000B4000000}"/>
    <cellStyle name="差_春森彼岸1-5 1-16 1-17二期期栋门窗核价" xfId="181" xr:uid="{00000000-0005-0000-0000-0000B5000000}"/>
    <cellStyle name="差_大竹林06-06 T6 样板房核价" xfId="182" xr:uid="{00000000-0005-0000-0000-0000B6000000}"/>
    <cellStyle name="差_大竹林06-10地块-铝合金门窗-" xfId="183" xr:uid="{00000000-0005-0000-0000-0000B7000000}"/>
    <cellStyle name="差_大竹林06-10地块-铝合金门窗- (version 1)" xfId="184" xr:uid="{00000000-0005-0000-0000-0000B8000000}"/>
    <cellStyle name="差_大竹林06-10地块-铝合金门窗-结算20111114" xfId="185" xr:uid="{00000000-0005-0000-0000-0000B9000000}"/>
    <cellStyle name="差_大竹林06-10地块-铝合金门窗-结算20111128" xfId="186" xr:uid="{00000000-0005-0000-0000-0000BA000000}"/>
    <cellStyle name="差_大竹林06-10地块-铝合金门窗-结算20111128 (version 1)" xfId="187" xr:uid="{00000000-0005-0000-0000-0000BB000000}"/>
    <cellStyle name="差_大竹林19、20#样板楼核算20111012" xfId="188" xr:uid="{00000000-0005-0000-0000-0000BC000000}"/>
    <cellStyle name="差_大竹林1920样板楼核算 最新20110629(修改)(2)" xfId="189" xr:uid="{00000000-0005-0000-0000-0000BD000000}"/>
    <cellStyle name="差_大竹林20样板楼核算 最新2011.3.23" xfId="190" xr:uid="{00000000-0005-0000-0000-0000BE000000}"/>
    <cellStyle name="差_东平二期铝合金清单2008.03.19" xfId="191" xr:uid="{00000000-0005-0000-0000-0000BF000000}"/>
    <cellStyle name="差_东平二期铝合金清单2008.03.19 2" xfId="192" xr:uid="{00000000-0005-0000-0000-0000C0000000}"/>
    <cellStyle name="差_东平二期铝合金清单2008.03.19 2 2" xfId="193" xr:uid="{00000000-0005-0000-0000-0000C1000000}"/>
    <cellStyle name="差_东平二期铝合金清单2008.03.19 3" xfId="194" xr:uid="{00000000-0005-0000-0000-0000C2000000}"/>
    <cellStyle name="差_附表（刻光盘用）" xfId="195" xr:uid="{00000000-0005-0000-0000-0000C3000000}"/>
    <cellStyle name="差_附件19-预算编制标准表格模板" xfId="196" xr:uid="{00000000-0005-0000-0000-0000C4000000}"/>
    <cellStyle name="差_附件3：工程结算资料报送审批表" xfId="197" xr:uid="{00000000-0005-0000-0000-0000C5000000}"/>
    <cellStyle name="差_附件3：工程结算资料报送审批表 2" xfId="198" xr:uid="{00000000-0005-0000-0000-0000C6000000}"/>
    <cellStyle name="差_附件3：工程结算资料报送审批表 2 2" xfId="199" xr:uid="{00000000-0005-0000-0000-0000C7000000}"/>
    <cellStyle name="差_附件3：工程结算资料报送审批表 3" xfId="200" xr:uid="{00000000-0005-0000-0000-0000C8000000}"/>
    <cellStyle name="差_附件3：工程结算资料报送审批表 4" xfId="201" xr:uid="{00000000-0005-0000-0000-0000C9000000}"/>
    <cellStyle name="差_高层，洋房五金玻璃询价" xfId="202" xr:uid="{00000000-0005-0000-0000-0000CA000000}"/>
    <cellStyle name="差_工程量报价清单（合院）" xfId="203" xr:uid="{00000000-0005-0000-0000-0000CB000000}"/>
    <cellStyle name="差_工程量报价清单（合院） 2" xfId="204" xr:uid="{00000000-0005-0000-0000-0000CC000000}"/>
    <cellStyle name="差_工程量报价清单（合院） 2 2" xfId="205" xr:uid="{00000000-0005-0000-0000-0000CD000000}"/>
    <cellStyle name="差_工程量报价清单（合院） 3" xfId="206" xr:uid="{00000000-0005-0000-0000-0000CE000000}"/>
    <cellStyle name="差_工程量清单（小高层）" xfId="207" xr:uid="{00000000-0005-0000-0000-0000CF000000}"/>
    <cellStyle name="差_工程量清单（小高层） 2" xfId="208" xr:uid="{00000000-0005-0000-0000-0000D0000000}"/>
    <cellStyle name="差_工程量清单（小高层） 2 2" xfId="209" xr:uid="{00000000-0005-0000-0000-0000D1000000}"/>
    <cellStyle name="差_工程量清单（小高层） 3" xfId="210" xr:uid="{00000000-0005-0000-0000-0000D2000000}"/>
    <cellStyle name="差_杭州龙湖异地样板样板房项目工程清单 (version 1)" xfId="211" xr:uid="{00000000-0005-0000-0000-0000D3000000}"/>
    <cellStyle name="差_杭州龙湖异地样板样板房项目工程清单 (version 1) 2" xfId="212" xr:uid="{00000000-0005-0000-0000-0000D4000000}"/>
    <cellStyle name="差_杭州龙湖异地样板样板房项目工程清单 (version 1) 2 2" xfId="213" xr:uid="{00000000-0005-0000-0000-0000D5000000}"/>
    <cellStyle name="差_杭州龙湖异地样板样板房项目工程清单 (version 1) 3" xfId="214" xr:uid="{00000000-0005-0000-0000-0000D6000000}"/>
    <cellStyle name="差_杭州龙湖异地样板样板房项目工程清单 (version 1) 4" xfId="215" xr:uid="{00000000-0005-0000-0000-0000D7000000}"/>
    <cellStyle name="差_杭州余政挂出（2010）66号地块项目核价" xfId="216" xr:uid="{00000000-0005-0000-0000-0000D8000000}"/>
    <cellStyle name="差_杭州余政挂出（2010）66号地块项目核价 2" xfId="217" xr:uid="{00000000-0005-0000-0000-0000D9000000}"/>
    <cellStyle name="差_杭州余政挂出（2010）66号地块项目核价 2 2" xfId="218" xr:uid="{00000000-0005-0000-0000-0000DA000000}"/>
    <cellStyle name="差_杭州余政挂出（2010）66号地块项目核价 3" xfId="219" xr:uid="{00000000-0005-0000-0000-0000DB000000}"/>
    <cellStyle name="差_杭州余政挂出（2010）66号地块项目核价 4" xfId="220" xr:uid="{00000000-0005-0000-0000-0000DC000000}"/>
    <cellStyle name="差_杭州余政挂出（2010）66号地块样板房" xfId="221" xr:uid="{00000000-0005-0000-0000-0000DD000000}"/>
    <cellStyle name="差_杭州余政挂出（2010）66号地块样板房 2" xfId="222" xr:uid="{00000000-0005-0000-0000-0000DE000000}"/>
    <cellStyle name="差_杭州余政挂出（2010）66号地块样板房 2 2" xfId="223" xr:uid="{00000000-0005-0000-0000-0000DF000000}"/>
    <cellStyle name="差_杭州余政挂出（2010）66号地块样板房 3" xfId="224" xr:uid="{00000000-0005-0000-0000-0000E0000000}"/>
    <cellStyle name="差_杭州余政挂出（2010）66号地块样板房 4" xfId="225" xr:uid="{00000000-0005-0000-0000-0000E1000000}"/>
    <cellStyle name="差_核算" xfId="226" xr:uid="{00000000-0005-0000-0000-0000E2000000}"/>
    <cellStyle name="差_核算 2" xfId="227" xr:uid="{00000000-0005-0000-0000-0000E3000000}"/>
    <cellStyle name="差_核算 2 2" xfId="228" xr:uid="{00000000-0005-0000-0000-0000E4000000}"/>
    <cellStyle name="差_核算 3" xfId="229" xr:uid="{00000000-0005-0000-0000-0000E5000000}"/>
    <cellStyle name="差_核算 4" xfId="230" xr:uid="{00000000-0005-0000-0000-0000E6000000}"/>
    <cellStyle name="差_后工5#楼核价" xfId="231" xr:uid="{00000000-0005-0000-0000-0000E7000000}"/>
    <cellStyle name="差_后工5#楼核价20120226" xfId="232" xr:uid="{00000000-0005-0000-0000-0000E8000000}"/>
    <cellStyle name="差_后工5#楼核价20120313--" xfId="233" xr:uid="{00000000-0005-0000-0000-0000E9000000}"/>
    <cellStyle name="差_后工6#-9#楼铝合金门窗核算-20120406" xfId="234" xr:uid="{00000000-0005-0000-0000-0000EA000000}"/>
    <cellStyle name="差_汇总表" xfId="235" xr:uid="{00000000-0005-0000-0000-0000EB000000}"/>
    <cellStyle name="差_江与城大竹林06-7地块A组团核算(清单量)最终版2011.9.24" xfId="236" xr:uid="{00000000-0005-0000-0000-0000EC000000}"/>
    <cellStyle name="差_江与城大竹林06-7地块A组团核算清单量最终版2011.9.24" xfId="237" xr:uid="{00000000-0005-0000-0000-0000ED000000}"/>
    <cellStyle name="差_江与城大竹林06-7地块A组团核算最终版" xfId="238" xr:uid="{00000000-0005-0000-0000-0000EE000000}"/>
    <cellStyle name="差_金融街核算 （断桥）0627" xfId="239" xr:uid="{00000000-0005-0000-0000-0000EF000000}"/>
    <cellStyle name="差_金融街核算 （断桥）0627 2" xfId="240" xr:uid="{00000000-0005-0000-0000-0000F0000000}"/>
    <cellStyle name="差_金融街核算 （断桥）0627 2 2" xfId="241" xr:uid="{00000000-0005-0000-0000-0000F1000000}"/>
    <cellStyle name="差_金融街核算 （断桥）0627 3" xfId="242" xr:uid="{00000000-0005-0000-0000-0000F2000000}"/>
    <cellStyle name="差_金融街核算 （断桥）0627 4" xfId="243" xr:uid="{00000000-0005-0000-0000-0000F3000000}"/>
    <cellStyle name="差_金融街核算090627" xfId="244" xr:uid="{00000000-0005-0000-0000-0000F4000000}"/>
    <cellStyle name="差_金融街核算090627 2" xfId="245" xr:uid="{00000000-0005-0000-0000-0000F5000000}"/>
    <cellStyle name="差_金融街核算090627 2 2" xfId="246" xr:uid="{00000000-0005-0000-0000-0000F6000000}"/>
    <cellStyle name="差_金融街核算090627 3" xfId="247" xr:uid="{00000000-0005-0000-0000-0000F7000000}"/>
    <cellStyle name="差_金融街核算090627 4" xfId="248" xr:uid="{00000000-0005-0000-0000-0000F8000000}"/>
    <cellStyle name="差_龙湖春森彼岸1-2,1-3,1-9#楼结算" xfId="249" xr:uid="{00000000-0005-0000-0000-0000F9000000}"/>
    <cellStyle name="差_龙湖江体洋房24、26#楼核算" xfId="250" xr:uid="{00000000-0005-0000-0000-0000FA000000}"/>
    <cellStyle name="差_龙湖江体洋房30-35-36#楼核算" xfId="251" xr:uid="{00000000-0005-0000-0000-0000FB000000}"/>
    <cellStyle name="差_龙湖江体洋房核算" xfId="252" xr:uid="{00000000-0005-0000-0000-0000FC000000}"/>
    <cellStyle name="差_龙湖江体洋房核算 2" xfId="253" xr:uid="{00000000-0005-0000-0000-0000FD000000}"/>
    <cellStyle name="差_龙湖江体洋房核算 2 2" xfId="254" xr:uid="{00000000-0005-0000-0000-0000FE000000}"/>
    <cellStyle name="差_龙湖江体洋房核算 3" xfId="255" xr:uid="{00000000-0005-0000-0000-0000FF000000}"/>
    <cellStyle name="差_龙湖江体洋房核算 4" xfId="256" xr:uid="{00000000-0005-0000-0000-000000010000}"/>
    <cellStyle name="差_龙湖江体一期洋房工程量清单（顾耸银）" xfId="257" xr:uid="{00000000-0005-0000-0000-000001010000}"/>
    <cellStyle name="差_龙湖江体一期洋房工程量清单（顾耸银） 2" xfId="258" xr:uid="{00000000-0005-0000-0000-000002010000}"/>
    <cellStyle name="差_龙湖江体一期洋房工程量清单（顾耸银） 2 2" xfId="259" xr:uid="{00000000-0005-0000-0000-000003010000}"/>
    <cellStyle name="差_龙湖江体一期洋房工程量清单（顾耸银） 3" xfId="260" xr:uid="{00000000-0005-0000-0000-000004010000}"/>
    <cellStyle name="差_龙湖江体一期洋房工程量清单（顾耸银） 4" xfId="261" xr:uid="{00000000-0005-0000-0000-000005010000}"/>
    <cellStyle name="差_龙湖江体一期洋房工程量清单改（顾耸银）" xfId="262" xr:uid="{00000000-0005-0000-0000-000006010000}"/>
    <cellStyle name="差_龙湖江体一期洋房工程量清单改2011-08-12（最新）" xfId="263" xr:uid="{00000000-0005-0000-0000-000007010000}"/>
    <cellStyle name="差_铝塑板雨篷" xfId="264" xr:uid="{00000000-0005-0000-0000-000008010000}"/>
    <cellStyle name="差_铝塑板雨篷 2" xfId="265" xr:uid="{00000000-0005-0000-0000-000009010000}"/>
    <cellStyle name="差_铝塑板雨篷 2 2" xfId="266" xr:uid="{00000000-0005-0000-0000-00000A010000}"/>
    <cellStyle name="差_铝塑板雨篷 3" xfId="267" xr:uid="{00000000-0005-0000-0000-00000B010000}"/>
    <cellStyle name="差_铝塑板雨篷 4" xfId="268" xr:uid="{00000000-0005-0000-0000-00000C010000}"/>
    <cellStyle name="差_木鱼石二期-核算" xfId="269" xr:uid="{00000000-0005-0000-0000-00000D010000}"/>
    <cellStyle name="差_宁波龙湖.滟澜海岸花园商住宅项目" xfId="270" xr:uid="{00000000-0005-0000-0000-00000E010000}"/>
    <cellStyle name="差_宁波龙湖.滟澜海岸花园商住宅项目 2" xfId="271" xr:uid="{00000000-0005-0000-0000-00000F010000}"/>
    <cellStyle name="差_宁波龙湖.滟澜海岸花园商住宅项目 2 2" xfId="272" xr:uid="{00000000-0005-0000-0000-000010010000}"/>
    <cellStyle name="差_宁波龙湖.滟澜海岸花园商住宅项目 3" xfId="273" xr:uid="{00000000-0005-0000-0000-000011010000}"/>
    <cellStyle name="差_宁波龙湖.滟澜海岸花园商住宅项目 4" xfId="274" xr:uid="{00000000-0005-0000-0000-000012010000}"/>
    <cellStyle name="差_宁波龙湖香醍漫步项目 " xfId="275" xr:uid="{00000000-0005-0000-0000-000013010000}"/>
    <cellStyle name="差_宁波龙湖香醍漫步项目  2" xfId="276" xr:uid="{00000000-0005-0000-0000-000014010000}"/>
    <cellStyle name="差_宁波龙湖香醍漫步项目  2 2" xfId="277" xr:uid="{00000000-0005-0000-0000-000015010000}"/>
    <cellStyle name="差_宁波龙湖香醍漫步项目  3" xfId="278" xr:uid="{00000000-0005-0000-0000-000016010000}"/>
    <cellStyle name="差_宁波龙湖香醍漫步项目  4" xfId="279" xr:uid="{00000000-0005-0000-0000-000017010000}"/>
    <cellStyle name="差_天景铝合金投标文件1126" xfId="280" xr:uid="{00000000-0005-0000-0000-000018010000}"/>
    <cellStyle name="差_天景铝合金投标文件1126 2" xfId="281" xr:uid="{00000000-0005-0000-0000-000019010000}"/>
    <cellStyle name="差_天景铝合金投标文件1126 2 2" xfId="282" xr:uid="{00000000-0005-0000-0000-00001A010000}"/>
    <cellStyle name="差_天景铝合金投标文件1126 3" xfId="283" xr:uid="{00000000-0005-0000-0000-00001B010000}"/>
    <cellStyle name="差_天景铝合金投标文件1126 4" xfId="284" xr:uid="{00000000-0005-0000-0000-00001C010000}"/>
    <cellStyle name="差_五金配件" xfId="285" xr:uid="{00000000-0005-0000-0000-00001D010000}"/>
    <cellStyle name="差_五金配件 2" xfId="286" xr:uid="{00000000-0005-0000-0000-00001E010000}"/>
    <cellStyle name="差_五金配件 2 2" xfId="287" xr:uid="{00000000-0005-0000-0000-00001F010000}"/>
    <cellStyle name="差_五金配件 3" xfId="288" xr:uid="{00000000-0005-0000-0000-000020010000}"/>
    <cellStyle name="差_五金配件 4" xfId="289" xr:uid="{00000000-0005-0000-0000-000021010000}"/>
    <cellStyle name="差_西永二期（三、四组团）核价" xfId="290" xr:uid="{00000000-0005-0000-0000-000022010000}"/>
    <cellStyle name="差_仙湖锦绣一期项目核算20110802" xfId="291" xr:uid="{00000000-0005-0000-0000-000023010000}"/>
    <cellStyle name="差_雨棚" xfId="292" xr:uid="{00000000-0005-0000-0000-000024010000}"/>
    <cellStyle name="差_照母山（甲方办公室）核算" xfId="293" xr:uid="{00000000-0005-0000-0000-000025010000}"/>
    <cellStyle name="差_照母山（甲方办公室）核算 2" xfId="294" xr:uid="{00000000-0005-0000-0000-000026010000}"/>
    <cellStyle name="差_照母山（甲方办公室）核算 2 2" xfId="295" xr:uid="{00000000-0005-0000-0000-000027010000}"/>
    <cellStyle name="差_照母山（甲方办公室）核算 3" xfId="296" xr:uid="{00000000-0005-0000-0000-000028010000}"/>
    <cellStyle name="差_照母山（甲方办公室）核算 4" xfId="297" xr:uid="{00000000-0005-0000-0000-000029010000}"/>
    <cellStyle name="差_中海国际社区一期一区-1、-3工程量清单7.10" xfId="298" xr:uid="{00000000-0005-0000-0000-00002A010000}"/>
    <cellStyle name="差_中海国际社区一期一区-1、-3工程量清单7.10 2" xfId="299" xr:uid="{00000000-0005-0000-0000-00002B010000}"/>
    <cellStyle name="差_中海国际社区一期一区-1、-3工程量清单7.10 2 2" xfId="300" xr:uid="{00000000-0005-0000-0000-00002C010000}"/>
    <cellStyle name="差_中海国际社区一期一区-1、-3工程量清单7.10 3" xfId="301" xr:uid="{00000000-0005-0000-0000-00002D010000}"/>
    <cellStyle name="差_中海铝合金门窗核算09.3.16" xfId="302" xr:uid="{00000000-0005-0000-0000-00002E010000}"/>
    <cellStyle name="差_中海铝合金门窗核算09.3.16 2" xfId="303" xr:uid="{00000000-0005-0000-0000-00002F010000}"/>
    <cellStyle name="差_中海铝合金门窗核算09.3.16 2 2" xfId="304" xr:uid="{00000000-0005-0000-0000-000030010000}"/>
    <cellStyle name="差_中海铝合金门窗核算09.3.16 3" xfId="305" xr:uid="{00000000-0005-0000-0000-000031010000}"/>
    <cellStyle name="差_中海铝合金门窗核算09.3.16 4" xfId="306" xr:uid="{00000000-0005-0000-0000-000032010000}"/>
    <cellStyle name="差_中海铝合金门窗核算09.3.4" xfId="307" xr:uid="{00000000-0005-0000-0000-000033010000}"/>
    <cellStyle name="差_中海铝合金门窗核算09.3.4 2" xfId="308" xr:uid="{00000000-0005-0000-0000-000034010000}"/>
    <cellStyle name="差_中海铝合金门窗核算09.3.4 2 2" xfId="309" xr:uid="{00000000-0005-0000-0000-000035010000}"/>
    <cellStyle name="差_中海铝合金门窗核算09.3.4 3" xfId="310" xr:uid="{00000000-0005-0000-0000-000036010000}"/>
    <cellStyle name="差_中海铝合金门窗核算09.3.4 4" xfId="311" xr:uid="{00000000-0005-0000-0000-000037010000}"/>
    <cellStyle name="差_中海铝合金门窗核算09.3.4.." xfId="312" xr:uid="{00000000-0005-0000-0000-000038010000}"/>
    <cellStyle name="差_中海铝合金门窗核算09.3.4.. 2" xfId="313" xr:uid="{00000000-0005-0000-0000-000039010000}"/>
    <cellStyle name="差_中海铝合金门窗核算09.3.4.. 2 2" xfId="314" xr:uid="{00000000-0005-0000-0000-00003A010000}"/>
    <cellStyle name="差_中海铝合金门窗核算09.3.4.. 3" xfId="315" xr:uid="{00000000-0005-0000-0000-00003B010000}"/>
    <cellStyle name="差_中海铝合金门窗核算09.3.4.. 4" xfId="316" xr:uid="{00000000-0005-0000-0000-00003C010000}"/>
    <cellStyle name="差_中海铝合金门窗核算090607" xfId="317" xr:uid="{00000000-0005-0000-0000-00003D010000}"/>
    <cellStyle name="差_中海铝合金门窗核算090607 2" xfId="318" xr:uid="{00000000-0005-0000-0000-00003E010000}"/>
    <cellStyle name="差_中海铝合金门窗核算090607 2 2" xfId="319" xr:uid="{00000000-0005-0000-0000-00003F010000}"/>
    <cellStyle name="差_中海铝合金门窗核算090607 3" xfId="320" xr:uid="{00000000-0005-0000-0000-000040010000}"/>
    <cellStyle name="差_中海铝合金门窗核算090607 4" xfId="321" xr:uid="{00000000-0005-0000-0000-000041010000}"/>
    <cellStyle name="差_中海铝合金门窗核算最终版" xfId="322" xr:uid="{00000000-0005-0000-0000-000042010000}"/>
    <cellStyle name="差_中海铝合金门窗核算最终版 2" xfId="323" xr:uid="{00000000-0005-0000-0000-000043010000}"/>
    <cellStyle name="差_中海铝合金门窗核算最终版 2 2" xfId="324" xr:uid="{00000000-0005-0000-0000-000044010000}"/>
    <cellStyle name="差_中海铝合金门窗核算最终版 3" xfId="325" xr:uid="{00000000-0005-0000-0000-000045010000}"/>
    <cellStyle name="差_中海铝合金门窗核算最终版 4" xfId="326" xr:uid="{00000000-0005-0000-0000-000046010000}"/>
    <cellStyle name="差_重庆兴龙湖置地.大竹林项目06-10计算表" xfId="327" xr:uid="{00000000-0005-0000-0000-000047010000}"/>
    <cellStyle name="常规" xfId="0" builtinId="0"/>
    <cellStyle name="常规 10" xfId="328" xr:uid="{00000000-0005-0000-0000-000049010000}"/>
    <cellStyle name="常规 10 10" xfId="329" xr:uid="{00000000-0005-0000-0000-00004A010000}"/>
    <cellStyle name="常规 10 10 2" xfId="330" xr:uid="{00000000-0005-0000-0000-00004B010000}"/>
    <cellStyle name="常规 10 10 3" xfId="797" xr:uid="{8E334C9B-2F18-4C47-B9D9-7C0846E79551}"/>
    <cellStyle name="常规 10 2" xfId="331" xr:uid="{00000000-0005-0000-0000-00004C010000}"/>
    <cellStyle name="常规 10 2 2" xfId="332" xr:uid="{00000000-0005-0000-0000-00004D010000}"/>
    <cellStyle name="常规 10 2 3" xfId="333" xr:uid="{00000000-0005-0000-0000-00004E010000}"/>
    <cellStyle name="常规 10 3" xfId="334" xr:uid="{00000000-0005-0000-0000-00004F010000}"/>
    <cellStyle name="常规 10 3 2" xfId="335" xr:uid="{00000000-0005-0000-0000-000050010000}"/>
    <cellStyle name="常规 10 4" xfId="336" xr:uid="{00000000-0005-0000-0000-000051010000}"/>
    <cellStyle name="常规 10 5" xfId="789" xr:uid="{B4546D28-36ED-401E-9E75-AC9612D55A31}"/>
    <cellStyle name="常规 10_汇总表" xfId="337" xr:uid="{00000000-0005-0000-0000-000052010000}"/>
    <cellStyle name="常规 108 2 2 2 2 4" xfId="338" xr:uid="{00000000-0005-0000-0000-000053010000}"/>
    <cellStyle name="常规 11" xfId="339" xr:uid="{00000000-0005-0000-0000-000054010000}"/>
    <cellStyle name="常规 11 2" xfId="340" xr:uid="{00000000-0005-0000-0000-000055010000}"/>
    <cellStyle name="常规 11 2 2" xfId="341" xr:uid="{00000000-0005-0000-0000-000056010000}"/>
    <cellStyle name="常规 11 2 3" xfId="796" xr:uid="{4C5E99F0-772B-480E-A801-B365CFDE2CBB}"/>
    <cellStyle name="常规 11 3" xfId="342" xr:uid="{00000000-0005-0000-0000-000057010000}"/>
    <cellStyle name="常规 11 4" xfId="795" xr:uid="{232B99D0-8654-4B49-8409-D9F0077E925D}"/>
    <cellStyle name="常规 12" xfId="343" xr:uid="{00000000-0005-0000-0000-000058010000}"/>
    <cellStyle name="常规 12 2" xfId="344" xr:uid="{00000000-0005-0000-0000-000059010000}"/>
    <cellStyle name="常规 12 3" xfId="345" xr:uid="{00000000-0005-0000-0000-00005A010000}"/>
    <cellStyle name="常规 13" xfId="346" xr:uid="{00000000-0005-0000-0000-00005B010000}"/>
    <cellStyle name="常规 13 2" xfId="347" xr:uid="{00000000-0005-0000-0000-00005C010000}"/>
    <cellStyle name="常规 13_A 工程量清单（名景台B2门窗百叶不含样板间）10.09" xfId="348" xr:uid="{00000000-0005-0000-0000-00005D010000}"/>
    <cellStyle name="常规 14" xfId="349" xr:uid="{00000000-0005-0000-0000-00005E010000}"/>
    <cellStyle name="常规 15" xfId="350" xr:uid="{00000000-0005-0000-0000-00005F010000}"/>
    <cellStyle name="常规 15 2" xfId="351" xr:uid="{00000000-0005-0000-0000-000060010000}"/>
    <cellStyle name="常规 16" xfId="352" xr:uid="{00000000-0005-0000-0000-000061010000}"/>
    <cellStyle name="常规 17" xfId="353" xr:uid="{00000000-0005-0000-0000-000062010000}"/>
    <cellStyle name="常规 18" xfId="354" xr:uid="{00000000-0005-0000-0000-000063010000}"/>
    <cellStyle name="常规 19" xfId="355" xr:uid="{00000000-0005-0000-0000-000064010000}"/>
    <cellStyle name="常规 2" xfId="356" xr:uid="{00000000-0005-0000-0000-000065010000}"/>
    <cellStyle name="常规 2 10" xfId="357" xr:uid="{00000000-0005-0000-0000-000066010000}"/>
    <cellStyle name="常规 2 11" xfId="358" xr:uid="{00000000-0005-0000-0000-000067010000}"/>
    <cellStyle name="常规 2 12" xfId="783" xr:uid="{AA257FCA-5D5A-48CE-83AE-7F7776256D47}"/>
    <cellStyle name="常规 2 16" xfId="359" xr:uid="{00000000-0005-0000-0000-000068010000}"/>
    <cellStyle name="常规 2 2" xfId="360" xr:uid="{00000000-0005-0000-0000-000069010000}"/>
    <cellStyle name="常规 2 2 2" xfId="361" xr:uid="{00000000-0005-0000-0000-00006A010000}"/>
    <cellStyle name="常规 2 2 2 2" xfId="362" xr:uid="{00000000-0005-0000-0000-00006B010000}"/>
    <cellStyle name="常规 2 2 2 2 2" xfId="363" xr:uid="{00000000-0005-0000-0000-00006C010000}"/>
    <cellStyle name="常规 2 2 2 3" xfId="364" xr:uid="{00000000-0005-0000-0000-00006D010000}"/>
    <cellStyle name="常规 2 2 3" xfId="365" xr:uid="{00000000-0005-0000-0000-00006E010000}"/>
    <cellStyle name="常规 2 2 3 2" xfId="366" xr:uid="{00000000-0005-0000-0000-00006F010000}"/>
    <cellStyle name="常规 2 2 4" xfId="367" xr:uid="{00000000-0005-0000-0000-000070010000}"/>
    <cellStyle name="常规 2 2_(4)06-10标段0929" xfId="368" xr:uid="{00000000-0005-0000-0000-000071010000}"/>
    <cellStyle name="常规 2 3" xfId="369" xr:uid="{00000000-0005-0000-0000-000072010000}"/>
    <cellStyle name="常规 2 3 2" xfId="370" xr:uid="{00000000-0005-0000-0000-000073010000}"/>
    <cellStyle name="常规 2 3 2 2" xfId="371" xr:uid="{00000000-0005-0000-0000-000074010000}"/>
    <cellStyle name="常规 2 3 3" xfId="372" xr:uid="{00000000-0005-0000-0000-000075010000}"/>
    <cellStyle name="常规 2 4" xfId="373" xr:uid="{00000000-0005-0000-0000-000076010000}"/>
    <cellStyle name="常规 2 4 2" xfId="374" xr:uid="{00000000-0005-0000-0000-000077010000}"/>
    <cellStyle name="常规 2 4 3" xfId="375" xr:uid="{00000000-0005-0000-0000-000078010000}"/>
    <cellStyle name="常规 2 4 4" xfId="784" xr:uid="{D1406AE1-E8FE-4277-A565-3918BF18E3E0}"/>
    <cellStyle name="常规 2 5" xfId="376" xr:uid="{00000000-0005-0000-0000-000079010000}"/>
    <cellStyle name="常规 2 56" xfId="377" xr:uid="{00000000-0005-0000-0000-00007A010000}"/>
    <cellStyle name="常规 2 56 2" xfId="378" xr:uid="{00000000-0005-0000-0000-00007B010000}"/>
    <cellStyle name="常规 2 6" xfId="379" xr:uid="{00000000-0005-0000-0000-00007C010000}"/>
    <cellStyle name="常规 2 7" xfId="380" xr:uid="{00000000-0005-0000-0000-00007D010000}"/>
    <cellStyle name="常规 2 7 2" xfId="381" xr:uid="{00000000-0005-0000-0000-00007E010000}"/>
    <cellStyle name="常规 2 7 2 2" xfId="382" xr:uid="{00000000-0005-0000-0000-00007F010000}"/>
    <cellStyle name="常规 2 74" xfId="383" xr:uid="{00000000-0005-0000-0000-000080010000}"/>
    <cellStyle name="常规 2 8" xfId="384" xr:uid="{00000000-0005-0000-0000-000081010000}"/>
    <cellStyle name="常规 2 8 2" xfId="385" xr:uid="{00000000-0005-0000-0000-000082010000}"/>
    <cellStyle name="常规 2 8_A 工程量清单（名景台B2门窗百叶不含样板间）10.09" xfId="386" xr:uid="{00000000-0005-0000-0000-000083010000}"/>
    <cellStyle name="常规 2 9" xfId="387" xr:uid="{00000000-0005-0000-0000-000084010000}"/>
    <cellStyle name="常规 2_(1)2#楼变更1" xfId="388" xr:uid="{00000000-0005-0000-0000-000085010000}"/>
    <cellStyle name="常规 20" xfId="782" xr:uid="{EB1BA4DF-2155-4760-9007-01EDC809D2F9}"/>
    <cellStyle name="常规 21" xfId="793" xr:uid="{FEE22005-D016-41D2-9095-F03F6D950DC3}"/>
    <cellStyle name="常规 22" xfId="794" xr:uid="{7C8B51F0-628A-4195-900C-964FBAA9284F}"/>
    <cellStyle name="常规 24" xfId="389" xr:uid="{00000000-0005-0000-0000-000086010000}"/>
    <cellStyle name="常规 24 2" xfId="390" xr:uid="{00000000-0005-0000-0000-000087010000}"/>
    <cellStyle name="常规 25" xfId="391" xr:uid="{00000000-0005-0000-0000-000088010000}"/>
    <cellStyle name="常规 25 2" xfId="392" xr:uid="{00000000-0005-0000-0000-000089010000}"/>
    <cellStyle name="常规 26" xfId="393" xr:uid="{00000000-0005-0000-0000-00008A010000}"/>
    <cellStyle name="常规 26 2" xfId="394" xr:uid="{00000000-0005-0000-0000-00008B010000}"/>
    <cellStyle name="常规 3" xfId="395" xr:uid="{00000000-0005-0000-0000-00008C010000}"/>
    <cellStyle name="常规 3 2" xfId="396" xr:uid="{00000000-0005-0000-0000-00008D010000}"/>
    <cellStyle name="常规 3 2 2" xfId="397" xr:uid="{00000000-0005-0000-0000-00008E010000}"/>
    <cellStyle name="常规 3 2 2 2" xfId="398" xr:uid="{00000000-0005-0000-0000-00008F010000}"/>
    <cellStyle name="常规 3 2 3" xfId="399" xr:uid="{00000000-0005-0000-0000-000090010000}"/>
    <cellStyle name="常规 3 3" xfId="400" xr:uid="{00000000-0005-0000-0000-000091010000}"/>
    <cellStyle name="常规 3 3 2" xfId="401" xr:uid="{00000000-0005-0000-0000-000092010000}"/>
    <cellStyle name="常规 3 4" xfId="402" xr:uid="{00000000-0005-0000-0000-000093010000}"/>
    <cellStyle name="常规 3_(1)2#楼变更1" xfId="403" xr:uid="{00000000-0005-0000-0000-000094010000}"/>
    <cellStyle name="常规 4" xfId="404" xr:uid="{00000000-0005-0000-0000-000095010000}"/>
    <cellStyle name="常规 4 10" xfId="405" xr:uid="{00000000-0005-0000-0000-000096010000}"/>
    <cellStyle name="常规 4 11" xfId="788" xr:uid="{BDAEB0D4-4A18-4B13-A6ED-B2FB5531E02F}"/>
    <cellStyle name="常规 4 2" xfId="406" xr:uid="{00000000-0005-0000-0000-000097010000}"/>
    <cellStyle name="常规 4 2 2" xfId="407" xr:uid="{00000000-0005-0000-0000-000098010000}"/>
    <cellStyle name="常规 4 2 2 2" xfId="408" xr:uid="{00000000-0005-0000-0000-000099010000}"/>
    <cellStyle name="常规 4 2 3" xfId="409" xr:uid="{00000000-0005-0000-0000-00009A010000}"/>
    <cellStyle name="常规 4 3" xfId="410" xr:uid="{00000000-0005-0000-0000-00009B010000}"/>
    <cellStyle name="常规 4 3 2" xfId="411" xr:uid="{00000000-0005-0000-0000-00009C010000}"/>
    <cellStyle name="常规 4 3 2 2" xfId="412" xr:uid="{00000000-0005-0000-0000-00009D010000}"/>
    <cellStyle name="常规 4 3 3" xfId="413" xr:uid="{00000000-0005-0000-0000-00009E010000}"/>
    <cellStyle name="常规 4 4" xfId="414" xr:uid="{00000000-0005-0000-0000-00009F010000}"/>
    <cellStyle name="常规 4 4 2" xfId="415" xr:uid="{00000000-0005-0000-0000-0000A0010000}"/>
    <cellStyle name="常规 4 4 3" xfId="416" xr:uid="{00000000-0005-0000-0000-0000A1010000}"/>
    <cellStyle name="常规 4 5" xfId="417" xr:uid="{00000000-0005-0000-0000-0000A2010000}"/>
    <cellStyle name="常规 4 53" xfId="790" xr:uid="{6D75A36C-76FB-46BD-B476-90330D23280B}"/>
    <cellStyle name="常规 4 6" xfId="418" xr:uid="{00000000-0005-0000-0000-0000A3010000}"/>
    <cellStyle name="常规 4 7" xfId="419" xr:uid="{00000000-0005-0000-0000-0000A4010000}"/>
    <cellStyle name="常规 4 8" xfId="420" xr:uid="{00000000-0005-0000-0000-0000A5010000}"/>
    <cellStyle name="常规 4 9" xfId="421" xr:uid="{00000000-0005-0000-0000-0000A6010000}"/>
    <cellStyle name="常规 4_(1)2#楼变更1" xfId="422" xr:uid="{00000000-0005-0000-0000-0000A7010000}"/>
    <cellStyle name="常规 41" xfId="423" xr:uid="{00000000-0005-0000-0000-0000A8010000}"/>
    <cellStyle name="常规 5" xfId="424" xr:uid="{00000000-0005-0000-0000-0000A9010000}"/>
    <cellStyle name="常规 5 2" xfId="425" xr:uid="{00000000-0005-0000-0000-0000AA010000}"/>
    <cellStyle name="常规 5 2 2" xfId="426" xr:uid="{00000000-0005-0000-0000-0000AB010000}"/>
    <cellStyle name="常规 5 2 2 2" xfId="427" xr:uid="{00000000-0005-0000-0000-0000AC010000}"/>
    <cellStyle name="常规 5 2 3" xfId="428" xr:uid="{00000000-0005-0000-0000-0000AD010000}"/>
    <cellStyle name="常规 5 3" xfId="429" xr:uid="{00000000-0005-0000-0000-0000AE010000}"/>
    <cellStyle name="常规 5 3 2" xfId="430" xr:uid="{00000000-0005-0000-0000-0000AF010000}"/>
    <cellStyle name="常规 5 4" xfId="431" xr:uid="{00000000-0005-0000-0000-0000B0010000}"/>
    <cellStyle name="常规 5 5" xfId="785" xr:uid="{983FCD85-9BC2-4C6D-8926-08F0CC237C60}"/>
    <cellStyle name="常规 5_(4)06-10标段0929" xfId="432" xr:uid="{00000000-0005-0000-0000-0000B1010000}"/>
    <cellStyle name="常规 6" xfId="433" xr:uid="{00000000-0005-0000-0000-0000B2010000}"/>
    <cellStyle name="常规 6 2" xfId="434" xr:uid="{00000000-0005-0000-0000-0000B3010000}"/>
    <cellStyle name="常规 6 2 2" xfId="435" xr:uid="{00000000-0005-0000-0000-0000B4010000}"/>
    <cellStyle name="常规 6 2 2 2" xfId="436" xr:uid="{00000000-0005-0000-0000-0000B5010000}"/>
    <cellStyle name="常规 6 2 3" xfId="437" xr:uid="{00000000-0005-0000-0000-0000B6010000}"/>
    <cellStyle name="常规 6 3" xfId="438" xr:uid="{00000000-0005-0000-0000-0000B7010000}"/>
    <cellStyle name="常规 6 3 2" xfId="439" xr:uid="{00000000-0005-0000-0000-0000B8010000}"/>
    <cellStyle name="常规 6 4" xfId="440" xr:uid="{00000000-0005-0000-0000-0000B9010000}"/>
    <cellStyle name="常规 6_(4)06-10标段0929" xfId="441" xr:uid="{00000000-0005-0000-0000-0000BA010000}"/>
    <cellStyle name="常规 7" xfId="442" xr:uid="{00000000-0005-0000-0000-0000BB010000}"/>
    <cellStyle name="常规 7 2" xfId="443" xr:uid="{00000000-0005-0000-0000-0000BC010000}"/>
    <cellStyle name="常规 7 2 2" xfId="444" xr:uid="{00000000-0005-0000-0000-0000BD010000}"/>
    <cellStyle name="常规 7 3" xfId="445" xr:uid="{00000000-0005-0000-0000-0000BE010000}"/>
    <cellStyle name="常规 8" xfId="446" xr:uid="{00000000-0005-0000-0000-0000BF010000}"/>
    <cellStyle name="常规 8 2" xfId="447" xr:uid="{00000000-0005-0000-0000-0000C0010000}"/>
    <cellStyle name="常规 8 2 2" xfId="448" xr:uid="{00000000-0005-0000-0000-0000C1010000}"/>
    <cellStyle name="常规 8 3" xfId="449" xr:uid="{00000000-0005-0000-0000-0000C2010000}"/>
    <cellStyle name="常规 9" xfId="450" xr:uid="{00000000-0005-0000-0000-0000C3010000}"/>
    <cellStyle name="常规 9 2" xfId="451" xr:uid="{00000000-0005-0000-0000-0000C4010000}"/>
    <cellStyle name="常规 9 2 2" xfId="452" xr:uid="{00000000-0005-0000-0000-0000C5010000}"/>
    <cellStyle name="常规 9 3" xfId="453" xr:uid="{00000000-0005-0000-0000-0000C6010000}"/>
    <cellStyle name="常规_~1509565" xfId="454" xr:uid="{00000000-0005-0000-0000-0000C7010000}"/>
    <cellStyle name="常规_Sheet4" xfId="455" xr:uid="{00000000-0005-0000-0000-0000C9010000}"/>
    <cellStyle name="常规_木鱼石二期样板房1#楼核价" xfId="456" xr:uid="{00000000-0005-0000-0000-0000CB010000}"/>
    <cellStyle name="超链接 2" xfId="457" xr:uid="{00000000-0005-0000-0000-0000CC010000}"/>
    <cellStyle name="超链接 2 2" xfId="458" xr:uid="{00000000-0005-0000-0000-0000CD010000}"/>
    <cellStyle name="超链接 2 2 2" xfId="459" xr:uid="{00000000-0005-0000-0000-0000CE010000}"/>
    <cellStyle name="超链接 2 2 2 2" xfId="460" xr:uid="{00000000-0005-0000-0000-0000CF010000}"/>
    <cellStyle name="超链接 2 2 3" xfId="461" xr:uid="{00000000-0005-0000-0000-0000D0010000}"/>
    <cellStyle name="超链接 2 3" xfId="462" xr:uid="{00000000-0005-0000-0000-0000D1010000}"/>
    <cellStyle name="超链接 2 3 2" xfId="463" xr:uid="{00000000-0005-0000-0000-0000D2010000}"/>
    <cellStyle name="超链接 2 4" xfId="464" xr:uid="{00000000-0005-0000-0000-0000D3010000}"/>
    <cellStyle name="超链接 2_(4)06-10标段0929" xfId="465" xr:uid="{00000000-0005-0000-0000-0000D4010000}"/>
    <cellStyle name="好 2" xfId="466" xr:uid="{00000000-0005-0000-0000-0000D5010000}"/>
    <cellStyle name="好 2 2" xfId="467" xr:uid="{00000000-0005-0000-0000-0000D6010000}"/>
    <cellStyle name="好 2_A 工程量清单（名景台B2门窗百叶不含样板间）10.09" xfId="468" xr:uid="{00000000-0005-0000-0000-0000D7010000}"/>
    <cellStyle name="好_(5)金融街核算 （断桥）0627" xfId="469" xr:uid="{00000000-0005-0000-0000-0000D8010000}"/>
    <cellStyle name="好_(5)金融街核算 （断桥）0627 2" xfId="470" xr:uid="{00000000-0005-0000-0000-0000D9010000}"/>
    <cellStyle name="好_(5)金融街核算 （断桥）0627 2 2" xfId="471" xr:uid="{00000000-0005-0000-0000-0000DA010000}"/>
    <cellStyle name="好_(5)金融街核算 （断桥）0627 3" xfId="472" xr:uid="{00000000-0005-0000-0000-0000DB010000}"/>
    <cellStyle name="好_(5)金融街核算 （断桥）0627 4" xfId="473" xr:uid="{00000000-0005-0000-0000-0000DC010000}"/>
    <cellStyle name="好_(5)金融街核算 （断桥）0706" xfId="474" xr:uid="{00000000-0005-0000-0000-0000DD010000}"/>
    <cellStyle name="好_(5)金融街核算 （断桥）0706 2" xfId="475" xr:uid="{00000000-0005-0000-0000-0000DE010000}"/>
    <cellStyle name="好_(5)金融街核算 （断桥）0706 2 2" xfId="476" xr:uid="{00000000-0005-0000-0000-0000DF010000}"/>
    <cellStyle name="好_(5)金融街核算 （断桥）0706 3" xfId="477" xr:uid="{00000000-0005-0000-0000-0000E0010000}"/>
    <cellStyle name="好_(5)金融街核算 （断桥）0706 4" xfId="478" xr:uid="{00000000-0005-0000-0000-0000E1010000}"/>
    <cellStyle name="好_(5)金融街核算 （普铝）0627" xfId="479" xr:uid="{00000000-0005-0000-0000-0000E2010000}"/>
    <cellStyle name="好_(5)金融街核算 （普铝）0627 2" xfId="480" xr:uid="{00000000-0005-0000-0000-0000E3010000}"/>
    <cellStyle name="好_(5)金融街核算 （普铝）0627 2 2" xfId="481" xr:uid="{00000000-0005-0000-0000-0000E4010000}"/>
    <cellStyle name="好_(5)金融街核算 （普铝）0627 3" xfId="482" xr:uid="{00000000-0005-0000-0000-0000E5010000}"/>
    <cellStyle name="好_(5)金融街核算 （普铝）0627 4" xfId="483" xr:uid="{00000000-0005-0000-0000-0000E6010000}"/>
    <cellStyle name="好_（别墅）宁波龙湖.滟澜海岸花园商住宅项目" xfId="484" xr:uid="{00000000-0005-0000-0000-0000E7010000}"/>
    <cellStyle name="好_（别墅）宁波龙湖.滟澜海岸花园商住宅项目 2" xfId="485" xr:uid="{00000000-0005-0000-0000-0000E8010000}"/>
    <cellStyle name="好_（别墅）宁波龙湖.滟澜海岸花园商住宅项目 2 2" xfId="486" xr:uid="{00000000-0005-0000-0000-0000E9010000}"/>
    <cellStyle name="好_（别墅）宁波龙湖.滟澜海岸花园商住宅项目 3" xfId="487" xr:uid="{00000000-0005-0000-0000-0000EA010000}"/>
    <cellStyle name="好_（别墅）宁波龙湖.滟澜海岸花园商住宅项目 4" xfId="488" xr:uid="{00000000-0005-0000-0000-0000EB010000}"/>
    <cellStyle name="好_（二标段）宁波龙湖香醍漫步项目 " xfId="489" xr:uid="{00000000-0005-0000-0000-0000EC010000}"/>
    <cellStyle name="好_（二标段）宁波龙湖香醍漫步项目  2" xfId="490" xr:uid="{00000000-0005-0000-0000-0000ED010000}"/>
    <cellStyle name="好_（二标段）宁波龙湖香醍漫步项目  2 2" xfId="491" xr:uid="{00000000-0005-0000-0000-0000EE010000}"/>
    <cellStyle name="好_（二标段）宁波龙湖香醍漫步项目  3" xfId="492" xr:uid="{00000000-0005-0000-0000-0000EF010000}"/>
    <cellStyle name="好_（二标段）宁波龙湖香醍漫步项目  4" xfId="493" xr:uid="{00000000-0005-0000-0000-0000F0010000}"/>
    <cellStyle name="好_（一标段）宁波龙湖香醍漫步项目 " xfId="494" xr:uid="{00000000-0005-0000-0000-0000F1010000}"/>
    <cellStyle name="好_（一标段）宁波龙湖香醍漫步项目  2" xfId="495" xr:uid="{00000000-0005-0000-0000-0000F2010000}"/>
    <cellStyle name="好_（一标段）宁波龙湖香醍漫步项目  2 2" xfId="496" xr:uid="{00000000-0005-0000-0000-0000F3010000}"/>
    <cellStyle name="好_（一标段）宁波龙湖香醍漫步项目  3" xfId="497" xr:uid="{00000000-0005-0000-0000-0000F4010000}"/>
    <cellStyle name="好_（一标段）宁波龙湖香醍漫步项目  4" xfId="498" xr:uid="{00000000-0005-0000-0000-0000F5010000}"/>
    <cellStyle name="好_11-07-19品一-龙湖U2洋房(2-13栋)" xfId="499" xr:uid="{00000000-0005-0000-0000-0000F6010000}"/>
    <cellStyle name="好_11-07-19品一-龙湖U2洋房(2-13栋) 2" xfId="500" xr:uid="{00000000-0005-0000-0000-0000F7010000}"/>
    <cellStyle name="好_11-07-19品一-龙湖U2洋房(2-13栋) 2 2" xfId="501" xr:uid="{00000000-0005-0000-0000-0000F8010000}"/>
    <cellStyle name="好_11-07-19品一-龙湖U2洋房(2-13栋) 3" xfId="502" xr:uid="{00000000-0005-0000-0000-0000F9010000}"/>
    <cellStyle name="好_11-07-19品一-龙湖U2洋房(2-13栋) 4" xfId="503" xr:uid="{00000000-0005-0000-0000-0000FA010000}"/>
    <cellStyle name="好_1-4栋结算" xfId="504" xr:uid="{00000000-0005-0000-0000-0000FB010000}"/>
    <cellStyle name="好_2.铝门窗工程量清单0215" xfId="505" xr:uid="{00000000-0005-0000-0000-0000FC010000}"/>
    <cellStyle name="好_2.铝门窗工程量清单0215 2" xfId="506" xr:uid="{00000000-0005-0000-0000-0000FD010000}"/>
    <cellStyle name="好_2.铝门窗工程量清单0215 2 2" xfId="507" xr:uid="{00000000-0005-0000-0000-0000FE010000}"/>
    <cellStyle name="好_2.铝门窗工程量清单0215 3" xfId="508" xr:uid="{00000000-0005-0000-0000-0000FF010000}"/>
    <cellStyle name="好_26#27#-核算0309" xfId="509" xr:uid="{00000000-0005-0000-0000-000000020000}"/>
    <cellStyle name="好_26#27#-核算0314" xfId="510" xr:uid="{00000000-0005-0000-0000-000001020000}"/>
    <cellStyle name="好_6" xfId="511" xr:uid="{00000000-0005-0000-0000-000002020000}"/>
    <cellStyle name="好_CBD地弹门" xfId="512" xr:uid="{00000000-0005-0000-0000-000003020000}"/>
    <cellStyle name="好_CBD地弹门 2" xfId="513" xr:uid="{00000000-0005-0000-0000-000004020000}"/>
    <cellStyle name="好_CBD地弹门 2 2" xfId="514" xr:uid="{00000000-0005-0000-0000-000005020000}"/>
    <cellStyle name="好_CBD地弹门 3" xfId="515" xr:uid="{00000000-0005-0000-0000-000006020000}"/>
    <cellStyle name="好_E6铝合金门窗、百叶、窗护栏招标清单080318" xfId="516" xr:uid="{00000000-0005-0000-0000-000007020000}"/>
    <cellStyle name="好_E6铝合金门窗、百叶、窗护栏招标清单080318 2" xfId="517" xr:uid="{00000000-0005-0000-0000-000008020000}"/>
    <cellStyle name="好_E6铝合金门窗、百叶、窗护栏招标清单080318 2 2" xfId="518" xr:uid="{00000000-0005-0000-0000-000009020000}"/>
    <cellStyle name="好_E6铝合金门窗、百叶、窗护栏招标清单080318 3" xfId="519" xr:uid="{00000000-0005-0000-0000-00000A020000}"/>
    <cellStyle name="好_KING" xfId="520" xr:uid="{00000000-0005-0000-0000-00000B020000}"/>
    <cellStyle name="好_KING_1" xfId="521" xr:uid="{00000000-0005-0000-0000-00000C020000}"/>
    <cellStyle name="好_KING_2" xfId="522" xr:uid="{00000000-0005-0000-0000-00000D020000}"/>
    <cellStyle name="好_KING_3" xfId="523" xr:uid="{00000000-0005-0000-0000-00000E020000}"/>
    <cellStyle name="好_KING_4" xfId="524" xr:uid="{00000000-0005-0000-0000-00000F020000}"/>
    <cellStyle name="好_n.铝门窗工程量清单" xfId="525" xr:uid="{00000000-0005-0000-0000-000010020000}"/>
    <cellStyle name="好_n.铝门窗工程量清单 2" xfId="526" xr:uid="{00000000-0005-0000-0000-000011020000}"/>
    <cellStyle name="好_n.铝门窗工程量清单 2 2" xfId="527" xr:uid="{00000000-0005-0000-0000-000012020000}"/>
    <cellStyle name="好_n.铝门窗工程量清单 3" xfId="528" xr:uid="{00000000-0005-0000-0000-000013020000}"/>
    <cellStyle name="好_U2 二期洋房2-13#楼核算" xfId="529" xr:uid="{00000000-0005-0000-0000-000014020000}"/>
    <cellStyle name="好_U2 二期洋房2-13#楼核算 2" xfId="530" xr:uid="{00000000-0005-0000-0000-000015020000}"/>
    <cellStyle name="好_U2 二期洋房2-13#楼核算 2 2" xfId="531" xr:uid="{00000000-0005-0000-0000-000016020000}"/>
    <cellStyle name="好_U2 二期洋房2-13#楼核算 3" xfId="532" xr:uid="{00000000-0005-0000-0000-000017020000}"/>
    <cellStyle name="好_U2 二期洋房2-13#楼核算 4" xfId="533" xr:uid="{00000000-0005-0000-0000-000018020000}"/>
    <cellStyle name="好_U2 二期洋房2-13#楼核算(改）" xfId="534" xr:uid="{00000000-0005-0000-0000-000019020000}"/>
    <cellStyle name="好_U2 二期洋房2-13#楼核算(改） 2" xfId="535" xr:uid="{00000000-0005-0000-0000-00001A020000}"/>
    <cellStyle name="好_U2 二期洋房2-13#楼核算(改） 2 2" xfId="536" xr:uid="{00000000-0005-0000-0000-00001B020000}"/>
    <cellStyle name="好_U2 二期洋房2-13#楼核算(改） 3" xfId="537" xr:uid="{00000000-0005-0000-0000-00001C020000}"/>
    <cellStyle name="好_U2 二期洋房2-13#楼核算(改） 4" xfId="538" xr:uid="{00000000-0005-0000-0000-00001D020000}"/>
    <cellStyle name="好_U2幕墙核算0603" xfId="539" xr:uid="{00000000-0005-0000-0000-00001E020000}"/>
    <cellStyle name="好_U2幕墙核算0603 2" xfId="540" xr:uid="{00000000-0005-0000-0000-00001F020000}"/>
    <cellStyle name="好_U2幕墙核算0603 2 2" xfId="541" xr:uid="{00000000-0005-0000-0000-000020020000}"/>
    <cellStyle name="好_U2幕墙核算0603 3" xfId="542" xr:uid="{00000000-0005-0000-0000-000021020000}"/>
    <cellStyle name="好_U2幕墙核算0603 4" xfId="543" xr:uid="{00000000-0005-0000-0000-000022020000}"/>
    <cellStyle name="好_VERA" xfId="544" xr:uid="{00000000-0005-0000-0000-000023020000}"/>
    <cellStyle name="好_VERA_附件19-预算编制标准表格模板" xfId="545" xr:uid="{00000000-0005-0000-0000-000024020000}"/>
    <cellStyle name="好_常州龙湖69#、70#样板房项目工程清单 " xfId="546" xr:uid="{00000000-0005-0000-0000-000025020000}"/>
    <cellStyle name="好_常州龙湖69#、70#样板房项目工程清单  2" xfId="547" xr:uid="{00000000-0005-0000-0000-000026020000}"/>
    <cellStyle name="好_常州龙湖69#、70#样板房项目工程清单  2 2" xfId="548" xr:uid="{00000000-0005-0000-0000-000027020000}"/>
    <cellStyle name="好_常州龙湖69#、70#样板房项目工程清单  3" xfId="549" xr:uid="{00000000-0005-0000-0000-000028020000}"/>
    <cellStyle name="好_常州龙湖69#、70#样板房项目工程清单  4" xfId="550" xr:uid="{00000000-0005-0000-0000-000029020000}"/>
    <cellStyle name="好_春森彼岸1-5 1-16 1-17二期期栋门窗核价" xfId="551" xr:uid="{00000000-0005-0000-0000-00002A020000}"/>
    <cellStyle name="好_大竹林06-06 T6 样板房核价" xfId="552" xr:uid="{00000000-0005-0000-0000-00002B020000}"/>
    <cellStyle name="好_大竹林06-10地块-铝合金门窗-" xfId="553" xr:uid="{00000000-0005-0000-0000-00002C020000}"/>
    <cellStyle name="好_大竹林06-10地块-铝合金门窗- (version 1)" xfId="554" xr:uid="{00000000-0005-0000-0000-00002D020000}"/>
    <cellStyle name="好_大竹林06-10地块-铝合金门窗-结算20111114" xfId="555" xr:uid="{00000000-0005-0000-0000-00002E020000}"/>
    <cellStyle name="好_大竹林06-10地块-铝合金门窗-结算20111128" xfId="556" xr:uid="{00000000-0005-0000-0000-00002F020000}"/>
    <cellStyle name="好_大竹林06-10地块-铝合金门窗-结算20111128 (version 1)" xfId="557" xr:uid="{00000000-0005-0000-0000-000030020000}"/>
    <cellStyle name="好_大竹林19、20#样板楼核算20111012" xfId="558" xr:uid="{00000000-0005-0000-0000-000031020000}"/>
    <cellStyle name="好_大竹林1920样板楼核算 最新20110629(修改)(2)" xfId="559" xr:uid="{00000000-0005-0000-0000-000032020000}"/>
    <cellStyle name="好_大竹林20样板楼核算 最新2011.3.23" xfId="560" xr:uid="{00000000-0005-0000-0000-000033020000}"/>
    <cellStyle name="好_东平二期铝合金清单2008.03.19" xfId="561" xr:uid="{00000000-0005-0000-0000-000034020000}"/>
    <cellStyle name="好_东平二期铝合金清单2008.03.19 2" xfId="562" xr:uid="{00000000-0005-0000-0000-000035020000}"/>
    <cellStyle name="好_东平二期铝合金清单2008.03.19 2 2" xfId="563" xr:uid="{00000000-0005-0000-0000-000036020000}"/>
    <cellStyle name="好_东平二期铝合金清单2008.03.19 3" xfId="564" xr:uid="{00000000-0005-0000-0000-000037020000}"/>
    <cellStyle name="好_附表（刻光盘用）" xfId="565" xr:uid="{00000000-0005-0000-0000-000038020000}"/>
    <cellStyle name="好_附件19-预算编制标准表格模板" xfId="566" xr:uid="{00000000-0005-0000-0000-000039020000}"/>
    <cellStyle name="好_附件3：工程结算资料报送审批表" xfId="567" xr:uid="{00000000-0005-0000-0000-00003A020000}"/>
    <cellStyle name="好_附件3：工程结算资料报送审批表 2" xfId="568" xr:uid="{00000000-0005-0000-0000-00003B020000}"/>
    <cellStyle name="好_附件3：工程结算资料报送审批表 2 2" xfId="569" xr:uid="{00000000-0005-0000-0000-00003C020000}"/>
    <cellStyle name="好_附件3：工程结算资料报送审批表 3" xfId="570" xr:uid="{00000000-0005-0000-0000-00003D020000}"/>
    <cellStyle name="好_附件3：工程结算资料报送审批表 4" xfId="571" xr:uid="{00000000-0005-0000-0000-00003E020000}"/>
    <cellStyle name="好_高层，洋房五金玻璃询价" xfId="572" xr:uid="{00000000-0005-0000-0000-00003F020000}"/>
    <cellStyle name="好_工程量报价清单（合院）" xfId="573" xr:uid="{00000000-0005-0000-0000-000040020000}"/>
    <cellStyle name="好_工程量报价清单（合院） 2" xfId="574" xr:uid="{00000000-0005-0000-0000-000041020000}"/>
    <cellStyle name="好_工程量报价清单（合院） 2 2" xfId="575" xr:uid="{00000000-0005-0000-0000-000042020000}"/>
    <cellStyle name="好_工程量报价清单（合院） 3" xfId="576" xr:uid="{00000000-0005-0000-0000-000043020000}"/>
    <cellStyle name="好_工程量清单（小高层）" xfId="577" xr:uid="{00000000-0005-0000-0000-000044020000}"/>
    <cellStyle name="好_工程量清单（小高层） 2" xfId="578" xr:uid="{00000000-0005-0000-0000-000045020000}"/>
    <cellStyle name="好_工程量清单（小高层） 2 2" xfId="579" xr:uid="{00000000-0005-0000-0000-000046020000}"/>
    <cellStyle name="好_工程量清单（小高层） 3" xfId="580" xr:uid="{00000000-0005-0000-0000-000047020000}"/>
    <cellStyle name="好_杭州龙湖异地样板样板房项目工程清单 (version 1)" xfId="581" xr:uid="{00000000-0005-0000-0000-000048020000}"/>
    <cellStyle name="好_杭州龙湖异地样板样板房项目工程清单 (version 1) 2" xfId="582" xr:uid="{00000000-0005-0000-0000-000049020000}"/>
    <cellStyle name="好_杭州龙湖异地样板样板房项目工程清单 (version 1) 2 2" xfId="583" xr:uid="{00000000-0005-0000-0000-00004A020000}"/>
    <cellStyle name="好_杭州龙湖异地样板样板房项目工程清单 (version 1) 3" xfId="584" xr:uid="{00000000-0005-0000-0000-00004B020000}"/>
    <cellStyle name="好_杭州龙湖异地样板样板房项目工程清单 (version 1) 4" xfId="585" xr:uid="{00000000-0005-0000-0000-00004C020000}"/>
    <cellStyle name="好_杭州余政挂出（2010）66号地块项目核价" xfId="586" xr:uid="{00000000-0005-0000-0000-00004D020000}"/>
    <cellStyle name="好_杭州余政挂出（2010）66号地块项目核价 2" xfId="587" xr:uid="{00000000-0005-0000-0000-00004E020000}"/>
    <cellStyle name="好_杭州余政挂出（2010）66号地块项目核价 2 2" xfId="588" xr:uid="{00000000-0005-0000-0000-00004F020000}"/>
    <cellStyle name="好_杭州余政挂出（2010）66号地块项目核价 3" xfId="589" xr:uid="{00000000-0005-0000-0000-000050020000}"/>
    <cellStyle name="好_杭州余政挂出（2010）66号地块项目核价 4" xfId="590" xr:uid="{00000000-0005-0000-0000-000051020000}"/>
    <cellStyle name="好_杭州余政挂出（2010）66号地块样板房" xfId="591" xr:uid="{00000000-0005-0000-0000-000052020000}"/>
    <cellStyle name="好_杭州余政挂出（2010）66号地块样板房 2" xfId="592" xr:uid="{00000000-0005-0000-0000-000053020000}"/>
    <cellStyle name="好_杭州余政挂出（2010）66号地块样板房 2 2" xfId="593" xr:uid="{00000000-0005-0000-0000-000054020000}"/>
    <cellStyle name="好_杭州余政挂出（2010）66号地块样板房 3" xfId="594" xr:uid="{00000000-0005-0000-0000-000055020000}"/>
    <cellStyle name="好_杭州余政挂出（2010）66号地块样板房 4" xfId="595" xr:uid="{00000000-0005-0000-0000-000056020000}"/>
    <cellStyle name="好_核算" xfId="596" xr:uid="{00000000-0005-0000-0000-000057020000}"/>
    <cellStyle name="好_核算 2" xfId="597" xr:uid="{00000000-0005-0000-0000-000058020000}"/>
    <cellStyle name="好_核算 2 2" xfId="598" xr:uid="{00000000-0005-0000-0000-000059020000}"/>
    <cellStyle name="好_核算 3" xfId="599" xr:uid="{00000000-0005-0000-0000-00005A020000}"/>
    <cellStyle name="好_核算 4" xfId="600" xr:uid="{00000000-0005-0000-0000-00005B020000}"/>
    <cellStyle name="好_后工5#楼核价" xfId="601" xr:uid="{00000000-0005-0000-0000-00005C020000}"/>
    <cellStyle name="好_后工5#楼核价20120226" xfId="602" xr:uid="{00000000-0005-0000-0000-00005D020000}"/>
    <cellStyle name="好_后工5#楼核价20120313--" xfId="603" xr:uid="{00000000-0005-0000-0000-00005E020000}"/>
    <cellStyle name="好_后工6#-9#楼铝合金门窗核算-20120406" xfId="604" xr:uid="{00000000-0005-0000-0000-00005F020000}"/>
    <cellStyle name="好_汇总表" xfId="605" xr:uid="{00000000-0005-0000-0000-000060020000}"/>
    <cellStyle name="好_江与城大竹林06-7地块A组团核算(清单量)最终版2011.9.24" xfId="606" xr:uid="{00000000-0005-0000-0000-000061020000}"/>
    <cellStyle name="好_江与城大竹林06-7地块A组团核算清单量最终版2011.9.24" xfId="607" xr:uid="{00000000-0005-0000-0000-000062020000}"/>
    <cellStyle name="好_江与城大竹林06-7地块A组团核算最终版" xfId="608" xr:uid="{00000000-0005-0000-0000-000063020000}"/>
    <cellStyle name="好_金融街核算 （断桥）0627" xfId="609" xr:uid="{00000000-0005-0000-0000-000064020000}"/>
    <cellStyle name="好_金融街核算 （断桥）0627 2" xfId="610" xr:uid="{00000000-0005-0000-0000-000065020000}"/>
    <cellStyle name="好_金融街核算 （断桥）0627 2 2" xfId="611" xr:uid="{00000000-0005-0000-0000-000066020000}"/>
    <cellStyle name="好_金融街核算 （断桥）0627 3" xfId="612" xr:uid="{00000000-0005-0000-0000-000067020000}"/>
    <cellStyle name="好_金融街核算 （断桥）0627 4" xfId="613" xr:uid="{00000000-0005-0000-0000-000068020000}"/>
    <cellStyle name="好_金融街核算090627" xfId="614" xr:uid="{00000000-0005-0000-0000-000069020000}"/>
    <cellStyle name="好_金融街核算090627 2" xfId="615" xr:uid="{00000000-0005-0000-0000-00006A020000}"/>
    <cellStyle name="好_金融街核算090627 2 2" xfId="616" xr:uid="{00000000-0005-0000-0000-00006B020000}"/>
    <cellStyle name="好_金融街核算090627 3" xfId="617" xr:uid="{00000000-0005-0000-0000-00006C020000}"/>
    <cellStyle name="好_金融街核算090627 4" xfId="618" xr:uid="{00000000-0005-0000-0000-00006D020000}"/>
    <cellStyle name="好_龙湖春森彼岸1-2,1-3,1-9#楼结算" xfId="619" xr:uid="{00000000-0005-0000-0000-00006E020000}"/>
    <cellStyle name="好_龙湖江体洋房24、26#楼核算" xfId="620" xr:uid="{00000000-0005-0000-0000-00006F020000}"/>
    <cellStyle name="好_龙湖江体洋房30-35-36#楼核算" xfId="621" xr:uid="{00000000-0005-0000-0000-000070020000}"/>
    <cellStyle name="好_龙湖江体洋房核算" xfId="622" xr:uid="{00000000-0005-0000-0000-000071020000}"/>
    <cellStyle name="好_龙湖江体洋房核算 2" xfId="623" xr:uid="{00000000-0005-0000-0000-000072020000}"/>
    <cellStyle name="好_龙湖江体洋房核算 2 2" xfId="624" xr:uid="{00000000-0005-0000-0000-000073020000}"/>
    <cellStyle name="好_龙湖江体洋房核算 3" xfId="625" xr:uid="{00000000-0005-0000-0000-000074020000}"/>
    <cellStyle name="好_龙湖江体洋房核算 4" xfId="626" xr:uid="{00000000-0005-0000-0000-000075020000}"/>
    <cellStyle name="好_龙湖江体一期洋房工程量清单（顾耸银）" xfId="627" xr:uid="{00000000-0005-0000-0000-000076020000}"/>
    <cellStyle name="好_龙湖江体一期洋房工程量清单（顾耸银） 2" xfId="628" xr:uid="{00000000-0005-0000-0000-000077020000}"/>
    <cellStyle name="好_龙湖江体一期洋房工程量清单（顾耸银） 2 2" xfId="629" xr:uid="{00000000-0005-0000-0000-000078020000}"/>
    <cellStyle name="好_龙湖江体一期洋房工程量清单（顾耸银） 3" xfId="630" xr:uid="{00000000-0005-0000-0000-000079020000}"/>
    <cellStyle name="好_龙湖江体一期洋房工程量清单（顾耸银） 4" xfId="631" xr:uid="{00000000-0005-0000-0000-00007A020000}"/>
    <cellStyle name="好_龙湖江体一期洋房工程量清单改（顾耸银）" xfId="632" xr:uid="{00000000-0005-0000-0000-00007B020000}"/>
    <cellStyle name="好_龙湖江体一期洋房工程量清单改2011-08-12（最新）" xfId="633" xr:uid="{00000000-0005-0000-0000-00007C020000}"/>
    <cellStyle name="好_铝塑板雨篷" xfId="634" xr:uid="{00000000-0005-0000-0000-00007D020000}"/>
    <cellStyle name="好_铝塑板雨篷 2" xfId="635" xr:uid="{00000000-0005-0000-0000-00007E020000}"/>
    <cellStyle name="好_铝塑板雨篷 2 2" xfId="636" xr:uid="{00000000-0005-0000-0000-00007F020000}"/>
    <cellStyle name="好_铝塑板雨篷 3" xfId="637" xr:uid="{00000000-0005-0000-0000-000080020000}"/>
    <cellStyle name="好_铝塑板雨篷 4" xfId="638" xr:uid="{00000000-0005-0000-0000-000081020000}"/>
    <cellStyle name="好_木鱼石二期-核算" xfId="639" xr:uid="{00000000-0005-0000-0000-000082020000}"/>
    <cellStyle name="好_宁波龙湖.滟澜海岸花园商住宅项目" xfId="640" xr:uid="{00000000-0005-0000-0000-000083020000}"/>
    <cellStyle name="好_宁波龙湖.滟澜海岸花园商住宅项目 2" xfId="641" xr:uid="{00000000-0005-0000-0000-000084020000}"/>
    <cellStyle name="好_宁波龙湖.滟澜海岸花园商住宅项目 2 2" xfId="642" xr:uid="{00000000-0005-0000-0000-000085020000}"/>
    <cellStyle name="好_宁波龙湖.滟澜海岸花园商住宅项目 3" xfId="643" xr:uid="{00000000-0005-0000-0000-000086020000}"/>
    <cellStyle name="好_宁波龙湖.滟澜海岸花园商住宅项目 4" xfId="644" xr:uid="{00000000-0005-0000-0000-000087020000}"/>
    <cellStyle name="好_宁波龙湖香醍漫步项目 " xfId="645" xr:uid="{00000000-0005-0000-0000-000088020000}"/>
    <cellStyle name="好_宁波龙湖香醍漫步项目  2" xfId="646" xr:uid="{00000000-0005-0000-0000-000089020000}"/>
    <cellStyle name="好_宁波龙湖香醍漫步项目  2 2" xfId="647" xr:uid="{00000000-0005-0000-0000-00008A020000}"/>
    <cellStyle name="好_宁波龙湖香醍漫步项目  3" xfId="648" xr:uid="{00000000-0005-0000-0000-00008B020000}"/>
    <cellStyle name="好_宁波龙湖香醍漫步项目  4" xfId="649" xr:uid="{00000000-0005-0000-0000-00008C020000}"/>
    <cellStyle name="好_天景铝合金投标文件1126" xfId="650" xr:uid="{00000000-0005-0000-0000-00008D020000}"/>
    <cellStyle name="好_天景铝合金投标文件1126 2" xfId="651" xr:uid="{00000000-0005-0000-0000-00008E020000}"/>
    <cellStyle name="好_天景铝合金投标文件1126 2 2" xfId="652" xr:uid="{00000000-0005-0000-0000-00008F020000}"/>
    <cellStyle name="好_天景铝合金投标文件1126 3" xfId="653" xr:uid="{00000000-0005-0000-0000-000090020000}"/>
    <cellStyle name="好_天景铝合金投标文件1126 4" xfId="654" xr:uid="{00000000-0005-0000-0000-000091020000}"/>
    <cellStyle name="好_五金配件" xfId="655" xr:uid="{00000000-0005-0000-0000-000092020000}"/>
    <cellStyle name="好_五金配件 2" xfId="656" xr:uid="{00000000-0005-0000-0000-000093020000}"/>
    <cellStyle name="好_五金配件 2 2" xfId="657" xr:uid="{00000000-0005-0000-0000-000094020000}"/>
    <cellStyle name="好_五金配件 3" xfId="658" xr:uid="{00000000-0005-0000-0000-000095020000}"/>
    <cellStyle name="好_五金配件 4" xfId="659" xr:uid="{00000000-0005-0000-0000-000096020000}"/>
    <cellStyle name="好_西永二期（三、四组团）核价" xfId="660" xr:uid="{00000000-0005-0000-0000-000097020000}"/>
    <cellStyle name="好_仙湖锦绣一期项目核算20110802" xfId="661" xr:uid="{00000000-0005-0000-0000-000098020000}"/>
    <cellStyle name="好_雨棚" xfId="662" xr:uid="{00000000-0005-0000-0000-000099020000}"/>
    <cellStyle name="好_照母山（甲方办公室）核算" xfId="663" xr:uid="{00000000-0005-0000-0000-00009A020000}"/>
    <cellStyle name="好_照母山（甲方办公室）核算 2" xfId="664" xr:uid="{00000000-0005-0000-0000-00009B020000}"/>
    <cellStyle name="好_照母山（甲方办公室）核算 2 2" xfId="665" xr:uid="{00000000-0005-0000-0000-00009C020000}"/>
    <cellStyle name="好_照母山（甲方办公室）核算 3" xfId="666" xr:uid="{00000000-0005-0000-0000-00009D020000}"/>
    <cellStyle name="好_照母山（甲方办公室）核算 4" xfId="667" xr:uid="{00000000-0005-0000-0000-00009E020000}"/>
    <cellStyle name="好_中海国际社区一期一区-1、-3工程量清单7.10" xfId="668" xr:uid="{00000000-0005-0000-0000-00009F020000}"/>
    <cellStyle name="好_中海国际社区一期一区-1、-3工程量清单7.10 2" xfId="669" xr:uid="{00000000-0005-0000-0000-0000A0020000}"/>
    <cellStyle name="好_中海国际社区一期一区-1、-3工程量清单7.10 2 2" xfId="670" xr:uid="{00000000-0005-0000-0000-0000A1020000}"/>
    <cellStyle name="好_中海国际社区一期一区-1、-3工程量清单7.10 3" xfId="671" xr:uid="{00000000-0005-0000-0000-0000A2020000}"/>
    <cellStyle name="好_中海铝合金门窗核算09.3.16" xfId="672" xr:uid="{00000000-0005-0000-0000-0000A3020000}"/>
    <cellStyle name="好_中海铝合金门窗核算09.3.16 2" xfId="673" xr:uid="{00000000-0005-0000-0000-0000A4020000}"/>
    <cellStyle name="好_中海铝合金门窗核算09.3.16 2 2" xfId="674" xr:uid="{00000000-0005-0000-0000-0000A5020000}"/>
    <cellStyle name="好_中海铝合金门窗核算09.3.16 3" xfId="675" xr:uid="{00000000-0005-0000-0000-0000A6020000}"/>
    <cellStyle name="好_中海铝合金门窗核算09.3.16 4" xfId="676" xr:uid="{00000000-0005-0000-0000-0000A7020000}"/>
    <cellStyle name="好_中海铝合金门窗核算09.3.4" xfId="677" xr:uid="{00000000-0005-0000-0000-0000A8020000}"/>
    <cellStyle name="好_中海铝合金门窗核算09.3.4 2" xfId="678" xr:uid="{00000000-0005-0000-0000-0000A9020000}"/>
    <cellStyle name="好_中海铝合金门窗核算09.3.4 2 2" xfId="679" xr:uid="{00000000-0005-0000-0000-0000AA020000}"/>
    <cellStyle name="好_中海铝合金门窗核算09.3.4 3" xfId="680" xr:uid="{00000000-0005-0000-0000-0000AB020000}"/>
    <cellStyle name="好_中海铝合金门窗核算09.3.4 4" xfId="681" xr:uid="{00000000-0005-0000-0000-0000AC020000}"/>
    <cellStyle name="好_中海铝合金门窗核算09.3.4.." xfId="682" xr:uid="{00000000-0005-0000-0000-0000AD020000}"/>
    <cellStyle name="好_中海铝合金门窗核算09.3.4.. 2" xfId="683" xr:uid="{00000000-0005-0000-0000-0000AE020000}"/>
    <cellStyle name="好_中海铝合金门窗核算09.3.4.. 2 2" xfId="684" xr:uid="{00000000-0005-0000-0000-0000AF020000}"/>
    <cellStyle name="好_中海铝合金门窗核算09.3.4.. 3" xfId="685" xr:uid="{00000000-0005-0000-0000-0000B0020000}"/>
    <cellStyle name="好_中海铝合金门窗核算09.3.4.. 4" xfId="686" xr:uid="{00000000-0005-0000-0000-0000B1020000}"/>
    <cellStyle name="好_中海铝合金门窗核算090607" xfId="687" xr:uid="{00000000-0005-0000-0000-0000B2020000}"/>
    <cellStyle name="好_中海铝合金门窗核算090607 2" xfId="688" xr:uid="{00000000-0005-0000-0000-0000B3020000}"/>
    <cellStyle name="好_中海铝合金门窗核算090607 2 2" xfId="689" xr:uid="{00000000-0005-0000-0000-0000B4020000}"/>
    <cellStyle name="好_中海铝合金门窗核算090607 3" xfId="690" xr:uid="{00000000-0005-0000-0000-0000B5020000}"/>
    <cellStyle name="好_中海铝合金门窗核算090607 4" xfId="691" xr:uid="{00000000-0005-0000-0000-0000B6020000}"/>
    <cellStyle name="好_中海铝合金门窗核算最终版" xfId="692" xr:uid="{00000000-0005-0000-0000-0000B7020000}"/>
    <cellStyle name="好_中海铝合金门窗核算最终版 2" xfId="693" xr:uid="{00000000-0005-0000-0000-0000B8020000}"/>
    <cellStyle name="好_中海铝合金门窗核算最终版 2 2" xfId="694" xr:uid="{00000000-0005-0000-0000-0000B9020000}"/>
    <cellStyle name="好_中海铝合金门窗核算最终版 3" xfId="695" xr:uid="{00000000-0005-0000-0000-0000BA020000}"/>
    <cellStyle name="好_中海铝合金门窗核算最终版 4" xfId="696" xr:uid="{00000000-0005-0000-0000-0000BB020000}"/>
    <cellStyle name="好_重庆兴龙湖置地.大竹林项目06-10计算表" xfId="697" xr:uid="{00000000-0005-0000-0000-0000BC020000}"/>
    <cellStyle name="汇总 2" xfId="698" xr:uid="{00000000-0005-0000-0000-0000BD020000}"/>
    <cellStyle name="汇总 2 2" xfId="699" xr:uid="{00000000-0005-0000-0000-0000BE020000}"/>
    <cellStyle name="汇总 2_A 工程量清单（名景台B2门窗百叶不含样板间）10.09" xfId="700" xr:uid="{00000000-0005-0000-0000-0000BF020000}"/>
    <cellStyle name="货币 2" xfId="701" xr:uid="{00000000-0005-0000-0000-0000C0020000}"/>
    <cellStyle name="货币 2 2" xfId="702" xr:uid="{00000000-0005-0000-0000-0000C1020000}"/>
    <cellStyle name="货币 2 2 2" xfId="703" xr:uid="{00000000-0005-0000-0000-0000C2020000}"/>
    <cellStyle name="货币 2 3" xfId="704" xr:uid="{00000000-0005-0000-0000-0000C3020000}"/>
    <cellStyle name="货币 2 4" xfId="705" xr:uid="{00000000-0005-0000-0000-0000C4020000}"/>
    <cellStyle name="貨幣[0]_summary" xfId="706" xr:uid="{00000000-0005-0000-0000-0000C5020000}"/>
    <cellStyle name="计算 2" xfId="707" xr:uid="{00000000-0005-0000-0000-0000C6020000}"/>
    <cellStyle name="计算 2 2" xfId="708" xr:uid="{00000000-0005-0000-0000-0000C7020000}"/>
    <cellStyle name="计算 2_A 工程量清单（名景台B2门窗百叶不含样板间）10.09" xfId="709" xr:uid="{00000000-0005-0000-0000-0000C8020000}"/>
    <cellStyle name="检查单元格 2" xfId="710" xr:uid="{00000000-0005-0000-0000-0000C9020000}"/>
    <cellStyle name="解释性文本 2" xfId="711" xr:uid="{00000000-0005-0000-0000-0000CA020000}"/>
    <cellStyle name="解释性文本 2 2" xfId="712" xr:uid="{00000000-0005-0000-0000-0000CB020000}"/>
    <cellStyle name="解释性文本 2_A 工程量清单（名景台B2门窗百叶不含样板间）10.09" xfId="713" xr:uid="{00000000-0005-0000-0000-0000CC020000}"/>
    <cellStyle name="警告文本 2" xfId="714" xr:uid="{00000000-0005-0000-0000-0000CD020000}"/>
    <cellStyle name="警告文本 2 2" xfId="715" xr:uid="{00000000-0005-0000-0000-0000CE020000}"/>
    <cellStyle name="警告文本 2_A 工程量清单（名景台B2门窗百叶不含样板间）10.09" xfId="716" xr:uid="{00000000-0005-0000-0000-0000CF020000}"/>
    <cellStyle name="链接单元格 2" xfId="717" xr:uid="{00000000-0005-0000-0000-0000D0020000}"/>
    <cellStyle name="链接单元格 2 2" xfId="718" xr:uid="{00000000-0005-0000-0000-0000D1020000}"/>
    <cellStyle name="链接单元格 2_A 工程量清单（名景台B2门窗百叶不含样板间）10.09" xfId="719" xr:uid="{00000000-0005-0000-0000-0000D2020000}"/>
    <cellStyle name="普通_laroux" xfId="720" xr:uid="{00000000-0005-0000-0000-0000D3020000}"/>
    <cellStyle name="千分位[0]_Gl" xfId="721" xr:uid="{00000000-0005-0000-0000-0000D4020000}"/>
    <cellStyle name="千分位_laroux" xfId="722" xr:uid="{00000000-0005-0000-0000-0000D5020000}"/>
    <cellStyle name="千位[0]_laroux" xfId="723" xr:uid="{00000000-0005-0000-0000-0000D6020000}"/>
    <cellStyle name="千位_laroux" xfId="724" xr:uid="{00000000-0005-0000-0000-0000D7020000}"/>
    <cellStyle name="千位分隔" xfId="725" builtinId="3"/>
    <cellStyle name="千位分隔 10" xfId="726" xr:uid="{00000000-0005-0000-0000-0000D9020000}"/>
    <cellStyle name="千位分隔 11" xfId="727" xr:uid="{00000000-0005-0000-0000-0000DA020000}"/>
    <cellStyle name="千位分隔 2" xfId="728" xr:uid="{00000000-0005-0000-0000-0000DB020000}"/>
    <cellStyle name="千位分隔 2 2" xfId="729" xr:uid="{00000000-0005-0000-0000-0000DC020000}"/>
    <cellStyle name="千位分隔 2 2 2" xfId="730" xr:uid="{00000000-0005-0000-0000-0000DD020000}"/>
    <cellStyle name="千位分隔 2 2 3" xfId="731" xr:uid="{00000000-0005-0000-0000-0000DE020000}"/>
    <cellStyle name="千位分隔 2 3" xfId="732" xr:uid="{00000000-0005-0000-0000-0000DF020000}"/>
    <cellStyle name="千位分隔 2 3 2" xfId="733" xr:uid="{00000000-0005-0000-0000-0000E0020000}"/>
    <cellStyle name="千位分隔 2 4" xfId="734" xr:uid="{00000000-0005-0000-0000-0000E1020000}"/>
    <cellStyle name="千位分隔 2 5" xfId="735" xr:uid="{00000000-0005-0000-0000-0000E2020000}"/>
    <cellStyle name="千位分隔 2 6" xfId="736" xr:uid="{00000000-0005-0000-0000-0000E3020000}"/>
    <cellStyle name="千位分隔 2 7" xfId="737" xr:uid="{00000000-0005-0000-0000-0000E4020000}"/>
    <cellStyle name="千位分隔 3" xfId="738" xr:uid="{00000000-0005-0000-0000-0000E5020000}"/>
    <cellStyle name="千位分隔 3 2" xfId="739" xr:uid="{00000000-0005-0000-0000-0000E6020000}"/>
    <cellStyle name="千位分隔 3 2 2" xfId="740" xr:uid="{00000000-0005-0000-0000-0000E7020000}"/>
    <cellStyle name="千位分隔 3 2 2 2" xfId="741" xr:uid="{00000000-0005-0000-0000-0000E8020000}"/>
    <cellStyle name="千位分隔 3 2 3" xfId="742" xr:uid="{00000000-0005-0000-0000-0000E9020000}"/>
    <cellStyle name="千位分隔 3 2 4" xfId="743" xr:uid="{00000000-0005-0000-0000-0000EA020000}"/>
    <cellStyle name="千位分隔 3 3" xfId="744" xr:uid="{00000000-0005-0000-0000-0000EB020000}"/>
    <cellStyle name="千位分隔 3 3 2" xfId="745" xr:uid="{00000000-0005-0000-0000-0000EC020000}"/>
    <cellStyle name="千位分隔 3 3 3" xfId="791" xr:uid="{81800510-F4B7-419A-B471-A36F6072CB9D}"/>
    <cellStyle name="千位分隔 3 4" xfId="746" xr:uid="{00000000-0005-0000-0000-0000ED020000}"/>
    <cellStyle name="千位分隔 3 5" xfId="747" xr:uid="{00000000-0005-0000-0000-0000EE020000}"/>
    <cellStyle name="千位分隔 3 6" xfId="786" xr:uid="{FA26B961-6935-4EF1-8D84-C2BB89512611}"/>
    <cellStyle name="千位分隔 4" xfId="748" xr:uid="{00000000-0005-0000-0000-0000EF020000}"/>
    <cellStyle name="千位分隔 4 2" xfId="749" xr:uid="{00000000-0005-0000-0000-0000F0020000}"/>
    <cellStyle name="千位分隔 4 2 2" xfId="750" xr:uid="{00000000-0005-0000-0000-0000F1020000}"/>
    <cellStyle name="千位分隔 4 3" xfId="751" xr:uid="{00000000-0005-0000-0000-0000F2020000}"/>
    <cellStyle name="千位分隔 4 4" xfId="752" xr:uid="{00000000-0005-0000-0000-0000F3020000}"/>
    <cellStyle name="千位分隔 5" xfId="753" xr:uid="{00000000-0005-0000-0000-0000F4020000}"/>
    <cellStyle name="千位分隔 5 2" xfId="754" xr:uid="{00000000-0005-0000-0000-0000F5020000}"/>
    <cellStyle name="千位分隔 5 3" xfId="755" xr:uid="{00000000-0005-0000-0000-0000F6020000}"/>
    <cellStyle name="千位分隔 6" xfId="756" xr:uid="{00000000-0005-0000-0000-0000F7020000}"/>
    <cellStyle name="千位分隔 6 2" xfId="757" xr:uid="{00000000-0005-0000-0000-0000F8020000}"/>
    <cellStyle name="千位分隔 7" xfId="758" xr:uid="{00000000-0005-0000-0000-0000F9020000}"/>
    <cellStyle name="千位分隔 8" xfId="759" xr:uid="{00000000-0005-0000-0000-0000FA020000}"/>
    <cellStyle name="千位分隔 9" xfId="760" xr:uid="{00000000-0005-0000-0000-0000FB020000}"/>
    <cellStyle name="千位分隔 9 2" xfId="761" xr:uid="{00000000-0005-0000-0000-0000FC020000}"/>
    <cellStyle name="强调文字颜色 1 2" xfId="762" xr:uid="{00000000-0005-0000-0000-0000FD020000}"/>
    <cellStyle name="强调文字颜色 2 2" xfId="763" xr:uid="{00000000-0005-0000-0000-0000FE020000}"/>
    <cellStyle name="强调文字颜色 3 2" xfId="764" xr:uid="{00000000-0005-0000-0000-0000FF020000}"/>
    <cellStyle name="强调文字颜色 4 2" xfId="765" xr:uid="{00000000-0005-0000-0000-000000030000}"/>
    <cellStyle name="强调文字颜色 5 2" xfId="766" xr:uid="{00000000-0005-0000-0000-000001030000}"/>
    <cellStyle name="强调文字颜色 6 2" xfId="767" xr:uid="{00000000-0005-0000-0000-000002030000}"/>
    <cellStyle name="适中 2" xfId="768" xr:uid="{00000000-0005-0000-0000-000003030000}"/>
    <cellStyle name="适中 3" xfId="769" xr:uid="{00000000-0005-0000-0000-000004030000}"/>
    <cellStyle name="适中 3 2" xfId="770" xr:uid="{00000000-0005-0000-0000-000005030000}"/>
    <cellStyle name="适中 3_A 工程量清单（名景台B2门窗百叶不含样板间）10.09" xfId="771" xr:uid="{00000000-0005-0000-0000-000006030000}"/>
    <cellStyle name="输出 2" xfId="772" xr:uid="{00000000-0005-0000-0000-000007030000}"/>
    <cellStyle name="输出 2 2" xfId="773" xr:uid="{00000000-0005-0000-0000-000008030000}"/>
    <cellStyle name="输出 2_A 工程量清单（名景台B2门窗百叶不含样板间）10.09" xfId="774" xr:uid="{00000000-0005-0000-0000-000009030000}"/>
    <cellStyle name="输入 2" xfId="775" xr:uid="{00000000-0005-0000-0000-00000A030000}"/>
    <cellStyle name="输入 2 2" xfId="776" xr:uid="{00000000-0005-0000-0000-00000B030000}"/>
    <cellStyle name="输入 2_A 工程量清单（名景台B2门窗百叶不含样板间）10.09" xfId="777" xr:uid="{00000000-0005-0000-0000-00000C030000}"/>
    <cellStyle name="样式 1" xfId="778" xr:uid="{00000000-0005-0000-0000-00000D030000}"/>
    <cellStyle name="一般_AWTD-016" xfId="779" xr:uid="{00000000-0005-0000-0000-00000E030000}"/>
    <cellStyle name="注释 2" xfId="780" xr:uid="{00000000-0005-0000-0000-00000F030000}"/>
    <cellStyle name="注释 2 2" xfId="781" xr:uid="{00000000-0005-0000-0000-00001003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52.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externalLink" Target="externalLinks/externalLink94.xml"/><Relationship Id="rId170" Type="http://schemas.openxmlformats.org/officeDocument/2006/relationships/externalLink" Target="externalLinks/externalLink105.xml"/><Relationship Id="rId226" Type="http://schemas.openxmlformats.org/officeDocument/2006/relationships/externalLink" Target="externalLinks/externalLink161.xml"/><Relationship Id="rId268" Type="http://schemas.openxmlformats.org/officeDocument/2006/relationships/sharedStrings" Target="sharedStrings.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externalLink" Target="externalLinks/externalLink9.xml"/><Relationship Id="rId128" Type="http://schemas.openxmlformats.org/officeDocument/2006/relationships/externalLink" Target="externalLinks/externalLink63.xml"/><Relationship Id="rId149" Type="http://schemas.openxmlformats.org/officeDocument/2006/relationships/externalLink" Target="externalLinks/externalLink84.xml"/><Relationship Id="rId5" Type="http://schemas.openxmlformats.org/officeDocument/2006/relationships/worksheet" Target="worksheets/sheet5.xml"/><Relationship Id="rId95" Type="http://schemas.openxmlformats.org/officeDocument/2006/relationships/externalLink" Target="externalLinks/externalLink30.xml"/><Relationship Id="rId160" Type="http://schemas.openxmlformats.org/officeDocument/2006/relationships/externalLink" Target="externalLinks/externalLink95.xml"/><Relationship Id="rId181" Type="http://schemas.openxmlformats.org/officeDocument/2006/relationships/externalLink" Target="externalLinks/externalLink116.xml"/><Relationship Id="rId216" Type="http://schemas.openxmlformats.org/officeDocument/2006/relationships/externalLink" Target="externalLinks/externalLink151.xml"/><Relationship Id="rId237" Type="http://schemas.openxmlformats.org/officeDocument/2006/relationships/externalLink" Target="externalLinks/externalLink172.xml"/><Relationship Id="rId258" Type="http://schemas.openxmlformats.org/officeDocument/2006/relationships/externalLink" Target="externalLinks/externalLink193.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externalLink" Target="externalLinks/externalLink53.xml"/><Relationship Id="rId139" Type="http://schemas.openxmlformats.org/officeDocument/2006/relationships/externalLink" Target="externalLinks/externalLink74.xml"/><Relationship Id="rId85" Type="http://schemas.openxmlformats.org/officeDocument/2006/relationships/externalLink" Target="externalLinks/externalLink20.xml"/><Relationship Id="rId150" Type="http://schemas.openxmlformats.org/officeDocument/2006/relationships/externalLink" Target="externalLinks/externalLink85.xml"/><Relationship Id="rId171" Type="http://schemas.openxmlformats.org/officeDocument/2006/relationships/externalLink" Target="externalLinks/externalLink106.xml"/><Relationship Id="rId192" Type="http://schemas.openxmlformats.org/officeDocument/2006/relationships/externalLink" Target="externalLinks/externalLink127.xml"/><Relationship Id="rId206" Type="http://schemas.openxmlformats.org/officeDocument/2006/relationships/externalLink" Target="externalLinks/externalLink141.xml"/><Relationship Id="rId227" Type="http://schemas.openxmlformats.org/officeDocument/2006/relationships/externalLink" Target="externalLinks/externalLink162.xml"/><Relationship Id="rId248" Type="http://schemas.openxmlformats.org/officeDocument/2006/relationships/externalLink" Target="externalLinks/externalLink183.xml"/><Relationship Id="rId269" Type="http://schemas.openxmlformats.org/officeDocument/2006/relationships/calcChain" Target="calcChain.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externalLink" Target="externalLinks/externalLink43.xml"/><Relationship Id="rId129" Type="http://schemas.openxmlformats.org/officeDocument/2006/relationships/externalLink" Target="externalLinks/externalLink64.xml"/><Relationship Id="rId54" Type="http://schemas.openxmlformats.org/officeDocument/2006/relationships/worksheet" Target="worksheets/sheet54.xml"/><Relationship Id="rId75" Type="http://schemas.openxmlformats.org/officeDocument/2006/relationships/externalLink" Target="externalLinks/externalLink10.xml"/><Relationship Id="rId96" Type="http://schemas.openxmlformats.org/officeDocument/2006/relationships/externalLink" Target="externalLinks/externalLink31.xml"/><Relationship Id="rId140" Type="http://schemas.openxmlformats.org/officeDocument/2006/relationships/externalLink" Target="externalLinks/externalLink75.xml"/><Relationship Id="rId161" Type="http://schemas.openxmlformats.org/officeDocument/2006/relationships/externalLink" Target="externalLinks/externalLink96.xml"/><Relationship Id="rId182" Type="http://schemas.openxmlformats.org/officeDocument/2006/relationships/externalLink" Target="externalLinks/externalLink117.xml"/><Relationship Id="rId217" Type="http://schemas.openxmlformats.org/officeDocument/2006/relationships/externalLink" Target="externalLinks/externalLink152.xml"/><Relationship Id="rId6" Type="http://schemas.openxmlformats.org/officeDocument/2006/relationships/worksheet" Target="worksheets/sheet6.xml"/><Relationship Id="rId238" Type="http://schemas.openxmlformats.org/officeDocument/2006/relationships/externalLink" Target="externalLinks/externalLink173.xml"/><Relationship Id="rId259" Type="http://schemas.openxmlformats.org/officeDocument/2006/relationships/externalLink" Target="externalLinks/externalLink194.xml"/><Relationship Id="rId23" Type="http://schemas.openxmlformats.org/officeDocument/2006/relationships/worksheet" Target="worksheets/sheet23.xml"/><Relationship Id="rId119" Type="http://schemas.openxmlformats.org/officeDocument/2006/relationships/externalLink" Target="externalLinks/externalLink54.xml"/><Relationship Id="rId270" Type="http://schemas.openxmlformats.org/officeDocument/2006/relationships/customXml" Target="../customXml/item1.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externalLink" Target="externalLinks/externalLink21.xml"/><Relationship Id="rId130" Type="http://schemas.openxmlformats.org/officeDocument/2006/relationships/externalLink" Target="externalLinks/externalLink65.xml"/><Relationship Id="rId151" Type="http://schemas.openxmlformats.org/officeDocument/2006/relationships/externalLink" Target="externalLinks/externalLink86.xml"/><Relationship Id="rId172" Type="http://schemas.openxmlformats.org/officeDocument/2006/relationships/externalLink" Target="externalLinks/externalLink107.xml"/><Relationship Id="rId193" Type="http://schemas.openxmlformats.org/officeDocument/2006/relationships/externalLink" Target="externalLinks/externalLink128.xml"/><Relationship Id="rId207" Type="http://schemas.openxmlformats.org/officeDocument/2006/relationships/externalLink" Target="externalLinks/externalLink142.xml"/><Relationship Id="rId228" Type="http://schemas.openxmlformats.org/officeDocument/2006/relationships/externalLink" Target="externalLinks/externalLink163.xml"/><Relationship Id="rId249" Type="http://schemas.openxmlformats.org/officeDocument/2006/relationships/externalLink" Target="externalLinks/externalLink184.xml"/><Relationship Id="rId13" Type="http://schemas.openxmlformats.org/officeDocument/2006/relationships/worksheet" Target="worksheets/sheet13.xml"/><Relationship Id="rId109" Type="http://schemas.openxmlformats.org/officeDocument/2006/relationships/externalLink" Target="externalLinks/externalLink44.xml"/><Relationship Id="rId260" Type="http://schemas.openxmlformats.org/officeDocument/2006/relationships/externalLink" Target="externalLinks/externalLink195.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externalLink" Target="externalLinks/externalLink11.xml"/><Relationship Id="rId97" Type="http://schemas.openxmlformats.org/officeDocument/2006/relationships/externalLink" Target="externalLinks/externalLink32.xml"/><Relationship Id="rId120" Type="http://schemas.openxmlformats.org/officeDocument/2006/relationships/externalLink" Target="externalLinks/externalLink55.xml"/><Relationship Id="rId141" Type="http://schemas.openxmlformats.org/officeDocument/2006/relationships/externalLink" Target="externalLinks/externalLink76.xml"/><Relationship Id="rId7" Type="http://schemas.openxmlformats.org/officeDocument/2006/relationships/worksheet" Target="worksheets/sheet7.xml"/><Relationship Id="rId162" Type="http://schemas.openxmlformats.org/officeDocument/2006/relationships/externalLink" Target="externalLinks/externalLink97.xml"/><Relationship Id="rId183" Type="http://schemas.openxmlformats.org/officeDocument/2006/relationships/externalLink" Target="externalLinks/externalLink118.xml"/><Relationship Id="rId218" Type="http://schemas.openxmlformats.org/officeDocument/2006/relationships/externalLink" Target="externalLinks/externalLink153.xml"/><Relationship Id="rId239" Type="http://schemas.openxmlformats.org/officeDocument/2006/relationships/externalLink" Target="externalLinks/externalLink174.xml"/><Relationship Id="rId250" Type="http://schemas.openxmlformats.org/officeDocument/2006/relationships/externalLink" Target="externalLinks/externalLink185.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externalLink" Target="externalLinks/externalLink1.xml"/><Relationship Id="rId87" Type="http://schemas.openxmlformats.org/officeDocument/2006/relationships/externalLink" Target="externalLinks/externalLink22.xml"/><Relationship Id="rId110" Type="http://schemas.openxmlformats.org/officeDocument/2006/relationships/externalLink" Target="externalLinks/externalLink45.xml"/><Relationship Id="rId131" Type="http://schemas.openxmlformats.org/officeDocument/2006/relationships/externalLink" Target="externalLinks/externalLink66.xml"/><Relationship Id="rId152" Type="http://schemas.openxmlformats.org/officeDocument/2006/relationships/externalLink" Target="externalLinks/externalLink87.xml"/><Relationship Id="rId173" Type="http://schemas.openxmlformats.org/officeDocument/2006/relationships/externalLink" Target="externalLinks/externalLink108.xml"/><Relationship Id="rId194" Type="http://schemas.openxmlformats.org/officeDocument/2006/relationships/externalLink" Target="externalLinks/externalLink129.xml"/><Relationship Id="rId208" Type="http://schemas.openxmlformats.org/officeDocument/2006/relationships/externalLink" Target="externalLinks/externalLink143.xml"/><Relationship Id="rId229" Type="http://schemas.openxmlformats.org/officeDocument/2006/relationships/externalLink" Target="externalLinks/externalLink164.xml"/><Relationship Id="rId240" Type="http://schemas.openxmlformats.org/officeDocument/2006/relationships/externalLink" Target="externalLinks/externalLink175.xml"/><Relationship Id="rId261" Type="http://schemas.openxmlformats.org/officeDocument/2006/relationships/externalLink" Target="externalLinks/externalLink196.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12.xml"/><Relationship Id="rId100" Type="http://schemas.openxmlformats.org/officeDocument/2006/relationships/externalLink" Target="externalLinks/externalLink35.xml"/><Relationship Id="rId8" Type="http://schemas.openxmlformats.org/officeDocument/2006/relationships/worksheet" Target="worksheets/sheet8.xml"/><Relationship Id="rId98" Type="http://schemas.openxmlformats.org/officeDocument/2006/relationships/externalLink" Target="externalLinks/externalLink33.xml"/><Relationship Id="rId121" Type="http://schemas.openxmlformats.org/officeDocument/2006/relationships/externalLink" Target="externalLinks/externalLink56.xml"/><Relationship Id="rId142" Type="http://schemas.openxmlformats.org/officeDocument/2006/relationships/externalLink" Target="externalLinks/externalLink77.xml"/><Relationship Id="rId163" Type="http://schemas.openxmlformats.org/officeDocument/2006/relationships/externalLink" Target="externalLinks/externalLink98.xml"/><Relationship Id="rId184" Type="http://schemas.openxmlformats.org/officeDocument/2006/relationships/externalLink" Target="externalLinks/externalLink119.xml"/><Relationship Id="rId219" Type="http://schemas.openxmlformats.org/officeDocument/2006/relationships/externalLink" Target="externalLinks/externalLink154.xml"/><Relationship Id="rId230" Type="http://schemas.openxmlformats.org/officeDocument/2006/relationships/externalLink" Target="externalLinks/externalLink165.xml"/><Relationship Id="rId251" Type="http://schemas.openxmlformats.org/officeDocument/2006/relationships/externalLink" Target="externalLinks/externalLink186.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xml"/><Relationship Id="rId88" Type="http://schemas.openxmlformats.org/officeDocument/2006/relationships/externalLink" Target="externalLinks/externalLink23.xml"/><Relationship Id="rId111" Type="http://schemas.openxmlformats.org/officeDocument/2006/relationships/externalLink" Target="externalLinks/externalLink46.xml"/><Relationship Id="rId132" Type="http://schemas.openxmlformats.org/officeDocument/2006/relationships/externalLink" Target="externalLinks/externalLink67.xml"/><Relationship Id="rId153" Type="http://schemas.openxmlformats.org/officeDocument/2006/relationships/externalLink" Target="externalLinks/externalLink88.xml"/><Relationship Id="rId174" Type="http://schemas.openxmlformats.org/officeDocument/2006/relationships/externalLink" Target="externalLinks/externalLink109.xml"/><Relationship Id="rId195" Type="http://schemas.openxmlformats.org/officeDocument/2006/relationships/externalLink" Target="externalLinks/externalLink130.xml"/><Relationship Id="rId209" Type="http://schemas.openxmlformats.org/officeDocument/2006/relationships/externalLink" Target="externalLinks/externalLink144.xml"/><Relationship Id="rId220" Type="http://schemas.openxmlformats.org/officeDocument/2006/relationships/externalLink" Target="externalLinks/externalLink155.xml"/><Relationship Id="rId241" Type="http://schemas.openxmlformats.org/officeDocument/2006/relationships/externalLink" Target="externalLinks/externalLink176.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externalLink" Target="externalLinks/externalLink197.xml"/><Relationship Id="rId78" Type="http://schemas.openxmlformats.org/officeDocument/2006/relationships/externalLink" Target="externalLinks/externalLink13.xml"/><Relationship Id="rId99" Type="http://schemas.openxmlformats.org/officeDocument/2006/relationships/externalLink" Target="externalLinks/externalLink34.xml"/><Relationship Id="rId101" Type="http://schemas.openxmlformats.org/officeDocument/2006/relationships/externalLink" Target="externalLinks/externalLink36.xml"/><Relationship Id="rId122" Type="http://schemas.openxmlformats.org/officeDocument/2006/relationships/externalLink" Target="externalLinks/externalLink57.xml"/><Relationship Id="rId143" Type="http://schemas.openxmlformats.org/officeDocument/2006/relationships/externalLink" Target="externalLinks/externalLink78.xml"/><Relationship Id="rId164" Type="http://schemas.openxmlformats.org/officeDocument/2006/relationships/externalLink" Target="externalLinks/externalLink99.xml"/><Relationship Id="rId185" Type="http://schemas.openxmlformats.org/officeDocument/2006/relationships/externalLink" Target="externalLinks/externalLink120.xml"/><Relationship Id="rId9" Type="http://schemas.openxmlformats.org/officeDocument/2006/relationships/worksheet" Target="worksheets/sheet9.xml"/><Relationship Id="rId210" Type="http://schemas.openxmlformats.org/officeDocument/2006/relationships/externalLink" Target="externalLinks/externalLink145.xml"/><Relationship Id="rId26" Type="http://schemas.openxmlformats.org/officeDocument/2006/relationships/worksheet" Target="worksheets/sheet26.xml"/><Relationship Id="rId231" Type="http://schemas.openxmlformats.org/officeDocument/2006/relationships/externalLink" Target="externalLinks/externalLink166.xml"/><Relationship Id="rId252" Type="http://schemas.openxmlformats.org/officeDocument/2006/relationships/externalLink" Target="externalLinks/externalLink187.xml"/><Relationship Id="rId47" Type="http://schemas.openxmlformats.org/officeDocument/2006/relationships/worksheet" Target="worksheets/sheet47.xml"/><Relationship Id="rId68" Type="http://schemas.openxmlformats.org/officeDocument/2006/relationships/externalLink" Target="externalLinks/externalLink3.xml"/><Relationship Id="rId89" Type="http://schemas.openxmlformats.org/officeDocument/2006/relationships/externalLink" Target="externalLinks/externalLink24.xml"/><Relationship Id="rId112" Type="http://schemas.openxmlformats.org/officeDocument/2006/relationships/externalLink" Target="externalLinks/externalLink47.xml"/><Relationship Id="rId133" Type="http://schemas.openxmlformats.org/officeDocument/2006/relationships/externalLink" Target="externalLinks/externalLink68.xml"/><Relationship Id="rId154" Type="http://schemas.openxmlformats.org/officeDocument/2006/relationships/externalLink" Target="externalLinks/externalLink89.xml"/><Relationship Id="rId175" Type="http://schemas.openxmlformats.org/officeDocument/2006/relationships/externalLink" Target="externalLinks/externalLink110.xml"/><Relationship Id="rId196" Type="http://schemas.openxmlformats.org/officeDocument/2006/relationships/externalLink" Target="externalLinks/externalLink131.xml"/><Relationship Id="rId200" Type="http://schemas.openxmlformats.org/officeDocument/2006/relationships/externalLink" Target="externalLinks/externalLink135.xml"/><Relationship Id="rId16" Type="http://schemas.openxmlformats.org/officeDocument/2006/relationships/worksheet" Target="worksheets/sheet16.xml"/><Relationship Id="rId221" Type="http://schemas.openxmlformats.org/officeDocument/2006/relationships/externalLink" Target="externalLinks/externalLink156.xml"/><Relationship Id="rId242" Type="http://schemas.openxmlformats.org/officeDocument/2006/relationships/externalLink" Target="externalLinks/externalLink177.xml"/><Relationship Id="rId263" Type="http://schemas.openxmlformats.org/officeDocument/2006/relationships/externalLink" Target="externalLinks/externalLink198.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externalLink" Target="externalLinks/externalLink14.xml"/><Relationship Id="rId102" Type="http://schemas.openxmlformats.org/officeDocument/2006/relationships/externalLink" Target="externalLinks/externalLink37.xml"/><Relationship Id="rId123" Type="http://schemas.openxmlformats.org/officeDocument/2006/relationships/externalLink" Target="externalLinks/externalLink58.xml"/><Relationship Id="rId144" Type="http://schemas.openxmlformats.org/officeDocument/2006/relationships/externalLink" Target="externalLinks/externalLink79.xml"/><Relationship Id="rId90" Type="http://schemas.openxmlformats.org/officeDocument/2006/relationships/externalLink" Target="externalLinks/externalLink25.xml"/><Relationship Id="rId165" Type="http://schemas.openxmlformats.org/officeDocument/2006/relationships/externalLink" Target="externalLinks/externalLink100.xml"/><Relationship Id="rId186" Type="http://schemas.openxmlformats.org/officeDocument/2006/relationships/externalLink" Target="externalLinks/externalLink121.xml"/><Relationship Id="rId211" Type="http://schemas.openxmlformats.org/officeDocument/2006/relationships/externalLink" Target="externalLinks/externalLink146.xml"/><Relationship Id="rId232" Type="http://schemas.openxmlformats.org/officeDocument/2006/relationships/externalLink" Target="externalLinks/externalLink167.xml"/><Relationship Id="rId253" Type="http://schemas.openxmlformats.org/officeDocument/2006/relationships/externalLink" Target="externalLinks/externalLink188.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externalLink" Target="externalLinks/externalLink4.xml"/><Relationship Id="rId113" Type="http://schemas.openxmlformats.org/officeDocument/2006/relationships/externalLink" Target="externalLinks/externalLink48.xml"/><Relationship Id="rId134" Type="http://schemas.openxmlformats.org/officeDocument/2006/relationships/externalLink" Target="externalLinks/externalLink69.xml"/><Relationship Id="rId80" Type="http://schemas.openxmlformats.org/officeDocument/2006/relationships/externalLink" Target="externalLinks/externalLink15.xml"/><Relationship Id="rId155" Type="http://schemas.openxmlformats.org/officeDocument/2006/relationships/externalLink" Target="externalLinks/externalLink90.xml"/><Relationship Id="rId176" Type="http://schemas.openxmlformats.org/officeDocument/2006/relationships/externalLink" Target="externalLinks/externalLink111.xml"/><Relationship Id="rId197" Type="http://schemas.openxmlformats.org/officeDocument/2006/relationships/externalLink" Target="externalLinks/externalLink132.xml"/><Relationship Id="rId201" Type="http://schemas.openxmlformats.org/officeDocument/2006/relationships/externalLink" Target="externalLinks/externalLink136.xml"/><Relationship Id="rId222" Type="http://schemas.openxmlformats.org/officeDocument/2006/relationships/externalLink" Target="externalLinks/externalLink157.xml"/><Relationship Id="rId243" Type="http://schemas.openxmlformats.org/officeDocument/2006/relationships/externalLink" Target="externalLinks/externalLink178.xml"/><Relationship Id="rId264" Type="http://schemas.openxmlformats.org/officeDocument/2006/relationships/externalLink" Target="externalLinks/externalLink199.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38.xml"/><Relationship Id="rId124" Type="http://schemas.openxmlformats.org/officeDocument/2006/relationships/externalLink" Target="externalLinks/externalLink59.xml"/><Relationship Id="rId70" Type="http://schemas.openxmlformats.org/officeDocument/2006/relationships/externalLink" Target="externalLinks/externalLink5.xml"/><Relationship Id="rId91" Type="http://schemas.openxmlformats.org/officeDocument/2006/relationships/externalLink" Target="externalLinks/externalLink26.xml"/><Relationship Id="rId145" Type="http://schemas.openxmlformats.org/officeDocument/2006/relationships/externalLink" Target="externalLinks/externalLink80.xml"/><Relationship Id="rId166" Type="http://schemas.openxmlformats.org/officeDocument/2006/relationships/externalLink" Target="externalLinks/externalLink101.xml"/><Relationship Id="rId187" Type="http://schemas.openxmlformats.org/officeDocument/2006/relationships/externalLink" Target="externalLinks/externalLink122.xml"/><Relationship Id="rId1" Type="http://schemas.openxmlformats.org/officeDocument/2006/relationships/worksheet" Target="worksheets/sheet1.xml"/><Relationship Id="rId212" Type="http://schemas.openxmlformats.org/officeDocument/2006/relationships/externalLink" Target="externalLinks/externalLink147.xml"/><Relationship Id="rId233" Type="http://schemas.openxmlformats.org/officeDocument/2006/relationships/externalLink" Target="externalLinks/externalLink168.xml"/><Relationship Id="rId254" Type="http://schemas.openxmlformats.org/officeDocument/2006/relationships/externalLink" Target="externalLinks/externalLink189.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49.xml"/><Relationship Id="rId60" Type="http://schemas.openxmlformats.org/officeDocument/2006/relationships/worksheet" Target="worksheets/sheet60.xml"/><Relationship Id="rId81" Type="http://schemas.openxmlformats.org/officeDocument/2006/relationships/externalLink" Target="externalLinks/externalLink16.xml"/><Relationship Id="rId135" Type="http://schemas.openxmlformats.org/officeDocument/2006/relationships/externalLink" Target="externalLinks/externalLink70.xml"/><Relationship Id="rId156" Type="http://schemas.openxmlformats.org/officeDocument/2006/relationships/externalLink" Target="externalLinks/externalLink91.xml"/><Relationship Id="rId177" Type="http://schemas.openxmlformats.org/officeDocument/2006/relationships/externalLink" Target="externalLinks/externalLink112.xml"/><Relationship Id="rId198" Type="http://schemas.openxmlformats.org/officeDocument/2006/relationships/externalLink" Target="externalLinks/externalLink133.xml"/><Relationship Id="rId202" Type="http://schemas.openxmlformats.org/officeDocument/2006/relationships/externalLink" Target="externalLinks/externalLink137.xml"/><Relationship Id="rId223" Type="http://schemas.openxmlformats.org/officeDocument/2006/relationships/externalLink" Target="externalLinks/externalLink158.xml"/><Relationship Id="rId244" Type="http://schemas.openxmlformats.org/officeDocument/2006/relationships/externalLink" Target="externalLinks/externalLink179.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externalLink" Target="externalLinks/externalLink200.xml"/><Relationship Id="rId50" Type="http://schemas.openxmlformats.org/officeDocument/2006/relationships/worksheet" Target="worksheets/sheet50.xml"/><Relationship Id="rId104" Type="http://schemas.openxmlformats.org/officeDocument/2006/relationships/externalLink" Target="externalLinks/externalLink39.xml"/><Relationship Id="rId125" Type="http://schemas.openxmlformats.org/officeDocument/2006/relationships/externalLink" Target="externalLinks/externalLink60.xml"/><Relationship Id="rId146" Type="http://schemas.openxmlformats.org/officeDocument/2006/relationships/externalLink" Target="externalLinks/externalLink81.xml"/><Relationship Id="rId167" Type="http://schemas.openxmlformats.org/officeDocument/2006/relationships/externalLink" Target="externalLinks/externalLink102.xml"/><Relationship Id="rId188" Type="http://schemas.openxmlformats.org/officeDocument/2006/relationships/externalLink" Target="externalLinks/externalLink123.xml"/><Relationship Id="rId71" Type="http://schemas.openxmlformats.org/officeDocument/2006/relationships/externalLink" Target="externalLinks/externalLink6.xml"/><Relationship Id="rId92" Type="http://schemas.openxmlformats.org/officeDocument/2006/relationships/externalLink" Target="externalLinks/externalLink27.xml"/><Relationship Id="rId213" Type="http://schemas.openxmlformats.org/officeDocument/2006/relationships/externalLink" Target="externalLinks/externalLink148.xml"/><Relationship Id="rId234" Type="http://schemas.openxmlformats.org/officeDocument/2006/relationships/externalLink" Target="externalLinks/externalLink169.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externalLink" Target="externalLinks/externalLink190.xml"/><Relationship Id="rId40" Type="http://schemas.openxmlformats.org/officeDocument/2006/relationships/worksheet" Target="worksheets/sheet40.xml"/><Relationship Id="rId115" Type="http://schemas.openxmlformats.org/officeDocument/2006/relationships/externalLink" Target="externalLinks/externalLink50.xml"/><Relationship Id="rId136" Type="http://schemas.openxmlformats.org/officeDocument/2006/relationships/externalLink" Target="externalLinks/externalLink71.xml"/><Relationship Id="rId157" Type="http://schemas.openxmlformats.org/officeDocument/2006/relationships/externalLink" Target="externalLinks/externalLink92.xml"/><Relationship Id="rId178" Type="http://schemas.openxmlformats.org/officeDocument/2006/relationships/externalLink" Target="externalLinks/externalLink113.xml"/><Relationship Id="rId61" Type="http://schemas.openxmlformats.org/officeDocument/2006/relationships/worksheet" Target="worksheets/sheet61.xml"/><Relationship Id="rId82" Type="http://schemas.openxmlformats.org/officeDocument/2006/relationships/externalLink" Target="externalLinks/externalLink17.xml"/><Relationship Id="rId199" Type="http://schemas.openxmlformats.org/officeDocument/2006/relationships/externalLink" Target="externalLinks/externalLink134.xml"/><Relationship Id="rId203" Type="http://schemas.openxmlformats.org/officeDocument/2006/relationships/externalLink" Target="externalLinks/externalLink138.xml"/><Relationship Id="rId19" Type="http://schemas.openxmlformats.org/officeDocument/2006/relationships/worksheet" Target="worksheets/sheet19.xml"/><Relationship Id="rId224" Type="http://schemas.openxmlformats.org/officeDocument/2006/relationships/externalLink" Target="externalLinks/externalLink159.xml"/><Relationship Id="rId245" Type="http://schemas.openxmlformats.org/officeDocument/2006/relationships/externalLink" Target="externalLinks/externalLink180.xml"/><Relationship Id="rId266" Type="http://schemas.openxmlformats.org/officeDocument/2006/relationships/theme" Target="theme/theme1.xml"/><Relationship Id="rId30" Type="http://schemas.openxmlformats.org/officeDocument/2006/relationships/worksheet" Target="worksheets/sheet30.xml"/><Relationship Id="rId105" Type="http://schemas.openxmlformats.org/officeDocument/2006/relationships/externalLink" Target="externalLinks/externalLink40.xml"/><Relationship Id="rId126" Type="http://schemas.openxmlformats.org/officeDocument/2006/relationships/externalLink" Target="externalLinks/externalLink61.xml"/><Relationship Id="rId147" Type="http://schemas.openxmlformats.org/officeDocument/2006/relationships/externalLink" Target="externalLinks/externalLink82.xml"/><Relationship Id="rId168" Type="http://schemas.openxmlformats.org/officeDocument/2006/relationships/externalLink" Target="externalLinks/externalLink103.xml"/><Relationship Id="rId51" Type="http://schemas.openxmlformats.org/officeDocument/2006/relationships/worksheet" Target="worksheets/sheet51.xml"/><Relationship Id="rId72" Type="http://schemas.openxmlformats.org/officeDocument/2006/relationships/externalLink" Target="externalLinks/externalLink7.xml"/><Relationship Id="rId93" Type="http://schemas.openxmlformats.org/officeDocument/2006/relationships/externalLink" Target="externalLinks/externalLink28.xml"/><Relationship Id="rId189" Type="http://schemas.openxmlformats.org/officeDocument/2006/relationships/externalLink" Target="externalLinks/externalLink124.xml"/><Relationship Id="rId3" Type="http://schemas.openxmlformats.org/officeDocument/2006/relationships/worksheet" Target="worksheets/sheet3.xml"/><Relationship Id="rId214" Type="http://schemas.openxmlformats.org/officeDocument/2006/relationships/externalLink" Target="externalLinks/externalLink149.xml"/><Relationship Id="rId235" Type="http://schemas.openxmlformats.org/officeDocument/2006/relationships/externalLink" Target="externalLinks/externalLink170.xml"/><Relationship Id="rId256" Type="http://schemas.openxmlformats.org/officeDocument/2006/relationships/externalLink" Target="externalLinks/externalLink191.xml"/><Relationship Id="rId116" Type="http://schemas.openxmlformats.org/officeDocument/2006/relationships/externalLink" Target="externalLinks/externalLink51.xml"/><Relationship Id="rId137" Type="http://schemas.openxmlformats.org/officeDocument/2006/relationships/externalLink" Target="externalLinks/externalLink72.xml"/><Relationship Id="rId158" Type="http://schemas.openxmlformats.org/officeDocument/2006/relationships/externalLink" Target="externalLinks/externalLink9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externalLink" Target="externalLinks/externalLink18.xml"/><Relationship Id="rId179" Type="http://schemas.openxmlformats.org/officeDocument/2006/relationships/externalLink" Target="externalLinks/externalLink114.xml"/><Relationship Id="rId190" Type="http://schemas.openxmlformats.org/officeDocument/2006/relationships/externalLink" Target="externalLinks/externalLink125.xml"/><Relationship Id="rId204" Type="http://schemas.openxmlformats.org/officeDocument/2006/relationships/externalLink" Target="externalLinks/externalLink139.xml"/><Relationship Id="rId225" Type="http://schemas.openxmlformats.org/officeDocument/2006/relationships/externalLink" Target="externalLinks/externalLink160.xml"/><Relationship Id="rId246" Type="http://schemas.openxmlformats.org/officeDocument/2006/relationships/externalLink" Target="externalLinks/externalLink181.xml"/><Relationship Id="rId267" Type="http://schemas.openxmlformats.org/officeDocument/2006/relationships/styles" Target="styles.xml"/><Relationship Id="rId106" Type="http://schemas.openxmlformats.org/officeDocument/2006/relationships/externalLink" Target="externalLinks/externalLink41.xml"/><Relationship Id="rId127" Type="http://schemas.openxmlformats.org/officeDocument/2006/relationships/externalLink" Target="externalLinks/externalLink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8.xml"/><Relationship Id="rId94" Type="http://schemas.openxmlformats.org/officeDocument/2006/relationships/externalLink" Target="externalLinks/externalLink29.xml"/><Relationship Id="rId148" Type="http://schemas.openxmlformats.org/officeDocument/2006/relationships/externalLink" Target="externalLinks/externalLink83.xml"/><Relationship Id="rId169" Type="http://schemas.openxmlformats.org/officeDocument/2006/relationships/externalLink" Target="externalLinks/externalLink104.xml"/><Relationship Id="rId4" Type="http://schemas.openxmlformats.org/officeDocument/2006/relationships/worksheet" Target="worksheets/sheet4.xml"/><Relationship Id="rId180" Type="http://schemas.openxmlformats.org/officeDocument/2006/relationships/externalLink" Target="externalLinks/externalLink115.xml"/><Relationship Id="rId215" Type="http://schemas.openxmlformats.org/officeDocument/2006/relationships/externalLink" Target="externalLinks/externalLink150.xml"/><Relationship Id="rId236" Type="http://schemas.openxmlformats.org/officeDocument/2006/relationships/externalLink" Target="externalLinks/externalLink171.xml"/><Relationship Id="rId257" Type="http://schemas.openxmlformats.org/officeDocument/2006/relationships/externalLink" Target="externalLinks/externalLink192.xml"/><Relationship Id="rId42" Type="http://schemas.openxmlformats.org/officeDocument/2006/relationships/worksheet" Target="worksheets/sheet42.xml"/><Relationship Id="rId84" Type="http://schemas.openxmlformats.org/officeDocument/2006/relationships/externalLink" Target="externalLinks/externalLink19.xml"/><Relationship Id="rId138" Type="http://schemas.openxmlformats.org/officeDocument/2006/relationships/externalLink" Target="externalLinks/externalLink73.xml"/><Relationship Id="rId191" Type="http://schemas.openxmlformats.org/officeDocument/2006/relationships/externalLink" Target="externalLinks/externalLink126.xml"/><Relationship Id="rId205" Type="http://schemas.openxmlformats.org/officeDocument/2006/relationships/externalLink" Target="externalLinks/externalLink140.xml"/><Relationship Id="rId247" Type="http://schemas.openxmlformats.org/officeDocument/2006/relationships/externalLink" Target="externalLinks/externalLink182.xml"/><Relationship Id="rId107" Type="http://schemas.openxmlformats.org/officeDocument/2006/relationships/externalLink" Target="externalLinks/externalLink4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7.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8.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9.png"/></Relationships>
</file>

<file path=xl/drawings/_rels/drawing50.xml.rels><?xml version="1.0" encoding="UTF-8" standalone="yes"?>
<Relationships xmlns="http://schemas.openxmlformats.org/package/2006/relationships"><Relationship Id="rId1" Type="http://schemas.openxmlformats.org/officeDocument/2006/relationships/image" Target="../media/image50.png"/></Relationships>
</file>

<file path=xl/drawings/_rels/drawing51.xml.rels><?xml version="1.0" encoding="UTF-8" standalone="yes"?>
<Relationships xmlns="http://schemas.openxmlformats.org/package/2006/relationships"><Relationship Id="rId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38099</xdr:rowOff>
    </xdr:from>
    <xdr:ext cx="10106024" cy="5125388"/>
    <xdr:pic>
      <xdr:nvPicPr>
        <xdr:cNvPr id="2" name="图片 1" descr="bdb2fbe8ce0471a0b39cb3865a8f9e2">
          <a:extLst>
            <a:ext uri="{FF2B5EF4-FFF2-40B4-BE49-F238E27FC236}">
              <a16:creationId xmlns:a16="http://schemas.microsoft.com/office/drawing/2014/main" id="{3AA7DE53-B57F-4624-AB91-EE53489F2B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7739" r="1391"/>
        <a:stretch>
          <a:fillRect/>
        </a:stretch>
      </xdr:blipFill>
      <xdr:spPr>
        <a:xfrm>
          <a:off x="0" y="38099"/>
          <a:ext cx="10106024" cy="51253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142875</xdr:colOff>
      <xdr:row>1</xdr:row>
      <xdr:rowOff>0</xdr:rowOff>
    </xdr:from>
    <xdr:to>
      <xdr:col>5</xdr:col>
      <xdr:colOff>142875</xdr:colOff>
      <xdr:row>1</xdr:row>
      <xdr:rowOff>9525</xdr:rowOff>
    </xdr:to>
    <xdr:pic>
      <xdr:nvPicPr>
        <xdr:cNvPr id="73729" name="图片 10" descr="LZDC02.jpg">
          <a:extLst>
            <a:ext uri="{FF2B5EF4-FFF2-40B4-BE49-F238E27FC236}">
              <a16:creationId xmlns:a16="http://schemas.microsoft.com/office/drawing/2014/main" id="{00000000-0008-0000-0B00-000001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3552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11</xdr:row>
      <xdr:rowOff>0</xdr:rowOff>
    </xdr:from>
    <xdr:to>
      <xdr:col>5</xdr:col>
      <xdr:colOff>142875</xdr:colOff>
      <xdr:row>11</xdr:row>
      <xdr:rowOff>9525</xdr:rowOff>
    </xdr:to>
    <xdr:pic>
      <xdr:nvPicPr>
        <xdr:cNvPr id="73730" name="图片 10" descr="LZDC02.jpg">
          <a:extLst>
            <a:ext uri="{FF2B5EF4-FFF2-40B4-BE49-F238E27FC236}">
              <a16:creationId xmlns:a16="http://schemas.microsoft.com/office/drawing/2014/main" id="{00000000-0008-0000-0B00-000002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21824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24</xdr:row>
      <xdr:rowOff>0</xdr:rowOff>
    </xdr:from>
    <xdr:to>
      <xdr:col>5</xdr:col>
      <xdr:colOff>142875</xdr:colOff>
      <xdr:row>24</xdr:row>
      <xdr:rowOff>9525</xdr:rowOff>
    </xdr:to>
    <xdr:pic>
      <xdr:nvPicPr>
        <xdr:cNvPr id="73731" name="图片 10" descr="LZDC02.jpg">
          <a:extLst>
            <a:ext uri="{FF2B5EF4-FFF2-40B4-BE49-F238E27FC236}">
              <a16:creationId xmlns:a16="http://schemas.microsoft.com/office/drawing/2014/main" id="{00000000-0008-0000-0B00-000003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25634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1</xdr:row>
      <xdr:rowOff>0</xdr:rowOff>
    </xdr:from>
    <xdr:to>
      <xdr:col>5</xdr:col>
      <xdr:colOff>142875</xdr:colOff>
      <xdr:row>1</xdr:row>
      <xdr:rowOff>9525</xdr:rowOff>
    </xdr:to>
    <xdr:pic>
      <xdr:nvPicPr>
        <xdr:cNvPr id="73732" name="图片 10" descr="LZDC02.jpg">
          <a:extLst>
            <a:ext uri="{FF2B5EF4-FFF2-40B4-BE49-F238E27FC236}">
              <a16:creationId xmlns:a16="http://schemas.microsoft.com/office/drawing/2014/main" id="{00000000-0008-0000-0B00-000004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786765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24</xdr:row>
      <xdr:rowOff>0</xdr:rowOff>
    </xdr:from>
    <xdr:to>
      <xdr:col>5</xdr:col>
      <xdr:colOff>142875</xdr:colOff>
      <xdr:row>24</xdr:row>
      <xdr:rowOff>9525</xdr:rowOff>
    </xdr:to>
    <xdr:pic>
      <xdr:nvPicPr>
        <xdr:cNvPr id="73733" name="图片 10" descr="LZDC02.jpg">
          <a:extLst>
            <a:ext uri="{FF2B5EF4-FFF2-40B4-BE49-F238E27FC236}">
              <a16:creationId xmlns:a16="http://schemas.microsoft.com/office/drawing/2014/main" id="{00000000-0008-0000-0B00-000005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53543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24</xdr:row>
      <xdr:rowOff>0</xdr:rowOff>
    </xdr:from>
    <xdr:to>
      <xdr:col>5</xdr:col>
      <xdr:colOff>142875</xdr:colOff>
      <xdr:row>24</xdr:row>
      <xdr:rowOff>9525</xdr:rowOff>
    </xdr:to>
    <xdr:pic>
      <xdr:nvPicPr>
        <xdr:cNvPr id="73734" name="图片 10" descr="LZDC02.jpg">
          <a:extLst>
            <a:ext uri="{FF2B5EF4-FFF2-40B4-BE49-F238E27FC236}">
              <a16:creationId xmlns:a16="http://schemas.microsoft.com/office/drawing/2014/main" id="{00000000-0008-0000-0B00-000006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89071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33</xdr:row>
      <xdr:rowOff>0</xdr:rowOff>
    </xdr:from>
    <xdr:to>
      <xdr:col>5</xdr:col>
      <xdr:colOff>142875</xdr:colOff>
      <xdr:row>33</xdr:row>
      <xdr:rowOff>9525</xdr:rowOff>
    </xdr:to>
    <xdr:pic>
      <xdr:nvPicPr>
        <xdr:cNvPr id="73735" name="图片 10" descr="LZDC02.jpg">
          <a:extLst>
            <a:ext uri="{FF2B5EF4-FFF2-40B4-BE49-F238E27FC236}">
              <a16:creationId xmlns:a16="http://schemas.microsoft.com/office/drawing/2014/main" id="{00000000-0008-0000-0B00-000007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263937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34</xdr:row>
      <xdr:rowOff>0</xdr:rowOff>
    </xdr:from>
    <xdr:to>
      <xdr:col>5</xdr:col>
      <xdr:colOff>142875</xdr:colOff>
      <xdr:row>34</xdr:row>
      <xdr:rowOff>9525</xdr:rowOff>
    </xdr:to>
    <xdr:pic>
      <xdr:nvPicPr>
        <xdr:cNvPr id="73736" name="图片 10" descr="LZDC02.jpg">
          <a:extLst>
            <a:ext uri="{FF2B5EF4-FFF2-40B4-BE49-F238E27FC236}">
              <a16:creationId xmlns:a16="http://schemas.microsoft.com/office/drawing/2014/main" id="{00000000-0008-0000-0B00-000008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354044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34</xdr:row>
      <xdr:rowOff>0</xdr:rowOff>
    </xdr:from>
    <xdr:to>
      <xdr:col>5</xdr:col>
      <xdr:colOff>142875</xdr:colOff>
      <xdr:row>34</xdr:row>
      <xdr:rowOff>9525</xdr:rowOff>
    </xdr:to>
    <xdr:pic>
      <xdr:nvPicPr>
        <xdr:cNvPr id="73737" name="图片 10" descr="LZDC02.jpg">
          <a:extLst>
            <a:ext uri="{FF2B5EF4-FFF2-40B4-BE49-F238E27FC236}">
              <a16:creationId xmlns:a16="http://schemas.microsoft.com/office/drawing/2014/main" id="{00000000-0008-0000-0B00-000009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4010025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34</xdr:row>
      <xdr:rowOff>0</xdr:rowOff>
    </xdr:from>
    <xdr:to>
      <xdr:col>5</xdr:col>
      <xdr:colOff>142875</xdr:colOff>
      <xdr:row>34</xdr:row>
      <xdr:rowOff>9525</xdr:rowOff>
    </xdr:to>
    <xdr:pic>
      <xdr:nvPicPr>
        <xdr:cNvPr id="73738" name="图片 10" descr="LZDC02.jpg">
          <a:extLst>
            <a:ext uri="{FF2B5EF4-FFF2-40B4-BE49-F238E27FC236}">
              <a16:creationId xmlns:a16="http://schemas.microsoft.com/office/drawing/2014/main" id="{00000000-0008-0000-0B00-00000A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444150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34</xdr:row>
      <xdr:rowOff>0</xdr:rowOff>
    </xdr:from>
    <xdr:to>
      <xdr:col>5</xdr:col>
      <xdr:colOff>142875</xdr:colOff>
      <xdr:row>34</xdr:row>
      <xdr:rowOff>9525</xdr:rowOff>
    </xdr:to>
    <xdr:pic>
      <xdr:nvPicPr>
        <xdr:cNvPr id="73739" name="图片 10" descr="LZDC02.jpg">
          <a:extLst>
            <a:ext uri="{FF2B5EF4-FFF2-40B4-BE49-F238E27FC236}">
              <a16:creationId xmlns:a16="http://schemas.microsoft.com/office/drawing/2014/main" id="{00000000-0008-0000-0B00-00000B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483489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43</xdr:row>
      <xdr:rowOff>0</xdr:rowOff>
    </xdr:from>
    <xdr:to>
      <xdr:col>5</xdr:col>
      <xdr:colOff>142875</xdr:colOff>
      <xdr:row>43</xdr:row>
      <xdr:rowOff>9525</xdr:rowOff>
    </xdr:to>
    <xdr:pic>
      <xdr:nvPicPr>
        <xdr:cNvPr id="73740" name="图片 10" descr="LZDC02.jpg">
          <a:extLst>
            <a:ext uri="{FF2B5EF4-FFF2-40B4-BE49-F238E27FC236}">
              <a16:creationId xmlns:a16="http://schemas.microsoft.com/office/drawing/2014/main" id="{00000000-0008-0000-0B00-00000C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522827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24</xdr:row>
      <xdr:rowOff>0</xdr:rowOff>
    </xdr:from>
    <xdr:to>
      <xdr:col>5</xdr:col>
      <xdr:colOff>142875</xdr:colOff>
      <xdr:row>24</xdr:row>
      <xdr:rowOff>9525</xdr:rowOff>
    </xdr:to>
    <xdr:pic>
      <xdr:nvPicPr>
        <xdr:cNvPr id="73741" name="图片 10" descr="LZDC02.jpg">
          <a:extLst>
            <a:ext uri="{FF2B5EF4-FFF2-40B4-BE49-F238E27FC236}">
              <a16:creationId xmlns:a16="http://schemas.microsoft.com/office/drawing/2014/main" id="{00000000-0008-0000-0B00-00000D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2245995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34</xdr:row>
      <xdr:rowOff>0</xdr:rowOff>
    </xdr:from>
    <xdr:to>
      <xdr:col>5</xdr:col>
      <xdr:colOff>142875</xdr:colOff>
      <xdr:row>34</xdr:row>
      <xdr:rowOff>9525</xdr:rowOff>
    </xdr:to>
    <xdr:pic>
      <xdr:nvPicPr>
        <xdr:cNvPr id="73742" name="图片 10" descr="LZDC02.jpg">
          <a:extLst>
            <a:ext uri="{FF2B5EF4-FFF2-40B4-BE49-F238E27FC236}">
              <a16:creationId xmlns:a16="http://schemas.microsoft.com/office/drawing/2014/main" id="{00000000-0008-0000-0B00-00000E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303276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xdr:col>
      <xdr:colOff>142875</xdr:colOff>
      <xdr:row>13</xdr:row>
      <xdr:rowOff>0</xdr:rowOff>
    </xdr:from>
    <xdr:ext cx="762000" cy="9525"/>
    <xdr:pic>
      <xdr:nvPicPr>
        <xdr:cNvPr id="2" name="图片 10" descr="LZDC02.jpg">
          <a:extLst>
            <a:ext uri="{FF2B5EF4-FFF2-40B4-BE49-F238E27FC236}">
              <a16:creationId xmlns:a16="http://schemas.microsoft.com/office/drawing/2014/main" id="{44A5C15A-BD3A-46AC-BC51-1D0158F87A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0828" y="385482"/>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142875</xdr:colOff>
      <xdr:row>23</xdr:row>
      <xdr:rowOff>0</xdr:rowOff>
    </xdr:from>
    <xdr:ext cx="762000" cy="9525"/>
    <xdr:pic>
      <xdr:nvPicPr>
        <xdr:cNvPr id="3" name="图片 10" descr="LZDC02.jpg">
          <a:extLst>
            <a:ext uri="{FF2B5EF4-FFF2-40B4-BE49-F238E27FC236}">
              <a16:creationId xmlns:a16="http://schemas.microsoft.com/office/drawing/2014/main" id="{B9787EDF-1038-4237-A626-27157BD199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0828" y="4356847"/>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142875</xdr:colOff>
      <xdr:row>13</xdr:row>
      <xdr:rowOff>0</xdr:rowOff>
    </xdr:from>
    <xdr:ext cx="762000" cy="9525"/>
    <xdr:pic>
      <xdr:nvPicPr>
        <xdr:cNvPr id="4" name="图片 10" descr="LZDC02.jpg">
          <a:extLst>
            <a:ext uri="{FF2B5EF4-FFF2-40B4-BE49-F238E27FC236}">
              <a16:creationId xmlns:a16="http://schemas.microsoft.com/office/drawing/2014/main" id="{A86F3410-91C2-4A47-B8CB-A32467D49B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0828" y="385482"/>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12</xdr:col>
      <xdr:colOff>571500</xdr:colOff>
      <xdr:row>1</xdr:row>
      <xdr:rowOff>276225</xdr:rowOff>
    </xdr:from>
    <xdr:to>
      <xdr:col>17</xdr:col>
      <xdr:colOff>76200</xdr:colOff>
      <xdr:row>7</xdr:row>
      <xdr:rowOff>133350</xdr:rowOff>
    </xdr:to>
    <xdr:pic>
      <xdr:nvPicPr>
        <xdr:cNvPr id="3073" name="图片 1">
          <a:extLst>
            <a:ext uri="{FF2B5EF4-FFF2-40B4-BE49-F238E27FC236}">
              <a16:creationId xmlns:a16="http://schemas.microsoft.com/office/drawing/2014/main" id="{00000000-0008-0000-0F00-0000010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135100" y="514350"/>
          <a:ext cx="2514600" cy="2695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9525</xdr:colOff>
      <xdr:row>2</xdr:row>
      <xdr:rowOff>47625</xdr:rowOff>
    </xdr:from>
    <xdr:to>
      <xdr:col>18</xdr:col>
      <xdr:colOff>133350</xdr:colOff>
      <xdr:row>7</xdr:row>
      <xdr:rowOff>238125</xdr:rowOff>
    </xdr:to>
    <xdr:pic>
      <xdr:nvPicPr>
        <xdr:cNvPr id="4097" name="图片 1">
          <a:extLst>
            <a:ext uri="{FF2B5EF4-FFF2-40B4-BE49-F238E27FC236}">
              <a16:creationId xmlns:a16="http://schemas.microsoft.com/office/drawing/2014/main" id="{00000000-0008-0000-1000-0000011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34900" y="685800"/>
          <a:ext cx="3171825" cy="2705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9525</xdr:colOff>
      <xdr:row>2</xdr:row>
      <xdr:rowOff>76200</xdr:rowOff>
    </xdr:from>
    <xdr:to>
      <xdr:col>15</xdr:col>
      <xdr:colOff>209550</xdr:colOff>
      <xdr:row>6</xdr:row>
      <xdr:rowOff>495300</xdr:rowOff>
    </xdr:to>
    <xdr:pic>
      <xdr:nvPicPr>
        <xdr:cNvPr id="5121" name="图片 1">
          <a:extLst>
            <a:ext uri="{FF2B5EF4-FFF2-40B4-BE49-F238E27FC236}">
              <a16:creationId xmlns:a16="http://schemas.microsoft.com/office/drawing/2014/main" id="{00000000-0008-0000-1100-0000011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25375" y="714375"/>
          <a:ext cx="1419225" cy="2209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17</xdr:col>
      <xdr:colOff>247650</xdr:colOff>
      <xdr:row>7</xdr:row>
      <xdr:rowOff>200025</xdr:rowOff>
    </xdr:to>
    <xdr:pic>
      <xdr:nvPicPr>
        <xdr:cNvPr id="6145" name="图片 2">
          <a:extLst>
            <a:ext uri="{FF2B5EF4-FFF2-40B4-BE49-F238E27FC236}">
              <a16:creationId xmlns:a16="http://schemas.microsoft.com/office/drawing/2014/main" id="{00000000-0008-0000-1200-0000011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686050" cy="268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485775</xdr:colOff>
      <xdr:row>7</xdr:row>
      <xdr:rowOff>133350</xdr:rowOff>
    </xdr:to>
    <xdr:pic>
      <xdr:nvPicPr>
        <xdr:cNvPr id="7169" name="图片 2">
          <a:extLst>
            <a:ext uri="{FF2B5EF4-FFF2-40B4-BE49-F238E27FC236}">
              <a16:creationId xmlns:a16="http://schemas.microsoft.com/office/drawing/2014/main" id="{00000000-0008-0000-1300-0000011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704975" cy="2619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400050</xdr:colOff>
      <xdr:row>6</xdr:row>
      <xdr:rowOff>685800</xdr:rowOff>
    </xdr:to>
    <xdr:pic>
      <xdr:nvPicPr>
        <xdr:cNvPr id="8193" name="图片 2">
          <a:extLst>
            <a:ext uri="{FF2B5EF4-FFF2-40B4-BE49-F238E27FC236}">
              <a16:creationId xmlns:a16="http://schemas.microsoft.com/office/drawing/2014/main" id="{00000000-0008-0000-1400-0000012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838450" cy="2476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12</xdr:col>
      <xdr:colOff>419100</xdr:colOff>
      <xdr:row>2</xdr:row>
      <xdr:rowOff>0</xdr:rowOff>
    </xdr:from>
    <xdr:to>
      <xdr:col>17</xdr:col>
      <xdr:colOff>600075</xdr:colOff>
      <xdr:row>6</xdr:row>
      <xdr:rowOff>638175</xdr:rowOff>
    </xdr:to>
    <xdr:pic>
      <xdr:nvPicPr>
        <xdr:cNvPr id="9217" name="图片 2">
          <a:extLst>
            <a:ext uri="{FF2B5EF4-FFF2-40B4-BE49-F238E27FC236}">
              <a16:creationId xmlns:a16="http://schemas.microsoft.com/office/drawing/2014/main" id="{00000000-0008-0000-1500-0000012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63450" y="638175"/>
          <a:ext cx="3190875" cy="2428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17</xdr:col>
      <xdr:colOff>466725</xdr:colOff>
      <xdr:row>7</xdr:row>
      <xdr:rowOff>133350</xdr:rowOff>
    </xdr:to>
    <xdr:pic>
      <xdr:nvPicPr>
        <xdr:cNvPr id="10241" name="图片 2">
          <a:extLst>
            <a:ext uri="{FF2B5EF4-FFF2-40B4-BE49-F238E27FC236}">
              <a16:creationId xmlns:a16="http://schemas.microsoft.com/office/drawing/2014/main" id="{00000000-0008-0000-1600-0000012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905125" cy="2619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85725</xdr:colOff>
      <xdr:row>6</xdr:row>
      <xdr:rowOff>676275</xdr:rowOff>
    </xdr:to>
    <xdr:pic>
      <xdr:nvPicPr>
        <xdr:cNvPr id="11265" name="图片 2">
          <a:extLst>
            <a:ext uri="{FF2B5EF4-FFF2-40B4-BE49-F238E27FC236}">
              <a16:creationId xmlns:a16="http://schemas.microsoft.com/office/drawing/2014/main" id="{00000000-0008-0000-1700-0000012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914525" cy="2466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371475</xdr:colOff>
      <xdr:row>2</xdr:row>
      <xdr:rowOff>57150</xdr:rowOff>
    </xdr:from>
    <xdr:to>
      <xdr:col>16</xdr:col>
      <xdr:colOff>561975</xdr:colOff>
      <xdr:row>7</xdr:row>
      <xdr:rowOff>314325</xdr:rowOff>
    </xdr:to>
    <xdr:pic>
      <xdr:nvPicPr>
        <xdr:cNvPr id="12289" name="图片 2">
          <a:extLst>
            <a:ext uri="{FF2B5EF4-FFF2-40B4-BE49-F238E27FC236}">
              <a16:creationId xmlns:a16="http://schemas.microsoft.com/office/drawing/2014/main" id="{00000000-0008-0000-1800-0000013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15825" y="695325"/>
          <a:ext cx="2590800" cy="2743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542925</xdr:colOff>
      <xdr:row>6</xdr:row>
      <xdr:rowOff>676275</xdr:rowOff>
    </xdr:to>
    <xdr:pic>
      <xdr:nvPicPr>
        <xdr:cNvPr id="13313" name="图片 2">
          <a:extLst>
            <a:ext uri="{FF2B5EF4-FFF2-40B4-BE49-F238E27FC236}">
              <a16:creationId xmlns:a16="http://schemas.microsoft.com/office/drawing/2014/main" id="{00000000-0008-0000-1900-0000013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762125" cy="2466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12</xdr:col>
      <xdr:colOff>495300</xdr:colOff>
      <xdr:row>2</xdr:row>
      <xdr:rowOff>200025</xdr:rowOff>
    </xdr:from>
    <xdr:to>
      <xdr:col>17</xdr:col>
      <xdr:colOff>533400</xdr:colOff>
      <xdr:row>7</xdr:row>
      <xdr:rowOff>0</xdr:rowOff>
    </xdr:to>
    <xdr:pic>
      <xdr:nvPicPr>
        <xdr:cNvPr id="14337" name="图片 2">
          <a:extLst>
            <a:ext uri="{FF2B5EF4-FFF2-40B4-BE49-F238E27FC236}">
              <a16:creationId xmlns:a16="http://schemas.microsoft.com/office/drawing/2014/main" id="{00000000-0008-0000-1A00-0000013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39650" y="838200"/>
          <a:ext cx="3048000" cy="2286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12</xdr:col>
      <xdr:colOff>381000</xdr:colOff>
      <xdr:row>1</xdr:row>
      <xdr:rowOff>209550</xdr:rowOff>
    </xdr:from>
    <xdr:to>
      <xdr:col>17</xdr:col>
      <xdr:colOff>180975</xdr:colOff>
      <xdr:row>7</xdr:row>
      <xdr:rowOff>38100</xdr:rowOff>
    </xdr:to>
    <xdr:pic>
      <xdr:nvPicPr>
        <xdr:cNvPr id="15361" name="图片 2">
          <a:extLst>
            <a:ext uri="{FF2B5EF4-FFF2-40B4-BE49-F238E27FC236}">
              <a16:creationId xmlns:a16="http://schemas.microsoft.com/office/drawing/2014/main" id="{00000000-0008-0000-1B00-0000013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25350" y="447675"/>
          <a:ext cx="28098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257175</xdr:colOff>
      <xdr:row>6</xdr:row>
      <xdr:rowOff>523875</xdr:rowOff>
    </xdr:to>
    <xdr:pic>
      <xdr:nvPicPr>
        <xdr:cNvPr id="16385" name="图片 2">
          <a:extLst>
            <a:ext uri="{FF2B5EF4-FFF2-40B4-BE49-F238E27FC236}">
              <a16:creationId xmlns:a16="http://schemas.microsoft.com/office/drawing/2014/main" id="{00000000-0008-0000-1C00-0000014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476375" cy="2314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571500</xdr:colOff>
      <xdr:row>2</xdr:row>
      <xdr:rowOff>0</xdr:rowOff>
    </xdr:from>
    <xdr:to>
      <xdr:col>18</xdr:col>
      <xdr:colOff>28575</xdr:colOff>
      <xdr:row>7</xdr:row>
      <xdr:rowOff>76200</xdr:rowOff>
    </xdr:to>
    <xdr:pic>
      <xdr:nvPicPr>
        <xdr:cNvPr id="17409" name="图片 2">
          <a:extLst>
            <a:ext uri="{FF2B5EF4-FFF2-40B4-BE49-F238E27FC236}">
              <a16:creationId xmlns:a16="http://schemas.microsoft.com/office/drawing/2014/main" id="{00000000-0008-0000-1D00-0000014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58725" y="638175"/>
          <a:ext cx="3076575" cy="2562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209550</xdr:colOff>
      <xdr:row>7</xdr:row>
      <xdr:rowOff>66675</xdr:rowOff>
    </xdr:to>
    <xdr:pic>
      <xdr:nvPicPr>
        <xdr:cNvPr id="18433" name="图片 2">
          <a:extLst>
            <a:ext uri="{FF2B5EF4-FFF2-40B4-BE49-F238E27FC236}">
              <a16:creationId xmlns:a16="http://schemas.microsoft.com/office/drawing/2014/main" id="{00000000-0008-0000-1E00-0000014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038350" cy="255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12</xdr:col>
      <xdr:colOff>180975</xdr:colOff>
      <xdr:row>2</xdr:row>
      <xdr:rowOff>0</xdr:rowOff>
    </xdr:from>
    <xdr:to>
      <xdr:col>16</xdr:col>
      <xdr:colOff>238125</xdr:colOff>
      <xdr:row>7</xdr:row>
      <xdr:rowOff>57150</xdr:rowOff>
    </xdr:to>
    <xdr:pic>
      <xdr:nvPicPr>
        <xdr:cNvPr id="19457" name="图片 2">
          <a:extLst>
            <a:ext uri="{FF2B5EF4-FFF2-40B4-BE49-F238E27FC236}">
              <a16:creationId xmlns:a16="http://schemas.microsoft.com/office/drawing/2014/main" id="{00000000-0008-0000-1F00-0000014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25325" y="638175"/>
          <a:ext cx="2457450" cy="254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419100</xdr:colOff>
      <xdr:row>6</xdr:row>
      <xdr:rowOff>323850</xdr:rowOff>
    </xdr:to>
    <xdr:pic>
      <xdr:nvPicPr>
        <xdr:cNvPr id="20481" name="图片 2">
          <a:extLst>
            <a:ext uri="{FF2B5EF4-FFF2-40B4-BE49-F238E27FC236}">
              <a16:creationId xmlns:a16="http://schemas.microsoft.com/office/drawing/2014/main" id="{00000000-0008-0000-2000-0000015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638300" cy="2114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12</xdr:col>
      <xdr:colOff>457200</xdr:colOff>
      <xdr:row>1</xdr:row>
      <xdr:rowOff>342900</xdr:rowOff>
    </xdr:from>
    <xdr:to>
      <xdr:col>18</xdr:col>
      <xdr:colOff>314325</xdr:colOff>
      <xdr:row>6</xdr:row>
      <xdr:rowOff>342900</xdr:rowOff>
    </xdr:to>
    <xdr:pic>
      <xdr:nvPicPr>
        <xdr:cNvPr id="21505" name="图片 2">
          <a:extLst>
            <a:ext uri="{FF2B5EF4-FFF2-40B4-BE49-F238E27FC236}">
              <a16:creationId xmlns:a16="http://schemas.microsoft.com/office/drawing/2014/main" id="{00000000-0008-0000-2100-0000015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01550" y="581025"/>
          <a:ext cx="3476625" cy="219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12</xdr:col>
      <xdr:colOff>428625</xdr:colOff>
      <xdr:row>2</xdr:row>
      <xdr:rowOff>76200</xdr:rowOff>
    </xdr:from>
    <xdr:to>
      <xdr:col>15</xdr:col>
      <xdr:colOff>57150</xdr:colOff>
      <xdr:row>5</xdr:row>
      <xdr:rowOff>371475</xdr:rowOff>
    </xdr:to>
    <xdr:pic>
      <xdr:nvPicPr>
        <xdr:cNvPr id="22529" name="图片 2">
          <a:extLst>
            <a:ext uri="{FF2B5EF4-FFF2-40B4-BE49-F238E27FC236}">
              <a16:creationId xmlns:a16="http://schemas.microsoft.com/office/drawing/2014/main" id="{00000000-0008-0000-2200-0000015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72975" y="714375"/>
          <a:ext cx="1419225" cy="157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18</xdr:col>
      <xdr:colOff>228600</xdr:colOff>
      <xdr:row>7</xdr:row>
      <xdr:rowOff>276225</xdr:rowOff>
    </xdr:to>
    <xdr:pic>
      <xdr:nvPicPr>
        <xdr:cNvPr id="23553" name="图片 2">
          <a:extLst>
            <a:ext uri="{FF2B5EF4-FFF2-40B4-BE49-F238E27FC236}">
              <a16:creationId xmlns:a16="http://schemas.microsoft.com/office/drawing/2014/main" id="{00000000-0008-0000-2300-0000015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3276600" cy="2762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266700</xdr:colOff>
      <xdr:row>6</xdr:row>
      <xdr:rowOff>600075</xdr:rowOff>
    </xdr:to>
    <xdr:pic>
      <xdr:nvPicPr>
        <xdr:cNvPr id="24577" name="图片 2">
          <a:extLst>
            <a:ext uri="{FF2B5EF4-FFF2-40B4-BE49-F238E27FC236}">
              <a16:creationId xmlns:a16="http://schemas.microsoft.com/office/drawing/2014/main" id="{00000000-0008-0000-2400-0000016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485900" cy="2390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476250</xdr:colOff>
      <xdr:row>7</xdr:row>
      <xdr:rowOff>9525</xdr:rowOff>
    </xdr:to>
    <xdr:pic>
      <xdr:nvPicPr>
        <xdr:cNvPr id="25601" name="图片 2">
          <a:extLst>
            <a:ext uri="{FF2B5EF4-FFF2-40B4-BE49-F238E27FC236}">
              <a16:creationId xmlns:a16="http://schemas.microsoft.com/office/drawing/2014/main" id="{00000000-0008-0000-2500-0000016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914650" cy="2495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495300</xdr:colOff>
      <xdr:row>6</xdr:row>
      <xdr:rowOff>466725</xdr:rowOff>
    </xdr:to>
    <xdr:pic>
      <xdr:nvPicPr>
        <xdr:cNvPr id="26625" name="图片 2">
          <a:extLst>
            <a:ext uri="{FF2B5EF4-FFF2-40B4-BE49-F238E27FC236}">
              <a16:creationId xmlns:a16="http://schemas.microsoft.com/office/drawing/2014/main" id="{00000000-0008-0000-2600-0000016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714500" cy="2257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12</xdr:col>
      <xdr:colOff>276225</xdr:colOff>
      <xdr:row>1</xdr:row>
      <xdr:rowOff>323850</xdr:rowOff>
    </xdr:from>
    <xdr:to>
      <xdr:col>17</xdr:col>
      <xdr:colOff>219075</xdr:colOff>
      <xdr:row>7</xdr:row>
      <xdr:rowOff>295275</xdr:rowOff>
    </xdr:to>
    <xdr:pic>
      <xdr:nvPicPr>
        <xdr:cNvPr id="27649" name="图片 2">
          <a:extLst>
            <a:ext uri="{FF2B5EF4-FFF2-40B4-BE49-F238E27FC236}">
              <a16:creationId xmlns:a16="http://schemas.microsoft.com/office/drawing/2014/main" id="{00000000-0008-0000-2700-0000016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20575" y="561975"/>
          <a:ext cx="295275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333375</xdr:colOff>
      <xdr:row>7</xdr:row>
      <xdr:rowOff>57150</xdr:rowOff>
    </xdr:to>
    <xdr:pic>
      <xdr:nvPicPr>
        <xdr:cNvPr id="28673" name="图片 2">
          <a:extLst>
            <a:ext uri="{FF2B5EF4-FFF2-40B4-BE49-F238E27FC236}">
              <a16:creationId xmlns:a16="http://schemas.microsoft.com/office/drawing/2014/main" id="{00000000-0008-0000-2800-000001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552575" cy="254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12</xdr:col>
      <xdr:colOff>438150</xdr:colOff>
      <xdr:row>2</xdr:row>
      <xdr:rowOff>9525</xdr:rowOff>
    </xdr:from>
    <xdr:to>
      <xdr:col>17</xdr:col>
      <xdr:colOff>95250</xdr:colOff>
      <xdr:row>6</xdr:row>
      <xdr:rowOff>333375</xdr:rowOff>
    </xdr:to>
    <xdr:pic>
      <xdr:nvPicPr>
        <xdr:cNvPr id="29697" name="图片 2">
          <a:extLst>
            <a:ext uri="{FF2B5EF4-FFF2-40B4-BE49-F238E27FC236}">
              <a16:creationId xmlns:a16="http://schemas.microsoft.com/office/drawing/2014/main" id="{00000000-0008-0000-2900-0000017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00" y="647700"/>
          <a:ext cx="2667000" cy="2114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12</xdr:col>
      <xdr:colOff>495300</xdr:colOff>
      <xdr:row>2</xdr:row>
      <xdr:rowOff>133350</xdr:rowOff>
    </xdr:from>
    <xdr:to>
      <xdr:col>15</xdr:col>
      <xdr:colOff>123825</xdr:colOff>
      <xdr:row>6</xdr:row>
      <xdr:rowOff>295275</xdr:rowOff>
    </xdr:to>
    <xdr:pic>
      <xdr:nvPicPr>
        <xdr:cNvPr id="30721" name="图片 2">
          <a:extLst>
            <a:ext uri="{FF2B5EF4-FFF2-40B4-BE49-F238E27FC236}">
              <a16:creationId xmlns:a16="http://schemas.microsoft.com/office/drawing/2014/main" id="{00000000-0008-0000-2A00-0000017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39650" y="771525"/>
          <a:ext cx="1419225" cy="1952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228600</xdr:colOff>
      <xdr:row>6</xdr:row>
      <xdr:rowOff>685800</xdr:rowOff>
    </xdr:to>
    <xdr:pic>
      <xdr:nvPicPr>
        <xdr:cNvPr id="31745" name="图片 2">
          <a:extLst>
            <a:ext uri="{FF2B5EF4-FFF2-40B4-BE49-F238E27FC236}">
              <a16:creationId xmlns:a16="http://schemas.microsoft.com/office/drawing/2014/main" id="{00000000-0008-0000-2B00-0000017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667000" cy="2476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333375</xdr:colOff>
      <xdr:row>7</xdr:row>
      <xdr:rowOff>0</xdr:rowOff>
    </xdr:to>
    <xdr:pic>
      <xdr:nvPicPr>
        <xdr:cNvPr id="32769" name="图片 2">
          <a:extLst>
            <a:ext uri="{FF2B5EF4-FFF2-40B4-BE49-F238E27FC236}">
              <a16:creationId xmlns:a16="http://schemas.microsoft.com/office/drawing/2014/main" id="{00000000-0008-0000-2C00-0000018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552575" cy="2486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12</xdr:col>
      <xdr:colOff>190500</xdr:colOff>
      <xdr:row>1</xdr:row>
      <xdr:rowOff>371475</xdr:rowOff>
    </xdr:from>
    <xdr:to>
      <xdr:col>15</xdr:col>
      <xdr:colOff>133350</xdr:colOff>
      <xdr:row>7</xdr:row>
      <xdr:rowOff>114300</xdr:rowOff>
    </xdr:to>
    <xdr:pic>
      <xdr:nvPicPr>
        <xdr:cNvPr id="33793" name="图片 2">
          <a:extLst>
            <a:ext uri="{FF2B5EF4-FFF2-40B4-BE49-F238E27FC236}">
              <a16:creationId xmlns:a16="http://schemas.microsoft.com/office/drawing/2014/main" id="{00000000-0008-0000-2D00-0000018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34850" y="609600"/>
          <a:ext cx="1733550" cy="2628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314325</xdr:colOff>
      <xdr:row>7</xdr:row>
      <xdr:rowOff>57150</xdr:rowOff>
    </xdr:to>
    <xdr:pic>
      <xdr:nvPicPr>
        <xdr:cNvPr id="34817" name="图片 2">
          <a:extLst>
            <a:ext uri="{FF2B5EF4-FFF2-40B4-BE49-F238E27FC236}">
              <a16:creationId xmlns:a16="http://schemas.microsoft.com/office/drawing/2014/main" id="{00000000-0008-0000-2E00-0000018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752725" cy="254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12</xdr:col>
      <xdr:colOff>466725</xdr:colOff>
      <xdr:row>2</xdr:row>
      <xdr:rowOff>66675</xdr:rowOff>
    </xdr:from>
    <xdr:to>
      <xdr:col>18</xdr:col>
      <xdr:colOff>161925</xdr:colOff>
      <xdr:row>6</xdr:row>
      <xdr:rowOff>590550</xdr:rowOff>
    </xdr:to>
    <xdr:pic>
      <xdr:nvPicPr>
        <xdr:cNvPr id="35841" name="图片 2">
          <a:extLst>
            <a:ext uri="{FF2B5EF4-FFF2-40B4-BE49-F238E27FC236}">
              <a16:creationId xmlns:a16="http://schemas.microsoft.com/office/drawing/2014/main" id="{00000000-0008-0000-2F00-0000018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11075" y="704850"/>
          <a:ext cx="3314700" cy="2314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12</xdr:col>
      <xdr:colOff>190500</xdr:colOff>
      <xdr:row>2</xdr:row>
      <xdr:rowOff>57150</xdr:rowOff>
    </xdr:from>
    <xdr:to>
      <xdr:col>15</xdr:col>
      <xdr:colOff>523875</xdr:colOff>
      <xdr:row>6</xdr:row>
      <xdr:rowOff>571500</xdr:rowOff>
    </xdr:to>
    <xdr:pic>
      <xdr:nvPicPr>
        <xdr:cNvPr id="36865" name="图片 2">
          <a:extLst>
            <a:ext uri="{FF2B5EF4-FFF2-40B4-BE49-F238E27FC236}">
              <a16:creationId xmlns:a16="http://schemas.microsoft.com/office/drawing/2014/main" id="{00000000-0008-0000-3000-0000019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34850" y="695325"/>
          <a:ext cx="2124075" cy="2305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12</xdr:col>
      <xdr:colOff>266700</xdr:colOff>
      <xdr:row>2</xdr:row>
      <xdr:rowOff>38100</xdr:rowOff>
    </xdr:from>
    <xdr:to>
      <xdr:col>17</xdr:col>
      <xdr:colOff>66675</xdr:colOff>
      <xdr:row>7</xdr:row>
      <xdr:rowOff>276225</xdr:rowOff>
    </xdr:to>
    <xdr:pic>
      <xdr:nvPicPr>
        <xdr:cNvPr id="37889" name="图片 2">
          <a:extLst>
            <a:ext uri="{FF2B5EF4-FFF2-40B4-BE49-F238E27FC236}">
              <a16:creationId xmlns:a16="http://schemas.microsoft.com/office/drawing/2014/main" id="{00000000-0008-0000-3100-0000019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11050" y="676275"/>
          <a:ext cx="2809875" cy="272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12</xdr:col>
      <xdr:colOff>571500</xdr:colOff>
      <xdr:row>2</xdr:row>
      <xdr:rowOff>0</xdr:rowOff>
    </xdr:from>
    <xdr:to>
      <xdr:col>15</xdr:col>
      <xdr:colOff>333375</xdr:colOff>
      <xdr:row>7</xdr:row>
      <xdr:rowOff>28575</xdr:rowOff>
    </xdr:to>
    <xdr:pic>
      <xdr:nvPicPr>
        <xdr:cNvPr id="38913" name="图片 2">
          <a:extLst>
            <a:ext uri="{FF2B5EF4-FFF2-40B4-BE49-F238E27FC236}">
              <a16:creationId xmlns:a16="http://schemas.microsoft.com/office/drawing/2014/main" id="{00000000-0008-0000-3200-0000019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552575" cy="251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381000</xdr:colOff>
      <xdr:row>6</xdr:row>
      <xdr:rowOff>619125</xdr:rowOff>
    </xdr:to>
    <xdr:pic>
      <xdr:nvPicPr>
        <xdr:cNvPr id="39937" name="图片 2">
          <a:extLst>
            <a:ext uri="{FF2B5EF4-FFF2-40B4-BE49-F238E27FC236}">
              <a16:creationId xmlns:a16="http://schemas.microsoft.com/office/drawing/2014/main" id="{00000000-0008-0000-3300-0000019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600200" cy="2409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12</xdr:col>
      <xdr:colOff>133350</xdr:colOff>
      <xdr:row>2</xdr:row>
      <xdr:rowOff>19050</xdr:rowOff>
    </xdr:from>
    <xdr:to>
      <xdr:col>15</xdr:col>
      <xdr:colOff>590550</xdr:colOff>
      <xdr:row>6</xdr:row>
      <xdr:rowOff>495300</xdr:rowOff>
    </xdr:to>
    <xdr:pic>
      <xdr:nvPicPr>
        <xdr:cNvPr id="40961" name="图片 2">
          <a:extLst>
            <a:ext uri="{FF2B5EF4-FFF2-40B4-BE49-F238E27FC236}">
              <a16:creationId xmlns:a16="http://schemas.microsoft.com/office/drawing/2014/main" id="{00000000-0008-0000-3400-000001A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077700" y="657225"/>
          <a:ext cx="2247900" cy="2266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12</xdr:col>
      <xdr:colOff>238125</xdr:colOff>
      <xdr:row>2</xdr:row>
      <xdr:rowOff>38100</xdr:rowOff>
    </xdr:from>
    <xdr:to>
      <xdr:col>19</xdr:col>
      <xdr:colOff>533400</xdr:colOff>
      <xdr:row>6</xdr:row>
      <xdr:rowOff>390525</xdr:rowOff>
    </xdr:to>
    <xdr:pic>
      <xdr:nvPicPr>
        <xdr:cNvPr id="41985" name="图片 2">
          <a:extLst>
            <a:ext uri="{FF2B5EF4-FFF2-40B4-BE49-F238E27FC236}">
              <a16:creationId xmlns:a16="http://schemas.microsoft.com/office/drawing/2014/main" id="{00000000-0008-0000-3500-000001A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82475" y="676275"/>
          <a:ext cx="4524375" cy="214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24</xdr:col>
      <xdr:colOff>95250</xdr:colOff>
      <xdr:row>6</xdr:row>
      <xdr:rowOff>419100</xdr:rowOff>
    </xdr:to>
    <xdr:pic>
      <xdr:nvPicPr>
        <xdr:cNvPr id="43009" name="图片 1">
          <a:extLst>
            <a:ext uri="{FF2B5EF4-FFF2-40B4-BE49-F238E27FC236}">
              <a16:creationId xmlns:a16="http://schemas.microsoft.com/office/drawing/2014/main" id="{00000000-0008-0000-3600-000001A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6800850" cy="2247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12</xdr:col>
      <xdr:colOff>400050</xdr:colOff>
      <xdr:row>1</xdr:row>
      <xdr:rowOff>276225</xdr:rowOff>
    </xdr:from>
    <xdr:to>
      <xdr:col>25</xdr:col>
      <xdr:colOff>561975</xdr:colOff>
      <xdr:row>6</xdr:row>
      <xdr:rowOff>352425</xdr:rowOff>
    </xdr:to>
    <xdr:pic>
      <xdr:nvPicPr>
        <xdr:cNvPr id="44033" name="图片 2">
          <a:extLst>
            <a:ext uri="{FF2B5EF4-FFF2-40B4-BE49-F238E27FC236}">
              <a16:creationId xmlns:a16="http://schemas.microsoft.com/office/drawing/2014/main" id="{00000000-0008-0000-3700-000001A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49175" y="514350"/>
          <a:ext cx="8048625" cy="2305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12</xdr:col>
      <xdr:colOff>390525</xdr:colOff>
      <xdr:row>1</xdr:row>
      <xdr:rowOff>371475</xdr:rowOff>
    </xdr:from>
    <xdr:to>
      <xdr:col>26</xdr:col>
      <xdr:colOff>561975</xdr:colOff>
      <xdr:row>6</xdr:row>
      <xdr:rowOff>438150</xdr:rowOff>
    </xdr:to>
    <xdr:pic>
      <xdr:nvPicPr>
        <xdr:cNvPr id="45057" name="图片 2">
          <a:extLst>
            <a:ext uri="{FF2B5EF4-FFF2-40B4-BE49-F238E27FC236}">
              <a16:creationId xmlns:a16="http://schemas.microsoft.com/office/drawing/2014/main" id="{00000000-0008-0000-3800-000001B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39650" y="609600"/>
          <a:ext cx="8667750" cy="2295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12</xdr:col>
      <xdr:colOff>247650</xdr:colOff>
      <xdr:row>1</xdr:row>
      <xdr:rowOff>190500</xdr:rowOff>
    </xdr:from>
    <xdr:to>
      <xdr:col>32</xdr:col>
      <xdr:colOff>581025</xdr:colOff>
      <xdr:row>5</xdr:row>
      <xdr:rowOff>409575</xdr:rowOff>
    </xdr:to>
    <xdr:pic>
      <xdr:nvPicPr>
        <xdr:cNvPr id="46081" name="图片 2">
          <a:extLst>
            <a:ext uri="{FF2B5EF4-FFF2-40B4-BE49-F238E27FC236}">
              <a16:creationId xmlns:a16="http://schemas.microsoft.com/office/drawing/2014/main" id="{00000000-0008-0000-3900-000001B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96775" y="428625"/>
          <a:ext cx="12487275" cy="1895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12</xdr:col>
      <xdr:colOff>561975</xdr:colOff>
      <xdr:row>1</xdr:row>
      <xdr:rowOff>190500</xdr:rowOff>
    </xdr:from>
    <xdr:to>
      <xdr:col>18</xdr:col>
      <xdr:colOff>419100</xdr:colOff>
      <xdr:row>6</xdr:row>
      <xdr:rowOff>19050</xdr:rowOff>
    </xdr:to>
    <xdr:pic>
      <xdr:nvPicPr>
        <xdr:cNvPr id="47105" name="图片 2">
          <a:extLst>
            <a:ext uri="{FF2B5EF4-FFF2-40B4-BE49-F238E27FC236}">
              <a16:creationId xmlns:a16="http://schemas.microsoft.com/office/drawing/2014/main" id="{00000000-0008-0000-3A00-000001B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06325" y="428625"/>
          <a:ext cx="3476625" cy="2038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13</xdr:col>
      <xdr:colOff>38100</xdr:colOff>
      <xdr:row>1</xdr:row>
      <xdr:rowOff>209550</xdr:rowOff>
    </xdr:from>
    <xdr:to>
      <xdr:col>16</xdr:col>
      <xdr:colOff>314325</xdr:colOff>
      <xdr:row>7</xdr:row>
      <xdr:rowOff>104775</xdr:rowOff>
    </xdr:to>
    <xdr:pic>
      <xdr:nvPicPr>
        <xdr:cNvPr id="48129" name="图片 1">
          <a:extLst>
            <a:ext uri="{FF2B5EF4-FFF2-40B4-BE49-F238E27FC236}">
              <a16:creationId xmlns:a16="http://schemas.microsoft.com/office/drawing/2014/main" id="{00000000-0008-0000-3B00-000001B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53950" y="447675"/>
          <a:ext cx="2105025"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12</xdr:col>
      <xdr:colOff>571500</xdr:colOff>
      <xdr:row>2</xdr:row>
      <xdr:rowOff>0</xdr:rowOff>
    </xdr:from>
    <xdr:to>
      <xdr:col>19</xdr:col>
      <xdr:colOff>38100</xdr:colOff>
      <xdr:row>6</xdr:row>
      <xdr:rowOff>514350</xdr:rowOff>
    </xdr:to>
    <xdr:pic>
      <xdr:nvPicPr>
        <xdr:cNvPr id="49153" name="图片 2">
          <a:extLst>
            <a:ext uri="{FF2B5EF4-FFF2-40B4-BE49-F238E27FC236}">
              <a16:creationId xmlns:a16="http://schemas.microsoft.com/office/drawing/2014/main" id="{00000000-0008-0000-3C00-000001C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3695700" cy="2324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12</xdr:col>
      <xdr:colOff>276225</xdr:colOff>
      <xdr:row>1</xdr:row>
      <xdr:rowOff>47625</xdr:rowOff>
    </xdr:from>
    <xdr:to>
      <xdr:col>16</xdr:col>
      <xdr:colOff>114300</xdr:colOff>
      <xdr:row>7</xdr:row>
      <xdr:rowOff>66675</xdr:rowOff>
    </xdr:to>
    <xdr:pic>
      <xdr:nvPicPr>
        <xdr:cNvPr id="50177" name="图片 2">
          <a:extLst>
            <a:ext uri="{FF2B5EF4-FFF2-40B4-BE49-F238E27FC236}">
              <a16:creationId xmlns:a16="http://schemas.microsoft.com/office/drawing/2014/main" id="{00000000-0008-0000-3D00-000001C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20575" y="285750"/>
          <a:ext cx="2238375"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12</xdr:col>
      <xdr:colOff>400050</xdr:colOff>
      <xdr:row>1</xdr:row>
      <xdr:rowOff>238125</xdr:rowOff>
    </xdr:from>
    <xdr:to>
      <xdr:col>19</xdr:col>
      <xdr:colOff>85725</xdr:colOff>
      <xdr:row>6</xdr:row>
      <xdr:rowOff>504825</xdr:rowOff>
    </xdr:to>
    <xdr:pic>
      <xdr:nvPicPr>
        <xdr:cNvPr id="51201" name="图片 2">
          <a:extLst>
            <a:ext uri="{FF2B5EF4-FFF2-40B4-BE49-F238E27FC236}">
              <a16:creationId xmlns:a16="http://schemas.microsoft.com/office/drawing/2014/main" id="{00000000-0008-0000-3E00-000001C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44400" y="476250"/>
          <a:ext cx="3914775" cy="2476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12</xdr:col>
      <xdr:colOff>571500</xdr:colOff>
      <xdr:row>2</xdr:row>
      <xdr:rowOff>0</xdr:rowOff>
    </xdr:from>
    <xdr:to>
      <xdr:col>16</xdr:col>
      <xdr:colOff>523875</xdr:colOff>
      <xdr:row>7</xdr:row>
      <xdr:rowOff>200025</xdr:rowOff>
    </xdr:to>
    <xdr:pic>
      <xdr:nvPicPr>
        <xdr:cNvPr id="52225" name="图片 2">
          <a:extLst>
            <a:ext uri="{FF2B5EF4-FFF2-40B4-BE49-F238E27FC236}">
              <a16:creationId xmlns:a16="http://schemas.microsoft.com/office/drawing/2014/main" id="{00000000-0008-0000-3F00-000001C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01575" y="638175"/>
          <a:ext cx="2352675" cy="2638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C-2-54\&#21513;&#26519;&#21326;&#24494;&#21457;&#34892;\WFW311\TEMP\Backup%20of%20Backup%20of%20LINDA%20LISTONE.xlk"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3457;&#31639;&#25152;&#26377;&#34920;&#26684;\&#25237;&#26631;&#26368;&#21518;&#35268;&#33539;&#34920;&#2668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24050;&#25237;&#24037;&#31243;\10&#24180;\&#21271;&#22823;&#22269;&#38469;&#21307;&#38498;&#25972;&#22871;&#25253;&#20215;2010.9.7\&#21271;&#22823;&#22269;&#38469;&#21307;&#38498;&#19968;&#27425;&#25237;&#26631;2010.8.20\&#21271;&#22823;&#22269;&#38469;&#21307;&#38498;&#25104;&#26412;&#26368;&#26032;(2)(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TS01\jhc\unzipped\Eastern%20Airline%20FE\GP\GP_Ph1\SBB-OIs\Hel-OI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C-2-54\&#21513;&#26519;&#21326;&#24494;&#21457;&#34892;\WFW311\TEMP\GP\GP_Ph1\SBB-OIs\Hel-OI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38472;&#20806;&#28949;2008\&#26149;&#20445;&#38056;&#38050;\081010&#24037;&#31243;&#37327;.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38472;&#20806;&#28949;2008\&#21338;&#28023;&#32536;\080905_1&#26631;&#2757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20598;&#30340;&#31169;&#25151;\&#19996;&#26041;\&#24037;&#20316;&#20869;&#23481;\&#19978;&#28023;&#26032;&#27743;&#28286;&#26679;&#26495;&#21306;\&#26032;&#27743;&#28286;&#39033;&#30446;&#26376;&#25253;&#34920;\&#26679;&#26495;&#25151;&#31934;&#35013;&#65288;&#24314;&#31569;&#35013;&#39280;&#24037;&#31243;&#26377;&#38480;&#20844;&#21496;,&#24314;&#31569;&#35013;&#39280;(&#38598;&#22242;)&#26377;&#38480;&#20844;&#21496;,&#36890;&#24030;&#65289;\&#26679;&#26495;&#25151;&#31934;&#35013;&#65288;&#36890;&#24030;&#65289;\2010&#24180;7&#26376;\&#26679;&#26495;&#25151;&#65288;&#36890;&#24030;&#65289;2010&#24180;7&#26376;\&#26032;&#24314;&#25991;&#20214;&#22841;1\&#26032;&#24314;&#25991;&#20214;&#22841;\m\&#21335;&#31481;\&#38376;&#31383;&#38109;&#26495;&#65288;1-12&#65283;&#27004;&#65289;09112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24037;&#20316;\2011\&#22885;&#36816;&#35266;&#26223;&#22612;\&#22885;&#36816;&#35266;&#26223;&#22612;&#20272;&#20215;&#25104;&#26412;.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Work\&#26684;&#24335;\&#20248;&#21270;&#35828;&#2612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J6\f\XLS\YS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WINDOWS\Desktop\XLS\YS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J5\&#26700;&#38754;\XLS\YS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6045;&#24037;&#24037;&#31243;\&#37995;&#22612;\&#21512;&#21516;\&#21512;&#21516;2011.5.18&#20462;&#25913;\&#39532;&#24635;&#20462;&#25913;\&#27784;&#39134;&#28165;&#2133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21547;&#3732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31243;\2010&#24180;\&#37197;&#21512;\&#20140;&#27888;\&#34920;&#26684;\&#25104;&#26412;\&#26032;&#28165;&#21333;\&#20140;&#27888;&#21516;&#25104;----&#25104;&#26412;&#65288;&#26032;&#6528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13;&#19996;&#24037;&#31243;\&#21345;&#22612;&#23572;&#24037;&#31243;\SAMRAYA\SAMRAYA%20COST\cost.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24037;&#31243;\&#26376;&#25253;&#34920;\2006.9&#26376;\&#20184;&#20029;&#21531;\9&#26376;&#25253;&#34920;\&#22799;&#26149;&#24494;\&#22799;&#26149;&#24494;&#23457;&#31639;\&#23578;&#37117;\&#23578;&#37117;&#22270;&#32440;&#32771;&#36807;&#26469;\&#32473;&#35768;&#32769;&#2407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825;&#27941;&#20844;&#21496;\&#27491;&#24335;&#25237;&#26631;\07&#27704;&#21644;&#24191;&#22330;\&#27704;&#21644;&#22269;&#38469;&#24191;&#22330;&#25104;&#26412;&#25253;&#20215;\&#26041;&#26696;&#20108;\&#38738;&#23707;&#33014;&#24030;&#28286;&#36130;&#23500;&#20013;&#24515;\&#33014;&#24030;&#28286;&#36130;&#23500;&#20013;&#24515;\&#25253;&#20215;&#35745;&#31639;&#34920;8.3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31243;&#20219;&#21153;\&#21271;&#20140;\3&#26376;\&#21326;&#30005;&#24037;&#31243;%20%20%20%202012-03-09&#33267;03-26\&#21830;&#21153;&#25991;&#20214;2012-03-26\&#25253;&#20215;&#21450;&#25104;&#26412;&#21333;&#20215;&#20998;&#26512;\&#25253;&#2021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E:\&#38376;&#22836;&#27807;&#24149;&#22681;&#25307;&#26631;&#25991;&#20214;\&#24149;&#22681;&#25307;&#26631;&#28165;&#21333;20150126&#65288;&#32456;&#29256;&#65289;\&#24149;&#22681;&#25307;&#26631;&#28165;&#21333;20150126&#65288;&#32456;&#29256;&#65289;\1&#26376;\&#27491;&#20013;&#39640;&#23572;&#22827;&#37202;&#24215;\&#24037;&#31243;&#25991;&#20214;\&#20845;&#26376;&#20221;&#24037;&#31243;\F2-3&#24149;&#22681;&#26368;&#26032;&#29256;2009.6.25\CHEN\&#20844;&#36335;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271;&#20140;&#22823;&#21306;&#25237;&#26631;&#39044;&#31639;&#65288;2012&#65289;\&#28595;&#40857;&#24191;&#22330;\&#23425;&#22799;&#20120;&#20803;&#19975;&#35946;&#22823;&#21414;&#24037;&#31243;&#28165;&#2133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5237;&#26631;\&#21271;&#20140;&#22025;&#38125;&#20013;&#24515;4.14\&#21830;&#21153;\&#25104;&#26412;4.10\&#20108;&#26631;&#27573;&#25104;&#26412;\&#21271;&#20140;&#22025;&#38125;&#20013;&#24515;&#31532;&#20108;&#26631;&#275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806;&#21333;\wxx\&#21326;&#21335;&#22478;&#20108;&#26399;\&#32442;&#32455;\&#21326;&#21335;&#22478;12.15&#27719;&#24635;\DWG\wxx\&#24037;&#31243;&#37327;&#28165;&#21333;(1207&#20462;&#2591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25237;&#26631;&#32852;&#24819;\d\Documents%20and%20Settings\YUCHONGMING\My%20Documents\my%20document\old\&#27700;&#20851;\&#20465;&#20048;&#37096;\&#36896;&#20215;club\&#23457;&#20215;\&#19968;&#23616;&#22235;\&#24320;&#21150;&#36153;&#23457;&#2668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CHEN\&#20844;&#36335;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25307;&#25237;&#26631;&#37096;\&#9733;&#27169;&#26495;\&#38109;&#21512;&#37329;&#24037;&#31243;\&#9733;&#22522;&#30784;&#36164;&#26009;\&#35745;&#21010;-&#20309;&#2805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25105;&#30340;&#24037;&#31243;\&#28437;&#27827;&#27902;&#36164;&#26009;\&#25105;&#23457;&#25209;&#36807;&#30340;&#19996;&#35199;\&#26032;&#24314;&#25991;&#20214;&#22841;\&#28070;&#25196;&#27700;&#27893;&#21378;\&#33487;&#24030;&#28070;&#25196;&#27700;&#27893;&#65288;&#21271;&#20140;&#20140;&#34276;&#24149;&#22681;&#24037;&#31243;&#26377;&#38480;&#20844;&#21496;&#65289;2012.05.09.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CND\CQU.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7197;&#21512;&#24037;&#31243;\&#23500;&#35029;&#24191;&#22330;11.9\&#25104;&#26412;&#21450;&#25253;&#20215;\&#38738;&#23707;&#33014;&#24030;&#28286;&#36130;&#23500;&#20013;&#24515;\&#33014;&#24030;&#28286;&#36130;&#23500;&#20013;&#24515;\&#25253;&#20215;&#35745;&#31639;&#34920;8.3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PC-2-54\&#21513;&#26519;&#21326;&#24494;&#21457;&#34892;\WFW311\TEMP\Spares\FILES\SMCTS2\SMCTSSP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fs001\0604&#31918;&#21333;\WINDOWS\Desktop\&#32993;&#32418;&#24742;\A_8206A\Flooring.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WINDOWS/Desktop/&#32993;&#32418;&#24742;/A_8206A/Flooring.xls?B66448DE" TargetMode="External"/><Relationship Id="rId1" Type="http://schemas.openxmlformats.org/officeDocument/2006/relationships/externalLinkPath" Target="file:///\\B66448DE\Flooring.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f\&#25237;&#26631;&#25991;&#20214;2009&#24180;\7&#26376;\&#32511;&#22478;&#21315;&#23707;&#28246;&#30887;&#27700;&#28165;&#39118;3%23&#27004;&#24149;&#22681;&#24037;&#31243;\&#21830;&#21153;&#37096;&#20998;\DOCUME~1\zj\LOCALS~1\Temp\Rar$DI00.906\&#25903;&#25252;&#24037;&#3124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I:\2012&#24180;&#24037;&#31243;\&#40644;&#30000;&#39033;&#30446;&#26679;&#26495;&#25151;&#26045;&#24037;&#22270;&#24314;&#31569;&#19987;&#19994;\&#26679;&#26495;&#25151;&#38376;&#31383;&#25253;&#20215;(&#26041;&#26696;&#19968;&#6528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24037;&#20316;&#25991;&#20214;&#22841;\&#25105;&#30340;&#24037;&#20316;&#21253;\&#25104;&#26412;&#24037;&#20316;\&#36828;&#27915;&#22823;&#21414;\&#35895;&#30340;&#25991;&#20214;\&#25104;&#26412;&#31649;&#29702;\&#25104;&#26412;&#31649;&#29702;\&#21464;&#26356;\&#36828;&#27915;&#21464;&#26356;&#65288;&#27719;&#24635;&#6528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I:\CHEN\&#20844;&#36335;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erver\project\CHEN\&#20844;&#36335;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37027;&#40065;&#28286;%20%2009-1-5\&#23436;&#25104;&#34920;&#26684;\&#35745;&#31639;\&#19990;&#33538;\&#21069;14&#27425;\&#28895;&#21488;&#19990;&#36152;10-2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fs001\0604&#31918;&#21333;\1hhy\WINDOWS\Desktop\&#32993;&#32418;&#24742;\A_8206A\Flooring.xls" TargetMode="External"/></Relationships>
</file>

<file path=xl/externalLinks/_rels/externalLink41.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1hhy/WINDOWS/Desktop/&#32993;&#32418;&#24742;/A_8206A/Flooring.xls?4D2BF209" TargetMode="External"/><Relationship Id="rId1" Type="http://schemas.openxmlformats.org/officeDocument/2006/relationships/externalLinkPath" Target="file:///\\4D2BF209\Flooring.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Z:\&#25505;&#3609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1776;&#23665;5.23.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PC-2-54\&#21513;&#26519;&#21326;&#24494;&#21457;&#34892;\WFW311\TEMP\GP\tamer\WINDOWS\GP_A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NTS01\jhc\unzipped\Eastern%20Airline%20FE\GP\tamer\WINDOWS\GP_AT.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09.11.10&#24247;&#25289;&#24503;\&#25307;&#21830;&#23616;&#37202;&#24215;&#35270;&#35273;&#26679;&#26495;&#24037;&#31243;11.1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E:\&#28504;&#31435;&#21355;&#25991;&#20214;&#22841;\&#25253;&#20215;&#31867;\2004&#24180;\4&#26376;\&#21271;&#33322;&#22270;&#20070;&#39302;&#31383;&#25913;&#36896;.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gao\&#28437;&#27827;&#27902;\&#38382;&#21367;&#19968;&#22238;&#22797;\&#28437;&#27827;&#27902;&#25104;&#26412;&#19982;&#25253;&#20215;-8.23.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E:\gao\&#39532;&#38797;&#23665;&#37329;&#40560;&#22825;&#22320;&#24191;&#22330;&#24149;&#22681;&#24037;&#31243;\&#39532;&#38797;&#23665;&#35810;&#26631;&#38382;&#21367;2014-4-18\&#21442;&#32771;&#29992;\2013.5.17&#38271;&#20852;&#25253;&#20215;(&#26694;&#26550;&#21333;&#20803;&#65289;.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E:\Documents%20and%20Settings\Administrator\&#26700;&#38754;\2013.9.27&#20013;&#21326;&#33402;&#26415;&#39302;&#25253;&#20215;&#35843;&#25972;-R2.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31508;&#35760;&#26412;&#25968;&#37327;&#22791;&#20221;\&#22791;&#20221;3\2006&#24180;&#24230;&#24037;&#31243;&#25991;&#20214;\&#26032;&#19977;&#37324;&#23663;&#21335;&#21306;&#24037;&#31243;\&#21335;&#21306;10&#26376;11&#26085;&#31532;&#19971;&#36718;&#25253;&#20215;\&#21335;&#21306;S1&#8230;S10&#31532;&#19971;&#36718;&#25253;&#20215;\&#21335;&#21306;S01&#8230;S10&#31532;&#19971;&#36718;&#25253;&#20215;&#65288;B&#29256;&#26045;&#24037;&#22270;&#65289;x1.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658;&#36890;&#27704;&#36798;\&#20975;&#33589;&#35946;&#22253;\&#20975;&#33589;&#35946;&#22253;&#32467;&#31639;\&#20013;&#24515;&#21306;&#24037;&#31243;&#32467;&#31639;\&#22320;&#19979;&#23460;&#24037;&#31243;\&#38050;&#31563;-&#22522;&#30784;&#2675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E:\&#22823;&#36830;&#19975;&#36798;\&#24037;&#20316;\&#25307;&#26631;\&#35199;&#23433;&#19975;&#36798;&#24191;&#22330;&#37202;&#24215;\&#25307;&#26631;&#25991;&#20214;\&#25307;&#26631;&#25991;&#20214;&#21457;&#20986;&#29256;\&#35199;&#23433;&#19975;&#36798;&#24076;&#23572;&#39039;&#37202;&#24215;&#22806;&#24149;&#22681;&#24037;&#31243;&#37327;&#28165;&#21333;20100608.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658;&#36890;&#27704;&#36798;\&#20975;&#33589;&#35946;&#22253;\&#20975;&#33589;&#35946;&#22253;&#32467;&#31639;\&#20013;&#24515;&#21306;&#24037;&#31243;&#32467;&#31639;\&#22320;&#19979;&#23460;&#24037;&#31243;\&#38050;&#31563;-&#22522;&#30784;&#2675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025;&#28070;&#22253;C9\&#25991;&#23383;\&#38480;&#39069;\&#19981;&#35201;&#20102;\&#31532;&#19977;&#29256;\&#26045;&#24037;&#22270;&#38480;&#39069;-1.10--&#30334;&#39029;.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7965;&#21830;&#21450;&#26242;&#23450;&#39033;&#30446;&#25253;&#20215;\&#19977;&#37324;&#23663;&#21271;&#21306;&#36164;&#26009;\&#21271;&#21306;&#31532;&#22235;&#36718;&#25253;&#30002;&#26041;\N24&#21306;&#31532;&#20108;&#36718;&#25253;&#20215;&#65288;B&#29256;&#26045;&#24037;&#22270;&#65289;x1.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991;&#20214;\&#34920;&#26684;&#27169;&#26495;\&#21333;&#20215;&#20998;&#26512;&#34920;-&#27169;&#26495;.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E:\gao\&#39532;&#38797;&#23665;&#37329;&#40560;&#22825;&#22320;&#24191;&#22330;&#24149;&#22681;&#24037;&#31243;\&#39532;&#38797;&#23665;&#35810;&#26631;&#38382;&#21367;2014-4-18\&#25104;&#26412;&#21450;&#25253;&#20215;2014-4-18.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CND\CQU.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9\&#20013;&#22919;&#21307;&#38498;&#20840;&#37096;&#30005;&#23376;&#29256;&#22270;&#32440;\&#21518;&#21220;&#32508;&#21512;&#27004;&#25253;&#20215;&#3492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J:\&#24037;&#31243;\&#40857;&#28246;\&#40857;&#28246;&#19996;&#26725;&#37089;\&#35199;&#27704;D&#25143;&#22411;&#38376;&#31383;&#22270;20090217\CQU.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2451;&#20064;&#24037;&#31243;\&#22825;&#23425;&#24037;&#31243;\&#38738;&#23707;&#33014;&#24030;&#28286;&#36130;&#23500;&#20013;&#24515;\&#33014;&#24030;&#28286;&#36130;&#23500;&#20013;&#24515;\&#25253;&#20215;&#35745;&#31639;&#34920;8.3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28165;&#21333;&#34920;&#26684;&#26684;&#24335;\7.1%20&#22823;&#21830;&#19994;&#24037;&#31243;&#37327;&#28165;&#21333;&#23553;&#38754;%20(&#22806;&#35013;)\12-5&#22825;&#27941;&#28165;&#21333;\&#22825;&#27941;&#19975;&#36798;&#22823;&#21830;&#19994;&#65288;&#31354;&#30333;&#28165;&#21333;&#65289;.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25105;&#30340;&#24037;&#31243;\&#38738;&#23707;&#26446;&#27815;\&#38738;&#23707;&#24213;&#21830;&#22270;&#32440;9.23&#65288;&#26368;&#32456;&#29992;&#22270;&#65289;\&#38738;&#23707;&#26446;&#27815;&#19975;&#36798;&#24213;&#21830;&#22806;&#24149;&#22681;&#24037;&#31243;&#37327;920.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1271;&#20140;&#24066;&#22825;&#31482;\&#22825;&#31482;&#20445;&#31246;&#21306;&#25104;&#26412;&#25253;&#20215;\&#21271;&#20140;&#22825;&#31482;&#24037;&#31243;&#37327;&#25104;&#26412;.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CDD\&#26032;&#24314;&#25991;&#20214;&#22841;%20(2)\&#25105;&#21496;&#25104;&#26412;\&#28070;&#19990;&#20013;&#24515;&#25104;&#26412;(&#31446;&#26126;&#27178;&#38544;&#65289;.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E:\&#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Chenjie/&#26412;&#22320;&#30913;&#30424;%20(D)/&#24029;&#20449;/&#25552;&#36135;&#21333;2007/&#24029;&#20449;/&#21512;&#21516;/&#22797;&#20214;%20&#26954;&#2766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22797;&#20214;%20&#26954;&#2766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25237;&#26631;&#25991;&#20214;2009&#24180;/7&#26376;/&#32511;&#22478;&#21315;&#23707;&#28246;&#30887;&#27700;&#28165;&#39118;3%23&#27004;&#24149;&#22681;&#24037;&#31243;/&#21830;&#21153;&#37096;&#20998;/DOCUME~1/zj/LOCALS~1/Temp/Rar$DI00.906/&#24191;&#36798;&#36719;&#20214;/&#24037;&#31243;&#25991;&#20214;/&#38450;&#28779;&#28034;&#26009;/&#27993;&#27743;&#34218;&#20159;&#30005;&#23376;/&#24037;&#31243;&#27010;&#20917;(&#23433;&#35013;)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25237;&#26631;&#25991;&#20214;2009&#24180;/7&#26376;/&#32511;&#22478;&#21315;&#23707;&#28246;&#30887;&#27700;&#28165;&#39118;3%23&#27004;&#24149;&#22681;&#24037;&#31243;/&#21830;&#21153;&#37096;&#20998;/DOCUME~1/zj/LOCALS~1/Temp/Rar$DI00.906/&#24191;&#36798;&#36719;&#20214;/&#24037;&#31243;&#25991;&#20214;/&#38450;&#28779;&#28034;&#26009;/&#27993;&#27743;&#34218;&#20159;&#30005;&#23376;/&#39044;&#31639;&#20070;&#27743;&#23665;.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825;&#19968;&#22478;\&#31532;&#19968;&#29256;&#22270;&#32440;\&#26045;&#24037;&#39044;&#31639;\&#26045;&#24037;&#39044;&#31639;\1\9913\Volume%203%20-%20Part%202\bill.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825;&#27941;&#20844;&#21496;\2007\&#27491;&#24335;&#25237;&#26631;\6&#26102;&#20195;&#22823;&#21414;\&#25104;&#26412;&#25253;&#20215;\&#38738;&#23707;&#33014;&#24030;&#28286;&#36130;&#23500;&#20013;&#24515;\&#33014;&#24030;&#28286;&#36130;&#23500;&#20013;&#24515;\&#25253;&#20215;&#35745;&#31639;&#34920;8.30.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25253;&#30002;&#26041;&#29256;&#6528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19977;&#37324;&#23663;&#21335;&#21306;\&#21335;&#21306;S1&#8230;S10&#31532;&#19971;&#36718;&#25253;&#20215;\(&#23616;&#37096;&#21517;&#31216;&#20462;&#27491;)&#21335;&#21306;S01&#8230;S10&#31532;&#19971;&#36718;&#25253;&#20215;&#65288;&#20462;&#27491;&#20110;11&#26376;12&#26085;&#65289;x1.0.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21271;&#21306;&#27965;&#21830;\&#21271;&#21306;&#27965;&#21830;&#31532;&#19968;&#37096;&#20998;&#25972;&#29702;\A.&#19968;&#12289;1.N1&#27004;&#21450;&#30456;&#20851;&#39033;&#30446;&#30340;&#24635;&#36896;&#20215;&#65288;&#19981;&#21547;&#20027;&#20837;&#21475;&#38632;&#34028;&#65289;\A.&#19968;&#12289;1.N1&#27004;&#21450;&#30456;&#20851;&#39033;&#30446;&#30340;&#24635;&#36896;&#20215;&#65288;&#19981;&#21547;&#20027;&#20837;&#21475;&#38632;&#34028;&#65289;.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Mihai\D\WINDOWS\Desktop\karali\finansbank%20karali\Finansbank\FINANSBANK%20MECHANICAL%20WORK%20OFFER%2001-haz.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237;&#26631;\&#27704;&#21644;\&#24037;&#31243;&#37327;&#34920;\&#38738;&#23707;&#33014;&#24030;&#28286;&#36130;&#23500;&#20013;&#24515;\&#33014;&#24030;&#28286;&#36130;&#23500;&#20013;&#24515;\&#25253;&#20215;&#35745;&#31639;&#34920;8.30.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Administrator\My%20Documents\&#22825;&#19968;&#22478;&#26045;&#24037;&#39044;&#31639;\1\9913\Volume%203%20-%20Part%202\bill.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38738;&#23707;&#22025;&#24180;&#21326;2010.10.18\&#25991;&#23383;\&#28165;&#21326;\&#25307;&#26631;\&#37329;&#35895;\&#24149;&#22681;\&#37329;&#20043;&#35895;&#24037;&#31243;&#37327;&#28165;&#21333;&#21450;&#25253;&#20215;(&#35774;&#35745;&#20154;&#20570;)\&#37329;&#20043;&#35895;&#37327;&#21333;.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E:\&#24352;&#27426;\&#26080;&#38177;B&#21306;\&#26080;&#38177;&#28165;&#21333;05-27\&#26080;&#38177;B&#21306;\&#20998;&#20116;&#26631;&#27573;\&#19968;&#26631;&#27573;\&#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7&#26679;&#26412;\080713&#39044;&#31639;&#2133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Wangjianwen\&#9733;&#20849;&#20139;&#9733;\WINDOWS\Desktop\5&#12290;21&#38598;&#22242;&#32463;&#33829;&#37096;&#24037;&#20316;&#31649;&#29702;&#26631;&#20934;\&#31649;&#29702;&#24080;&#34920;\1&#32463;&#33829;&#20104;&#12289;&#20915;&#31639;&#31649;&#29702;\&#34920;&#30382;.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0023\&#25105;&#30340;&#24037;&#31243;\U-TOWN\&#25104;&#26412;\&#25104;&#26412;&#38480;&#39069;09.08.25.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24037;&#20316;&#39033;&#30446;\&#23457;&#35745;&#39033;&#30446;\&#30005;&#21147;&#23616;\220KV&#19996;&#26757;&#21464;\220KV&#19996;&#26757;&#21464;&#35745;&#31639;&#31295;\&#26641;&#22823;&#34892;&#25919;&#27004;&#35745;&#31639;&#20070;&#65288;&#21407;&#28165;&#21333;&#23545;&#24080;&#6528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13;&#20852;&#36890;&#35759;\&#20013;&#20852;&#36890;&#35759;&#19977;&#26399;&#19968;&#26399;&#25104;&#26412;&#65288;1%23&#65289;xls.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007&#26679;&#26412;\&#39044;&#31639;&#21333;\&#39044;&#31639;&#21333;.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PC-2-54\&#21513;&#26519;&#21326;&#24494;&#21457;&#34892;\CHR\ARBEJDE\Q4DK.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NTS01\jhc\CHR\ARBEJDE\Q4DK.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Administrator\&#26700;&#38754;\&#22235;&#21512;&#24196;&#24037;&#31243;&#37327;&#28165;&#21333;.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6700;&#38754;\01498\TENDER\2006&#24180;\CW%20%20SOHO\&#25104;&#26412;\Final%20cost%204\&#26397;&#22806;SOHO\060125-&#26397;&#22806;SOHO&#24149;&#22681;&#25307;&#26631;&#22270;&#20840;&#22871;&#36807;&#31243;&#22270;\&#24149;&#22681;&#38754;&#31215;1128&#27979;&#31639;.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4180;&#24037;&#20316;\11.18\&#24037;&#31243;&#37327;-D.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I:\&#25307;&#26631;&#25991;&#20214;\&#25307;&#21830;&#20449;&#29992;&#21345;&#20013;&#24515;Contract\MC\&#24635;&#21253;(20080513)\Phase%20I\2.18&#20462;&#25913;&#21518;&#28165;&#21333;\&#25253;&#20215;&#36164;&#26009;1&#26376;14&#26085;&#20843;&#27425;&#35843;&#25972;&#21518;\&#25307;&#21830;&#38134;&#34892;&#28165;&#21333;&#25253;&#20215;&#65288;&#24352;&#26126;&#26126;&#65289;.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352;&#25919;&#21326;\&#25105;&#30340;&#24037;&#20316;\&#25105;&#30340;&#24037;&#31243;\&#28437;&#27827;&#27902;(&#20108;&#26399;&#19968;&#65289;\E-mail&#25253;&#20215;\&#20108;&#26631;&#27573;\&#24149;&#22681;&#26045;&#24037;&#25307;&#25237;&#26631;\the%20center%20of%20Hangzhou%20Citiver\&#26032;&#32511;&#22253;&#24037;&#31243;&#37327;&#65288;1&#6528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E:\&#23609;&#21494;&#24179;\2011&#24180;&#39033;&#30446;\&#19975;&#36798;&#39033;&#30446;\2011&#24180;&#39033;&#30446;\&#28201;&#24030;&#19975;&#36798;\QD\&#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8165;&#21326;\&#25307;&#26631;\&#37329;&#35895;\&#24149;&#22681;\&#37329;&#20043;&#35895;&#24037;&#31243;&#37327;&#28165;&#21333;&#21450;&#25253;&#20215;(&#35774;&#35745;&#20154;&#20570;)\&#37329;&#20043;&#35895;&#37327;&#21333;.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2825;&#22320;&#20255;&#19994;\&#38376;&#31383;&#25307;&#26631;&#25253;&#20215;\&#22825;&#22320;&#20255;&#19994;&#38376;&#31383;.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Wangzhiyong\&#30333;&#20113;&#22269;&#38469;&#20250;&#35758;&#20013;&#24515;\WINDOWS\Desktop\5&#12290;21&#38598;&#22242;&#32463;&#33829;&#37096;&#24037;&#20316;&#31649;&#29702;&#26631;&#20934;\&#31649;&#29702;&#24080;&#34920;\1&#32463;&#33829;&#20104;&#12289;&#20915;&#31639;&#31649;&#29702;\&#34920;&#30382;.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26032;&#24314;&#25991;&#20214;&#22841;\TENDER\2006&#24180;\CW%20%20SOHO\&#25104;&#26412;\Final%20cost%204\&#26397;&#22806;SOHO\060125-&#26397;&#22806;SOHO&#24149;&#22681;&#25307;&#26631;&#22270;&#20840;&#22871;&#36807;&#31243;&#22270;\&#24149;&#22681;&#38754;&#31215;1128&#27979;&#31639;.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N:\Work\&#26684;&#24335;\&#20248;&#21270;&#35828;&#26126;.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2f-d03\E\&#26032;&#24314;&#25991;&#20214;&#22841;\xiao\y\&#20844;&#36335;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9\&#24658;&#38134;&#31185;&#25216;&#22253;&#26041;&#26696;&#22270;01\081226&#25253;&#20215;.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6149;&#20445;&#38056;&#38050;\081010&#24037;&#31243;&#37327;.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E:\&#38376;&#22836;&#27807;&#24149;&#22681;&#25307;&#26631;&#25991;&#20214;\&#24149;&#22681;&#25307;&#26631;&#28165;&#21333;20150126&#65288;&#32456;&#29256;&#65289;\&#24149;&#22681;&#25307;&#26631;&#28165;&#21333;20150126&#65288;&#32456;&#29256;&#65289;\5.&#20892;&#23637;\000.&#30446;&#26631;&#25104;&#26412;\7.&#26041;&#26696;&#27979;&#31639;\&#24149;&#22681;&#12289;&#37329;&#23646;&#23627;&#38754;\&#24149;&#22681;&#27979;&#31639;\&#24149;&#22681;(&#27979;&#31639;&#25253;&#20215;)\20140806\&#24037;&#31243;\07.8\&#27827;&#21335;&#30465;&#20154;&#27665;&#21307;&#38498;\&#27827;&#21335;&#30465;&#20154;&#27665;&#21307;&#38498;\&#27827;&#21335;&#30465;&#20154;&#27665;&#21307;&#38498;\&#22269;&#32654;&#21830;&#37117;A&#21306;7&#26376;17&#26085;&#35843;&#25972;.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NTS01\jhc\unzipped\Eastern%20Airline%20FE\Backup%20of%20Backup%20of%20LINDA%20LISTONE.xlk"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7A70256B\&#20379;&#30005;&#23616;&#29627;"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Z:\BEI-070\Tender%20Doc\MCTD\draft%208\IDBQ&#31532;&#20108;&#37096;&#20998;.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A:\WINDOWS\TEMP\GOLDPYR4\ARENTO\TOOLBOX.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1271;&#20140;&#24066;&#22825;&#31482;\&#22825;&#31482;&#20445;&#31246;&#21306;&#25104;&#26412;&#25253;&#20215;\POWER%20ASSUMPTION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NTS01\jhc\unzipped\Eastern%20Airline%20FE\fnl-gp2\ToolboxGP\Kor\OSP_Becht_Fin.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E:\&#34701;&#20392;&#22303;&#24314;&#39033;&#30446;\&#31119;&#28165;&#39033;&#30446;\&#31119;&#28165;&#35266;&#37048;&#39033;&#30446;\&#31119;&#28165;&#35266;&#37048;&#29289;&#19994;&#29992;&#25151;\POWER%20ASSUMPTION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NTS01\jhc\unzipped\Eastern%20Airline%20FE\GP\tamer\DOS\TEMP\GPTLBX90.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TENDER\2006&#24180;\CW%20%20SOHO\&#25104;&#26412;\Final%20cost%204\&#26397;&#22806;SOHO\060125-&#26397;&#22806;SOHO&#24149;&#22681;&#25307;&#26631;&#22270;&#20840;&#22871;&#36807;&#31243;&#22270;\&#24149;&#22681;&#38754;&#31215;1128&#27979;&#31639;.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6368;&#32456;&#25253;&#20215;-&#24800;&#19996;&#30887;&#26690;&#22253;&#38376;&#31383;&#24037;&#31243;-&#24464;.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6045;&#24037;&#24037;&#31243;\&#37995;&#22612;\&#21512;&#21516;\&#21512;&#21516;2011.5.18&#20462;&#25913;\&#39532;&#24635;&#20462;&#25913;\&#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6446;&#20140;\0927G2&#22320;&#22359;\&#20248;&#21270;&#35828;&#26126;.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E:\2016&#24180;\1.25&#26477;&#24030;&#24066;&#19978;&#22478;&#21306;&#34892;&#25919;&#20013;&#24515;&#21450;&#31185;&#25216;&#25991;&#21270;&#39302;-&#20844;&#24320;&#26631;\&#22823;&#33268;&#25104;&#26412;\E6_10%20&#34920;1-3-C%20&#25216;&#26415;&#25514;&#26045;&#39033;&#30446;&#28165;&#21333;&#21450;&#35745;&#20215;&#34920;1"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E:\2016&#24180;\1.25&#26477;&#24030;&#24066;&#19978;&#22478;&#21306;&#34892;&#25919;&#20013;&#24515;&#21450;&#31185;&#25216;&#25991;&#21270;&#39302;-&#20844;&#24320;&#26631;\&#22823;&#33268;&#25104;&#26412;\E6_21%20&#34920;2-2%20&#25514;&#26045;&#39033;&#30446;&#36153;&#20998;&#26512;&#34920;1"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G:\&#24037;&#31243;&#37327;&#28165;&#21333;\&#39033;&#30446;&#25991;&#20214;\&#37325;&#38050;&#24037;&#31243;\2008&#24180;&#24037;&#31243;\&#24191;&#24030;&#20122;&#36816;&#22330;&#39302;\&#25237;&#26631;&#25253;&#20215;\&#24037;&#31243;&#37327;&#35745;&#31639;&#31295;&#19982;&#27719;&#24635;&#31295;\2006&#24180;\&#20041;&#20044;&#22269;&#38469;&#21830;&#36152;&#22478;\&#20041;&#20044;&#22269;&#38469;&#21830;&#36152;&#22478;&#25253;&#20986;&#25253;&#20215;\&#38050;&#32467;&#26500;&#19982;&#24635;&#27719;&#24635;\&#26477;&#24030;&#24191;&#25773;&#30005;&#35270;&#20013;&#24515;&#65288;&#19968;&#26399;&#65289;\&#26477;&#24030;&#24191;&#30005;&#20013;&#24515;&#65288;&#19968;&#26399;&#65289;&#24037;&#31243;&#37327;&#28165;&#21333;\&#21103;&#26412;&#177;0.000&#20197;&#19978;&#22303;&#24314;&#24037;&#31243;&#37327;&#28165;&#21333;&#65288;3&#21495;&#28165;&#21333;&#65289;.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K:\08&#24180;7-12&#26376;\&#27993;&#27743;&#27743;&#38376;&#30005;&#21147;\&#20379;&#30005;&#23616;&#29627;&#29827;&#24149;&#22681;&#28165;&#21333;\&#20379;&#30005;&#23616;&#29627;&#29827;&#24149;&#22681;&#28165;&#21333;\&#20998;&#37096;&#20998;&#39033;&#24037;&#31243;&#37327;&#28165;&#21333;(&#21547;&#29305;&#24449;).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E:\2010\&#21830;&#21153;&#26631;\7&#26376;\&#19979;&#27801;\&#28165;&#21333;\&#24037;&#31243;\&#26477;&#24030;&#24066;&#38065;&#27743;&#26032;&#22478;&#20116;&#31119;&#33489;&#22810;&#23618;&#20844;&#23507;&#24037;&#31243;\E6_03%20&#25237;&#26631;&#24635;&#20215;&#23553;&#38754;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E:\DOCUME~1\zj\LOCALS~1\Temp\Rar$DI00.906\&#25903;&#25252;&#24037;&#31243;.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My%20RTX%20Files\02326\&#32508;&#21512;&#21333;&#20215;&#20998;&#26512;&#34920;1.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9734;\finish\&#29664;&#27743;&#26032;&#22478;G4-2\&#29664;&#27743;&#26032;&#22478;G4-2&#24037;&#31243;&#37327;&#28165;&#21333;&#65288;&#21021;&#31295;&#65289;\WINDOWS\Desktop\XLS\YS3.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E:\&#25237;&#26631;&#39033;&#30446;\2015&#24180;\&#30103;&#20859;&#38498;&#38376;&#31383;2015.06.02\&#25104;&#26412;\&#19975;&#23478;&#33457;&#22478;&#38376;&#31383;&#25913;\RecoveredExternalLink105"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eb-gzdc\&#25104;&#26412;&#37096;&#25991;&#20214;\DOCUME~1\yaoj\LOCALS~1\Temp\107&#24037;&#20316;&#65293;home\&#22478;&#33457;\&#33829;&#38144;&#36153;&#29992;&#21512;&#21516;&#65293;&#20184;&#27454;&#65288;&#22478;&#33457;&#65289;0109.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879AB320\20120104&#20315;&#23665;&#39046;&#22320;&#28023;&#32435;&#20844;&#39302;3.x"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39749;&#21147;&#22825;&#27941;&#21830;&#21414;&#39033;&#30446;\&#25237;&#26631;&#25991;&#20214;\&#25253;&#20215;1.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I:\2013&#24180;\&#24179;&#38451;&#20140;&#37117;&#32418;&#22661;&#28286;\&#26679;&#26495;&#25151;&#25104;&#26412;.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8\&#22823;&#36830;&#22269;&#27888;&#37329;&#34701;&#20013;&#24515;&#25237;&#26631;&#25991;&#20214;\&#31532;&#20108;&#27425;\&#22025;&#38125;\&#22025;&#38125;&#20013;&#24515;&#25237;&#26631;&#25253;&#20215;8.10\&#22025;&#38125;&#28145;&#21270;&#25104;&#26412;8.10\&#22025;&#38125;&#28145;&#21270;&#25104;&#26412;8.10\TENDER\2006&#24180;\CW%20%20SOHO\&#25104;&#26412;\Final%20cost%204\&#26397;&#22806;SOHO\060125-&#26397;&#22806;SOHO&#24149;&#22681;&#25307;&#26631;&#22270;&#20840;&#22871;&#36807;&#31243;&#22270;\&#24149;&#22681;&#38754;&#31215;1128&#27979;&#3163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E:\&#36719;&#20214;\QQ&#20010;&#20154;&#25991;&#20214;&#22841;\825966034\FileRecv\&#24198;&#38534;&#31532;&#20108;&#27425;\RecoveredExternalLink1"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E:\1&#12289;&#24198;&#38534;&#39033;&#30446;\4.&#20998;&#21253;&#24037;&#31243;\8&#12289;&#31995;&#32479;&#31383;\&#21672;&#35810;&#20844;&#21496;&#28165;&#21333;\RecoveredExternalLink1"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E:\&#24037;&#20316;&#25991;&#20214;\&#24149;&#22681;&#39044;&#31639;\2011\&#22235;&#26376;\&#20892;&#21475;%20&#22312;%20192.168.11.150%20&#19978;\&#39044;&#31639;\&#25104;&#26412;\&#26477;&#20892;&#25104;&#26412;V1.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E:\Users\Administrator\Documents\WeChat%20Files\liuklijk\FileStorage\File\2019-12\&#31034;&#33539;&#21306;&#26368;&#32456;&#20013;&#26631;.xlsx"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5104;&#26412;&#35745;&#20215;&#26684;&#24335;2008031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CND\HELENA\&#26126;&#32048;&#34920;%2020.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8145;&#22323;&#19977;&#37995;\2009&#24180;\&#23500;&#21147;&#30408;&#21033;\&#24037;&#20316;&#25968;&#25454;\&#23545;&#25307;&#26631;&#20013;&#24515;\&#30408;&#20449;&#22823;&#21414;&#24149;&#22681;&#24037;&#31243;-081112\&#30408;&#20449;&#22823;&#21414;&#24149;&#22681;&#24037;&#31243;-&#25913;081212.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4180;&#24037;&#20316;\1&#26376;\&#25237;&#26631;\&#32034;&#33778;&#20122;\&#25104;&#26412;\&#26143;&#25705;&#23572;\&#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8145;&#22323;&#19977;&#37995;\2009&#24180;\&#23500;&#21147;&#30408;&#21033;\&#24037;&#20316;&#25968;&#25454;\&#23545;&#25307;&#26631;&#20013;&#24515;\&#30408;&#20449;&#22823;&#21414;&#24149;&#22681;&#24037;&#31243;-081112\&#30408;&#20449;&#22823;&#21414;&#24149;&#22681;&#24037;&#31243;-&#25913;081212.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A-K%2020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0\&#26684;&#20848;&#36798;&#35013;&#22791;&#20135;&#19994;&#22253;\&#26045;&#24037;&#31995;&#21015;\&#26045;&#24037;&#39044;&#31639;&#65288;&#31532;&#19968;&#29256;&#65289;\20091231%20&#26684;&#20848;&#36798;&#20135;&#19994;&#22253;-&#26045;&#24037;&#39044;&#31639;(&#31532;&#19968;&#29256;)&#65288;&#32456;&#29256;&#65289;\&#25104;&#26412;&#35745;&#20215;&#26684;&#24335;20080323.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36865;&#36135;&#21333;.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E:\&#28437;&#27827;&#27902;\10&#26376;18&#26085;&#25307;&#26631;&#25991;&#20214;\personal\2006&#24180;\&#25104;&#26412;\Final%20cost%204\&#26397;&#22806;SOHO\060125-&#26397;&#22806;SOHO&#24149;&#22681;&#25307;&#26631;&#22270;&#20840;&#22871;&#36807;&#31243;&#22270;\&#24149;&#22681;&#38754;&#31215;1128&#27979;&#31639;.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E:\&#26395;&#20140;A&#21306;&#25307;&#26631;\&#26395;&#20140;&#20303;&#23429;&#22806;&#39280;&#20998;&#21253;\&#22806;&#39280;&#35780;&#26631;\&#26395;&#20140;4&#65283;&#20303;&#23429;&#22806;&#39280;&#28165;&#21333;0610.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wenjjian\&#20005;\&#21335;&#23425;&#23043;&#21704;&#21704;&#24658;&#26539;&#39278;&#26009;&#26377;&#38480;&#20844;&#21496;&#26032;&#24314;&#21378;&#21306;&#21450;&#38468;&#23646;&#24037;&#31243;\&#22303;&#24314;&#24037;&#31243;&#35745;&#31639;&#20070;.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BC968DF\&#31532;5&#22290;&#25104;&#26412;&#26680;&#31639;&#34920;2007-12"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WINDOWS\Desktop\CDN\A-K%2020.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0313;&#27589;&#28304;\&#24037;&#31243;&#37327;&#35745;&#31639;&#24335;\&#24037;&#31243;&#37327;&#35745;&#31639;(&#27169;).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E:\&#25307;&#26631;&#22270;&#32440;\&#26045;&#24037;&#26631;\2009&#24180;\&#19978;&#28023;&#20307;&#32946;&#39302;&#26032;&#38395;&#20013;&#24515;\&#25104;&#26412;&#34920;\&#21407;&#26041;&#26696;&#25253;&#20215;\&#21346;&#28286;55&#22270;&#32440;&#27719;&#24635;\&#35745;&#31639;\&#26395;&#20140;A&#21306;&#25307;&#26631;\&#26395;&#20140;&#20303;&#23429;&#22806;&#39280;&#20998;&#21253;\&#22806;&#39280;&#35780;&#26631;\&#26395;&#20140;4&#65283;&#20303;&#23429;&#22806;&#39280;&#28165;&#21333;0610.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E-drive)\&#23567;Q\&#24037;&#31243;\&#25237;&#26631;\2009&#24180;\&#28304;&#20852;&#31185;&#25216;&#22823;&#21414;\&#25104;&#26412;&#25253;&#20215;\&#25253;&#20215;\&#25253;&#20215;0622\&#25253;&#20215;0622.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007&#24180;&#24230;&#24037;&#31243;\0802&#20013;&#20896;&#22823;&#2141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016;&#24076;&#24179;\2007\&#22269;&#32654;\new\&#35745;&#31639;\&#38738;&#23707;&#33014;&#24030;&#28286;&#36130;&#23500;&#20013;&#24515;\&#33014;&#24030;&#28286;&#36130;&#23500;&#20013;&#24515;\&#25253;&#20215;&#35745;&#31639;&#34920;8.30.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5991;&#2021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5237;&#26631;\&#24037;&#31243;\2009\&#20449;&#38451;&#33457;&#23637;\10.01.13\&#22806;&#21327;&#24037;&#31243;&#39033;%20&#35810;&#20215;&#21333;.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5105;&#30340;&#25991;&#26723;\&#26700;&#38754;\&#19977;&#23777;&#25237;&#26631;&#24037;&#20316;\&#19977;&#23777;&#25237;&#26631;&#24037;&#20316;\&#19977;&#23777;&#25237;&#26631;&#24037;&#20316;\&#20248;&#21270;&#21518;&#25104;&#26412;\&#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E:\077&#24149;&#22681;&#25991;&#20214;\2&#12289;&#25307;&#26631;&#28165;&#21333;&#32534;&#21046;\RecoveredExternalLink4"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9&#24180;&#25237;&#26631;&#24037;&#31243;\2009&#24180;&#25237;&#26631;&#24037;&#31243;\&#23500;&#21147;&#30408;&#20449;&#25253;&#20215;\&#30005;&#23376;&#29256;&#25253;&#20215;\&#24037;&#20316;&#25968;&#25454;\&#23545;&#25307;&#26631;&#20013;&#24515;\&#30408;&#20449;&#22823;&#21414;&#24149;&#22681;&#24037;&#31243;-081112\&#30408;&#20449;&#22823;&#21414;&#24149;&#22681;&#24037;&#31243;-&#25913;081212.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25237;&#26631;&#32852;&#24819;\d\&#24037;&#31243;2005\&#26397;&#22806;SOHO\&#19971;&#26399;&#25307;&#26631;&#25991;&#20214;\&#19971;&#26399;&#25307;&#26631;&#25991;&#20214;\&#31532;&#19977;&#21367;&#24037;&#31243;&#37327;&#28165;&#21333;\&#31532;&#19977;&#21367;&#24037;&#31243;&#37327;&#28165;&#21333;\&#24314;&#22806;7&#26399;&#30446;&#26631;&#25511;&#21046;-&#31185;&#30446;-&#35745;&#21010;-6-13.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547;&#37327;\&#38738;&#23707;&#33014;&#24030;&#28286;&#36130;&#23500;&#20013;&#24515;\&#33014;&#24030;&#28286;&#36130;&#23500;&#20013;&#24515;\&#25253;&#20215;&#35745;&#31639;&#34920;8.30.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E:\&#25307;&#26631;&#22270;&#32440;\&#26045;&#24037;&#26631;\2009&#24180;\&#19978;&#28023;&#20307;&#32946;&#39302;&#26032;&#38395;&#20013;&#24515;\&#25104;&#26412;&#34920;\&#21407;&#26041;&#26696;&#25253;&#20215;\&#26395;&#20140;A&#21306;&#25307;&#26631;\&#26395;&#20140;&#20303;&#23429;&#22806;&#39280;&#20998;&#21253;\&#22806;&#39280;&#35780;&#26631;\&#26395;&#20140;4&#65283;&#20303;&#23429;&#22806;&#39280;&#28165;&#21333;0610.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010&#24180;&#24050;&#20570;&#26631;&#20070;\&#19996;&#33694;\&#28165;&#28330;&#32737;&#32736;&#21322;&#23707;&#19968;&#26399;&#19968;&#21306;\2010%20&#24037;&#31243;\11-15%20&#20013;&#21830;&#19968;&#29615;&#38125;&#24231;\2010&#24037;&#20316;\6&#26376;14&#26085;&#19975;&#31185;&#37329;&#22495;\&#19977;&#20122;&#32418;&#26848;&#28286;(10.7).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6631;&#24213;\&#20016;&#30000;\&#22303;&#24314;&#24037;&#31243;&#37327;&#35745;&#31639;&#24335;&#21464;&#21387;&#22120;&#25151;.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E:\&#27494;&#27721;\2007&#24180;&#24230;&#24037;&#31243;\0802&#20013;&#20896;&#22823;&#21414;\&#25253;&#20215;\&#25253;&#20215;\&#26395;&#20140;A&#21306;&#25307;&#26631;\&#26395;&#20140;&#20303;&#23429;&#22806;&#39280;&#20998;&#21253;\&#22806;&#39280;&#35780;&#26631;\&#26395;&#20140;4&#65283;&#20303;&#23429;&#22806;&#39280;&#28165;&#21333;0610.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3.&#25253;&#20215;&#22522;&#26412;&#20449;&#24687;&#12289;&#26448;&#26009;&#34920;&#12289;&#21462;&#36153;&#34920;.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9579;&#28156;\&#24037;&#31243;&#21442;&#32771;&#25991;&#20214;\6&#26376;14&#26085;&#19975;&#31185;&#37329;&#22495;\&#31532;&#20108;&#27425;&#19978;&#20256;&#25253;&#20215;\&#19977;&#20122;&#32418;&#26848;&#28286;(10.7).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new\&#26700;&#38754;\&#26395;&#20140;A&#21306;&#25307;&#26631;\&#26395;&#20140;&#20303;&#23429;&#22806;&#39280;&#20998;&#21253;\&#22806;&#39280;&#35780;&#26631;\&#26395;&#20140;4&#65283;&#20303;&#23429;&#22806;&#39280;&#28165;&#21333;0610.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24037;&#31243;&#25991;&#20214;/2009&#24180;/&#36797;&#38451;&#26395;&#20140;&#33457;&#22253;/the%20center%20of%20Hangzhou%20Citiver/&#26032;&#32511;&#22253;&#24037;&#31243;&#37327;&#65288;1&#65289;.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fengrui\&#20849;&#20139;&#36164;&#26009;&#19987;&#29992;\&#25105;&#30340;&#25991;&#26723;\&#24037;&#31243;\&#26376;&#25253;&#34920;\2006.9&#26376;\&#20184;&#20029;&#21531;\9&#26376;&#25253;&#34920;\&#22799;&#26149;&#24494;\&#22799;&#26149;&#24494;&#23457;&#31639;\&#23578;&#37117;\&#23578;&#37117;&#22270;&#32440;&#32771;&#36807;&#26469;\&#32473;&#35768;&#32769;&#24072;.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My%20RTX%20Files\40620s\06479\&#36801;&#23433;&#29579;&#24220;&#24037;&#31243;&#37327;&#28165;&#21333;(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35;&#26376;\&#26397;&#38451;&#21338;&#29289;&#39302;\1\9913\Volume%203%20-%20Part%202\bill.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24037;&#31243;&#36896;&#20215;&#36164;&#26009;&#19979;&#36733;\&#34920;&#26684;&#31639;&#37327;\excel&#24037;&#31243;&#37327;&#35745;&#31639;.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LH\A-K%2020.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38738;&#23707;&#22025;&#24180;&#21326;2010.10.18\&#25991;&#23383;\2009\&#20013;&#22919;&#21307;&#38498;&#20840;&#37096;&#30005;&#23376;&#29256;&#22270;&#32440;\&#21518;&#21220;&#32508;&#21512;&#27004;&#25253;&#20215;&#3492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M4g8u3\e\My%20Documents\&#29750;&#27954;&#23637;&#39302;\115770\&#40644;&#38401;&#30334;&#22995;\&#40644;&#38401;&#20108;&#26631;C1~C5\(&#20116;&#22871;&#65289;C1~C5\(&#20116;&#22871;)&#20892;&#27665;&#23433;&#32622;&#21306;C1~C5.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E:\DOCUME~1\ADMINI~1\LOCALS~1\Temp\Rar$DI12.1000\&#26631;&#20070;&#20013;&#31185;&#38498;&#65288;&#26032;&#65289;\&#20013;&#31185;&#38498;&#38376;&#31383;&#27719;&#24635;&#34920;.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37027;&#40065;&#28286;%20%2009-1-5\&#23436;&#25104;&#34920;&#26684;\&#24050;&#20013;&#26631;&#24037;&#31243;\&#35745;&#31639;\&#28895;&#21488;&#25991;&#21270;&#20013;&#24515;\&#25104;&#26412;4-24\&#25104;&#26412;.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8\&#25237;&#26631;\&#23436;&#25972;\&#19996;&#39532;&#36335;\&#26368;&#32456;&#24037;&#31243;&#37327;\&#21547;&#37327;\&#38738;&#23707;&#33014;&#24030;&#28286;&#36130;&#23500;&#20013;&#24515;\&#33014;&#24030;&#28286;&#36130;&#23500;&#20013;&#24515;\&#25253;&#20215;&#35745;&#31639;&#34920;8.30.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H:\DOCUME~1\zj\LOCALS~1\Temp\Rar$DI00.906\&#25903;&#25252;&#24037;&#31243;(2).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E:\&#22823;&#36830;&#19975;&#36798;\&#24037;&#20316;\&#25307;&#26631;\&#35199;&#23433;&#19975;&#36798;&#24191;&#22330;&#37202;&#24215;\&#35780;&#26631;&#25991;&#20214;\&#31532;&#19968;&#27425;&#28165;&#26631;&#21518;\&#39033;&#30446;&#20844;&#21496;\&#26032;&#24314;&#25991;&#20214;&#22841;%20(3)\1-12&#20303;&#23429;&#20844;&#23507;&#22303;&#24314;&#12289;&#27700;&#26262;&#19987;&#19994;\1-12%23&#27004;&#65288;&#21547;&#38149;&#28809;&#25151;&#12289;&#23460;&#22806;&#31649;&#32593;&#65289;&#23457;&#26680;&#25253;&#21578;\1-12&#27004;&#22303;&#24314;&#23457;&#26680;.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E:\077&#24149;&#22681;&#25991;&#20214;\2&#12289;&#25307;&#26631;&#28165;&#21333;&#32534;&#21046;\RecoveredExternalLink3"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192.168.0.166\&#26412;&#22320;&#30913;&#30424;%20(d)\&#25105;&#30340;&#24037;&#20316;\&#28145;&#22323;&#25104;&#26412;\&#25307;&#26631;\&#38109;&#21512;&#37329;&#25112;&#30053;&#37319;&#36141;\&#26631;&#20934;&#21270;&#38109;&#21512;&#37329;&#38376;&#31383;&#25253;&#20215;&#28165;&#21333;RevB.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Work\&#26684;&#24335;\&#20248;&#21270;&#35828;&#26126;.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6C886A48\&#31532;5&#22290;&#39044;&#31639;&#31995;&#32479;2007-12-24."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PC-2-54\&#21513;&#26519;&#21326;&#24494;&#21457;&#34892;\WFW311\TEMP\GP\tamer\DOS\TEMP\GPTLBX90.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HELENA\&#26126;&#32048;&#34920;%2020.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A-K%20201.7.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J:\&#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J:\&#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C:\Users\ZHANGX~1.007\AppData\Local\Temp\Rar$DI76.728\&#34945;&#26093;&#33395;\&#24029;&#20449;&#37325;&#24198;&#21150;&#36164;&#26009;\&#25253;&#20215;\&#24102;&#20215;&#26684;&#25253;&#20215;\2009&#24180;11&#26376;&#26368;&#26032;&#25253;&#20215;&#34920;&#24102;&#26684;&#24335;&#25253;&#20215;.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PUR1.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050;&#20570;&#24037;&#31243;&#26631;&#20070;\2012&#24180;&#24050;&#20570;&#26631;&#20070;\&#33463;&#23786;&#28572;&#28286;\&#24180;&#24230;&#26631;&#31639;&#26009;&#23545;&#27604;\&#29664;&#27743;&#20174;&#21270;&#22269;&#38469;&#23453;&#33322;&#39044;&#31639;.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Tangchunhua\&#21776;&#26149;&#21326;&#20849;&#20139;\WINDOWS\Desktop\5&#12290;21&#38598;&#22242;&#32463;&#33829;&#37096;&#24037;&#20316;&#31649;&#29702;&#26631;&#20934;\&#31649;&#29702;&#24080;&#34920;\1&#32463;&#33829;&#20104;&#12289;&#20915;&#31639;&#31649;&#29702;\&#34920;&#30382;.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6631;&#20934;&#26684;&#24335;3-12\&#32735;&#26041;3-13&#28165;&#21333;&#21450;&#31639;&#37327;.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3107D8E8\2011-1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sheetName val="工程量"/>
      <sheetName val="3"/>
      <sheetName val="21"/>
      <sheetName val="工程量计算书"/>
      <sheetName val="7"/>
      <sheetName val="投标材料清单 "/>
      <sheetName val="主材价格"/>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含量"/>
      <sheetName val="门诊医技楼新清单"/>
      <sheetName val="门诊医技楼综合单价"/>
      <sheetName val="成本 "/>
      <sheetName val="材料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一次汇总"/>
      <sheetName val="3"/>
      <sheetName val="eqpmad2"/>
      <sheetName val="指定分包项目"/>
      <sheetName val="报价汇总表"/>
      <sheetName val="甲供材料设备及损耗表（甲购）"/>
      <sheetName val="Estimate Details"/>
      <sheetName val="G2Temp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Financ. Overview"/>
      <sheetName val="Toolbox"/>
      <sheetName val="改加胶玻璃、室外栏杆"/>
      <sheetName val="7"/>
      <sheetName val="3"/>
      <sheetName val="#REF!"/>
      <sheetName val="工程量"/>
      <sheetName val="A"/>
      <sheetName val="单价表"/>
      <sheetName val="主材价格"/>
      <sheetName val="计算稿"/>
      <sheetName val="XLR_NoRangeSheet"/>
      <sheetName val="POWER ASSUMPTIONS"/>
      <sheetName val="21"/>
      <sheetName val="裙房"/>
      <sheetName val="明细表"/>
      <sheetName val="材料"/>
      <sheetName val="eqpmad2"/>
      <sheetName val="单价报价明细表"/>
      <sheetName val="建筑面积 "/>
      <sheetName val="General"/>
      <sheetName val="Open"/>
      <sheetName val="第一部分定价"/>
      <sheetName val="G.1R-Shou COP Gf"/>
      <sheetName val="表—08 分部分项工程量清单计价表"/>
      <sheetName val="网络合计"/>
      <sheetName val="BA "/>
      <sheetName val="Main"/>
      <sheetName val="汇总表"/>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PLANT"/>
      <sheetName val="INSTRUMENT"/>
      <sheetName val="SpecITEM"/>
      <sheetName val="LINE_Sc"/>
      <sheetName val="MOTOR"/>
      <sheetName val="Macro1"/>
      <sheetName val="2008年试用版"/>
      <sheetName val="p2"/>
      <sheetName val="AD ST"/>
      <sheetName val="Headings"/>
      <sheetName val="8"/>
      <sheetName val="8、主要材料明细表"/>
      <sheetName val="广电外墙"/>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雨棚"/>
      <sheetName val="材料"/>
      <sheetName val="Sheet2"/>
      <sheetName val="Sheet3"/>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本措施费1"/>
      <sheetName val="7＃"/>
      <sheetName val="8＃"/>
      <sheetName val="9#"/>
      <sheetName val="10＃"/>
      <sheetName val="11＃"/>
      <sheetName val="12＃"/>
      <sheetName val="II标段汇总表"/>
      <sheetName val="基本措施费"/>
      <sheetName val="1＃"/>
      <sheetName val="2＃"/>
      <sheetName val="3＃"/>
      <sheetName val="4＃ "/>
      <sheetName val="5＃"/>
      <sheetName val="6＃"/>
      <sheetName val="I标汇总表"/>
      <sheetName val="Sheet1"/>
      <sheetName val="报价细目表"/>
      <sheetName val="材料报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措施费计算"/>
      <sheetName val="成本组成"/>
      <sheetName val="综合单价分析表"/>
      <sheetName val="含量"/>
      <sheetName val="分部分项工程量清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雨棚"/>
      <sheetName val="Sheet1"/>
      <sheetName val="材料"/>
      <sheetName val="XLR_NoRangeSheet"/>
      <sheetName val="计算稿"/>
      <sheetName val="改加胶玻璃、室外栏杆"/>
      <sheetName val="含量"/>
      <sheetName val="SW-TEO"/>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栏杆"/>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雨棚"/>
      <sheetName val="建筑面积"/>
      <sheetName val="封面2"/>
      <sheetName val="清单"/>
      <sheetName val="结构工程量总表"/>
      <sheetName val="平整场地、三七灰土"/>
      <sheetName val="挖土方及回填土"/>
      <sheetName val="垫层"/>
      <sheetName val="基础"/>
      <sheetName val="地下室挡土墙、底板"/>
      <sheetName val="柱"/>
      <sheetName val="梁"/>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REF"/>
      <sheetName val="工程量"/>
      <sheetName val="Sheet1"/>
      <sheetName val="变量单"/>
      <sheetName val="XLR_NoRangeSheet"/>
      <sheetName val="材料"/>
      <sheetName val="汇总表"/>
      <sheetName val="墙面工程"/>
      <sheetName val="石材购买量统计"/>
      <sheetName val="场ര혁_x005f_x005f_x005f_x000C_"/>
      <sheetName val=""/>
      <sheetName val="改加胶玻璃、室外栏杆"/>
      <sheetName val="3"/>
      <sheetName val="8"/>
      <sheetName val="2"/>
      <sheetName val="5"/>
      <sheetName val="6"/>
      <sheetName val="面积合计（藏）"/>
      <sheetName val="7"/>
      <sheetName val="4"/>
      <sheetName val="投标材料清单 "/>
      <sheetName val="1"/>
      <sheetName val="Bill-2.1（1）"/>
      <sheetName val="单价表"/>
      <sheetName val="General"/>
      <sheetName val="Main"/>
      <sheetName val="含量"/>
      <sheetName val="A"/>
      <sheetName val="基本资料"/>
      <sheetName val="材料单价"/>
      <sheetName val="费率表"/>
      <sheetName val="费率及线密度"/>
      <sheetName val="Toolbox"/>
      <sheetName val="1."/>
      <sheetName val="承台(砖模) "/>
      <sheetName val="设置"/>
      <sheetName val="单价分析过程"/>
      <sheetName val="主要材料价格表 (2)"/>
      <sheetName val="TOSHIBA-Structure"/>
      <sheetName val="Rate"/>
      <sheetName val="Hoja1"/>
      <sheetName val="买卖项目工程量清单"/>
      <sheetName val="做法表"/>
      <sheetName val="slipsumpR"/>
      <sheetName val="21"/>
      <sheetName val="一次汇总"/>
      <sheetName val="Open"/>
      <sheetName val="清单汇总"/>
      <sheetName val="POWER ASSUMPTIONS"/>
      <sheetName val="Elem Cost"/>
      <sheetName val="SW-TEO"/>
      <sheetName val="其它项目清单（10）"/>
      <sheetName val="材料价格表(立面）"/>
      <sheetName val="装饰汇总"/>
      <sheetName val="内围地梁钢筋说明"/>
      <sheetName val="材料单价表"/>
      <sheetName val="1#量统计"/>
      <sheetName val="List price"/>
      <sheetName val="场ര혁_x005f_x005f_x005f_x005f_x005f_x005f_x005f_x000c_"/>
      <sheetName val="外気負荷"/>
      <sheetName val="Financ. Overview"/>
      <sheetName val="综合单价分析表"/>
      <sheetName val="单价构成"/>
      <sheetName val="5期B栋会所装饰精装修"/>
      <sheetName val="型材线密度表"/>
      <sheetName val="单位库"/>
      <sheetName val="场ര혁_x005f_x005f_x005f_x005f_x005f_x005f_x005f_x005f_x00"/>
      <sheetName val="施工参考单价报价表"/>
      <sheetName val="其它工作项目报价清单"/>
      <sheetName val="甲指乙供材料报价表"/>
      <sheetName val="土建工程综合单价表"/>
      <sheetName val="土建工程综合单价组价明细表"/>
      <sheetName val="板房区目标成本"/>
      <sheetName val="19#楼(作废)"/>
      <sheetName val="eqpmad2"/>
      <sheetName val="场ര혁_x005f_x000c_"/>
      <sheetName val="场ര혁_x005f_x005f_x005f_x005f_x00"/>
      <sheetName val="主材价格"/>
      <sheetName val="场ര혁_x000c_"/>
      <sheetName val="三家其他应付公司"/>
      <sheetName val="KDB"/>
      <sheetName val="单价报价明细表"/>
      <sheetName val="单价"/>
      <sheetName val="PriceSummary"/>
      <sheetName val="裙房"/>
      <sheetName val="明细表"/>
      <sheetName val="E_Summary"/>
      <sheetName val="D_Cntnts"/>
      <sheetName val="建筑面积 "/>
      <sheetName val="工程量样表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报价汇总表"/>
      <sheetName val="工程量清单报价汇总表"/>
      <sheetName val="学生宿舍C8"/>
      <sheetName val="学生宿舍C9"/>
      <sheetName val="学生宿舍C10"/>
      <sheetName val="学生宿舍C11"/>
      <sheetName val="学生宿舍C12"/>
      <sheetName val="学生宿舍C13"/>
      <sheetName val="学生宿舍C14"/>
      <sheetName val="第二学生食堂C24"/>
      <sheetName val="会堂及教师活动中心"/>
      <sheetName val="艺术楼"/>
      <sheetName val="学术交流中心及外国专家楼"/>
      <sheetName val="校行政办公楼"/>
      <sheetName val="院系办公楼"/>
      <sheetName val="图书馆"/>
      <sheetName val="广外二期清单汇总表"/>
      <sheetName val="合价汇总表"/>
      <sheetName val="总包服务管理协调配合费"/>
      <sheetName val="工程预留金"/>
      <sheetName val="建筑及装饰装修工程主要材料报价表"/>
      <sheetName val="甲招乙供材料表"/>
      <sheetName val="暂定主材价格表"/>
      <sheetName val="单合价分析表"/>
      <sheetName val="自定材料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REF"/>
      <sheetName val="Financ. Overview"/>
      <sheetName val="Toolbox"/>
      <sheetName val="Open"/>
      <sheetName val="材料单价表"/>
      <sheetName val="含量"/>
      <sheetName val="主材价格"/>
      <sheetName val="G2TempSheet"/>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G.1R-Shou COP Gf"/>
      <sheetName val="清单"/>
      <sheetName val="3.4.5号楼裙楼2层雨棚"/>
      <sheetName val="3.4.5号楼裙楼3层雨棚 (2)"/>
      <sheetName val="工程量"/>
      <sheetName val="墙面工程"/>
      <sheetName val="清单1-裙楼Ea"/>
      <sheetName val="A"/>
      <sheetName val="承台(砖模) "/>
      <sheetName val="按新系统"/>
      <sheetName val="21"/>
      <sheetName val="材料表"/>
      <sheetName val="改加胶玻璃、室外栏杆"/>
      <sheetName val="Sheet1"/>
      <sheetName val="slipsumpR"/>
      <sheetName val="BCulSch"/>
      <sheetName val="Elem Cost"/>
      <sheetName val="KDB"/>
      <sheetName val="做法表"/>
      <sheetName val="基本资料"/>
      <sheetName val="电视监控"/>
      <sheetName val="投标材料清单 "/>
      <sheetName val="第一部分定价"/>
      <sheetName val="List price"/>
      <sheetName val="柱计算"/>
      <sheetName val="建筑面积 "/>
      <sheetName val="XLR_NoRangeSheet"/>
      <sheetName val="Main"/>
      <sheetName val="材料价格表(立面）"/>
      <sheetName val="3"/>
      <sheetName val="核算项目余额表"/>
      <sheetName val="企业表一"/>
      <sheetName val="单位库"/>
      <sheetName val="雨棚"/>
      <sheetName val="材料"/>
      <sheetName val="主要材料价格表"/>
      <sheetName val="综合单价分析表"/>
      <sheetName val="单价分析过程"/>
      <sheetName val="主要材料价格表 (2)"/>
      <sheetName val="含量计算表"/>
      <sheetName val="ironmongery"/>
      <sheetName val="6"/>
      <sheetName val="1"/>
      <sheetName val="1."/>
      <sheetName val="1#量统计"/>
      <sheetName val="单价报价明细表"/>
      <sheetName val="表—08 分部分项工程量清单与计价表 "/>
      <sheetName val="材料人工"/>
      <sheetName val="CD"/>
      <sheetName val="ancillary"/>
      <sheetName val="M-5A"/>
      <sheetName val="8"/>
      <sheetName val="内围地梁钢筋说明"/>
      <sheetName val="eqpmad2"/>
      <sheetName val="Bill-2.1（1）"/>
      <sheetName val="Arch"/>
      <sheetName val="预算"/>
      <sheetName val="汇总表"/>
      <sheetName val="争议"/>
      <sheetName val="5期B栋会所装饰精装修"/>
      <sheetName val="石材购买量统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编制说明"/>
      <sheetName val="汇总表"/>
      <sheetName val=" 措施项目 "/>
      <sheetName val="规费"/>
      <sheetName val="主要材料表"/>
      <sheetName val="1#楼"/>
      <sheetName val="2#楼"/>
      <sheetName val="60米以上大面石材"/>
      <sheetName val="60米以下大面石材"/>
      <sheetName val="1"/>
      <sheetName val="2"/>
      <sheetName val="3"/>
      <sheetName val="4"/>
      <sheetName val="5"/>
      <sheetName val="6~12"/>
      <sheetName val="13"/>
      <sheetName val="14"/>
      <sheetName val="15"/>
      <sheetName val="16"/>
      <sheetName val="17"/>
      <sheetName val="18"/>
      <sheetName val="19"/>
      <sheetName val="20"/>
      <sheetName val="21"/>
      <sheetName val="22"/>
      <sheetName val="23"/>
      <sheetName val="24"/>
      <sheetName val="25"/>
      <sheetName val="26"/>
      <sheetName val="27"/>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REF!"/>
      <sheetName val="工程量"/>
    </sheetNames>
    <sheetDataSet>
      <sheetData sheetId="0" refreshError="1"/>
      <sheetData sheetId="1" refreshError="1"/>
      <sheetData sheetId="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Open"/>
      <sheetName val="材料"/>
      <sheetName val="单价表"/>
    </sheetNames>
    <sheetDataSet>
      <sheetData sheetId="0" refreshError="1"/>
      <sheetData sheetId="1" refreshError="1"/>
      <sheetData sheetId="2" refreshError="1"/>
      <sheetData sheetId="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
      <sheetName val="措施费明细"/>
      <sheetName val="8-METAL+ok "/>
      <sheetName val="含量"/>
      <sheetName val="单价分析表"/>
      <sheetName val="MATERIALS"/>
      <sheetName val="计算表"/>
      <sheetName val="汇总表"/>
      <sheetName val="#REF!"/>
      <sheetName val="Sheet1"/>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工程量"/>
      <sheetName val="嘉里塔楼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SW-TEO"/>
      <sheetName val="A"/>
      <sheetName val="3"/>
      <sheetName val="材料"/>
      <sheetName val="核算项目余额表"/>
      <sheetName val="雨棚"/>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说明"/>
      <sheetName val="汇总表"/>
      <sheetName val="工程量清单 "/>
      <sheetName val="工程量"/>
      <sheetName val="措施费清单"/>
      <sheetName val="分析表"/>
      <sheetName val="材料人工表"/>
      <sheetName val="含量"/>
      <sheetName val="主要材料"/>
      <sheetName val="成本组成"/>
      <sheetName val="#REF"/>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REF"/>
      <sheetName val="D0026B3"/>
    </sheetNames>
    <sheetDataSet>
      <sheetData sheetId="0" refreshError="1"/>
      <sheetData sheetId="1" refreshError="1"/>
      <sheetData sheetId="2" refreshError="1"/>
      <sheetData sheetId="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G2TempSheet"/>
    </sheetNames>
    <sheetDataSet>
      <sheetData sheetId="0" refreshError="1"/>
      <sheetData sheetId="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总报价表"/>
      <sheetName val="措施项目"/>
      <sheetName val="补充清单"/>
      <sheetName val="措施费分析表"/>
      <sheetName val="防腐单价明细表"/>
      <sheetName val="备用材料"/>
      <sheetName val="清单1"/>
      <sheetName val="清单2"/>
      <sheetName val="2.1"/>
      <sheetName val="2.7"/>
      <sheetName val="2.8"/>
      <sheetName val="2.9"/>
      <sheetName val="2.10"/>
      <sheetName val="3.1"/>
      <sheetName val="3.2"/>
      <sheetName val="3.3"/>
      <sheetName val="3.4"/>
      <sheetName val="3.5"/>
      <sheetName val="3.6"/>
      <sheetName val="3.7"/>
      <sheetName val="3.8"/>
      <sheetName val="3.9"/>
      <sheetName val="3.10"/>
      <sheetName val="3.11"/>
      <sheetName val="清单3"/>
      <sheetName val="3..1"/>
      <sheetName val="3..2"/>
      <sheetName val="3..3"/>
      <sheetName val="3..4"/>
      <sheetName val="3..5"/>
      <sheetName val="3..6"/>
      <sheetName val="3..7"/>
      <sheetName val="3..8"/>
      <sheetName val="3。1"/>
      <sheetName val="3。2"/>
      <sheetName val="3。3"/>
      <sheetName val="3。4"/>
      <sheetName val="3。5"/>
      <sheetName val="3。6"/>
      <sheetName val="4.1"/>
      <sheetName val="4.2"/>
      <sheetName val="4.3"/>
      <sheetName val="4.4"/>
      <sheetName val="4.5"/>
      <sheetName val="4.6"/>
      <sheetName val="4.7"/>
      <sheetName val="清单4"/>
      <sheetName val="4.9"/>
      <sheetName val="4.10"/>
      <sheetName val="4.11"/>
      <sheetName val="4.12"/>
      <sheetName val="4.13"/>
      <sheetName val="4.14"/>
      <sheetName val="主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第一部分定价"/>
      <sheetName val="指标对比"/>
      <sheetName val="开办费"/>
      <sheetName val="开办明细格式"/>
      <sheetName val="1-3"/>
      <sheetName val="9"/>
      <sheetName val="7"/>
      <sheetName val="4-6"/>
      <sheetName val="1-3对比"/>
      <sheetName val="标报对比"/>
      <sheetName val="工程量计算"/>
      <sheetName val="#REF!"/>
      <sheetName val="费用表"/>
      <sheetName val="Toolbox"/>
      <sheetName val="rebrand"/>
      <sheetName val="计算稿"/>
      <sheetName val="ANL"/>
      <sheetName val="eqpmad2"/>
      <sheetName val="SW-TEO"/>
      <sheetName val="Main"/>
      <sheetName val="G.1R-Shou COP Gf"/>
      <sheetName val="Financ. Overview"/>
      <sheetName val="1.1.1板材"/>
      <sheetName val="生人台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墙面工程"/>
      <sheetName val="XLR_NoRangeSheet"/>
      <sheetName val="建筑面积 "/>
      <sheetName val="1"/>
      <sheetName val="型材表"/>
      <sheetName val="材料表"/>
      <sheetName val="1."/>
      <sheetName val="型材线密度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s>
    <sheetDataSet>
      <sheetData sheetId="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编制报价说明书"/>
      <sheetName val="单位工程费汇总表"/>
      <sheetName val="工程量清单计价表 "/>
      <sheetName val="工程量"/>
      <sheetName val="综合单价分析表"/>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REF!"/>
      <sheetName val="貨品科目"/>
      <sheetName val="D0026B3"/>
      <sheetName val="嘉里塔楼工程量"/>
      <sheetName val="21"/>
      <sheetName val="资料库"/>
      <sheetName val="改加胶玻璃、室外栏杆"/>
      <sheetName val="单价分析过程"/>
      <sheetName val="主要材料价格表 (2)"/>
      <sheetName val="Hoja1"/>
      <sheetName val="XLR_NoRangeSheet"/>
      <sheetName val="PUR资料库"/>
      <sheetName val="一次汇总"/>
      <sheetName val="SW-TEO"/>
      <sheetName val="6"/>
      <sheetName val="1"/>
      <sheetName val="表2 扣减系数表"/>
      <sheetName val="表5 取费表"/>
      <sheetName val="表二报价"/>
      <sheetName val="表4 五金配置表"/>
      <sheetName val="用量计算"/>
      <sheetName val="工程量"/>
      <sheetName val="汇总表及手算计算格式 (2)"/>
      <sheetName val="3"/>
      <sheetName val="8"/>
      <sheetName val="2"/>
      <sheetName val="面积合计（藏）"/>
      <sheetName val="7"/>
      <sheetName val="4"/>
      <sheetName val="投标材料清单 "/>
      <sheetName val="5"/>
      <sheetName val="材料表"/>
      <sheetName val="施工参考单价报价表"/>
      <sheetName val="其它工作项目报价清单"/>
      <sheetName val="甲指乙供材料报价表"/>
      <sheetName val="Mp-team 1"/>
      <sheetName val="eqpmad2"/>
      <sheetName val="Toolbox"/>
      <sheetName val="XL4Poppy"/>
      <sheetName val="Financ. Overview"/>
      <sheetName val="before"/>
      <sheetName val="POWER ASSUMPTIONS"/>
      <sheetName val="型材线密度表"/>
      <sheetName val="土方"/>
      <sheetName val="柱"/>
      <sheetName val="首层砖墙"/>
      <sheetName val="门窗表"/>
      <sheetName val="厨厕通用"/>
      <sheetName val="地坪"/>
      <sheetName val="十八.门窗表,门框塞缝"/>
      <sheetName val="承台"/>
      <sheetName val="网络平台"/>
      <sheetName val="引用数据"/>
      <sheetName val="承台(砖模) "/>
      <sheetName val="3.基础梁"/>
      <sheetName val="室内汇总"/>
      <sheetName val="明細表"/>
      <sheetName val="主要材料价格表"/>
      <sheetName val="硬景部分"/>
      <sheetName val="敏感参数"/>
      <sheetName val="单位"/>
      <sheetName val="墙面工程"/>
      <sheetName val="手工计算"/>
      <sheetName val="CQU"/>
      <sheetName val="下拉"/>
      <sheetName val="清单"/>
      <sheetName val="园建计算表1梁工"/>
      <sheetName val="B1-1清单外装修"/>
      <sheetName val="General"/>
      <sheetName val="1."/>
      <sheetName val="附件2工程量计算"/>
      <sheetName val="计算明细附件1"/>
      <sheetName val="Fly Sheets"/>
      <sheetName val="推拉"/>
      <sheetName val="平窗"/>
      <sheetName val="单价(门窗）"/>
      <sheetName val="SUMMARY"/>
      <sheetName val="0"/>
      <sheetName val="目录"/>
      <sheetName val="A"/>
      <sheetName val="铝板统计"/>
      <sheetName val="钢筋"/>
      <sheetName val="#REF"/>
      <sheetName val="主要材料表"/>
      <sheetName val="材料价格表"/>
      <sheetName val="合格证 (2)"/>
      <sheetName val="Main"/>
      <sheetName val="外気負荷"/>
      <sheetName val="汇总表"/>
      <sheetName val="금융비용"/>
      <sheetName val="A翼写字楼"/>
      <sheetName val="计算明细表"/>
      <sheetName val="高层露台防水"/>
      <sheetName val="面积指标"/>
    </sheetNames>
    <sheetDataSet>
      <sheetData sheetId="0" refreshError="1">
        <row r="5">
          <cell r="B5" t="str">
            <v xml:space="preserve">科目代號 </v>
          </cell>
          <cell r="C5" t="str">
            <v>科目名稱</v>
          </cell>
          <cell r="D5" t="str">
            <v>單位</v>
          </cell>
        </row>
        <row r="7">
          <cell r="B7" t="str">
            <v>一.</v>
          </cell>
          <cell r="C7" t="str">
            <v>HST 系列標準型窗較</v>
          </cell>
        </row>
        <row r="8">
          <cell r="B8" t="str">
            <v>HST08</v>
          </cell>
          <cell r="C8" t="str">
            <v>08" 窗較 - 標準款</v>
          </cell>
          <cell r="D8" t="str">
            <v>支</v>
          </cell>
        </row>
        <row r="9">
          <cell r="B9" t="str">
            <v>HST10RF</v>
          </cell>
          <cell r="C9" t="str">
            <v>10" 窗較 - 標準打骨款</v>
          </cell>
          <cell r="D9" t="str">
            <v>支</v>
          </cell>
        </row>
        <row r="10">
          <cell r="B10" t="str">
            <v>HST12RF</v>
          </cell>
          <cell r="C10" t="str">
            <v>12" 窗較 - 標準打骨款</v>
          </cell>
          <cell r="D10" t="str">
            <v>支</v>
          </cell>
        </row>
        <row r="11">
          <cell r="B11" t="str">
            <v>HST14RF</v>
          </cell>
          <cell r="C11" t="str">
            <v>14" 窗較 - 標準打骨款</v>
          </cell>
          <cell r="D11" t="str">
            <v>支</v>
          </cell>
        </row>
        <row r="12">
          <cell r="B12" t="str">
            <v>HST16RF</v>
          </cell>
          <cell r="C12" t="str">
            <v>16" 窗較 - 標準打骨款</v>
          </cell>
          <cell r="D12" t="str">
            <v>支</v>
          </cell>
        </row>
        <row r="13">
          <cell r="B13" t="str">
            <v>HST18RF</v>
          </cell>
          <cell r="C13" t="str">
            <v>18" 窗較 - 標準打骨款</v>
          </cell>
          <cell r="D13" t="str">
            <v>支</v>
          </cell>
        </row>
        <row r="15">
          <cell r="B15" t="str">
            <v>二.</v>
          </cell>
          <cell r="C15" t="str">
            <v>HHDRF 系列重型窗較</v>
          </cell>
        </row>
        <row r="16">
          <cell r="B16" t="str">
            <v>HHD08RF</v>
          </cell>
          <cell r="C16" t="str">
            <v>08" 窗較 - 重磅打骨款</v>
          </cell>
          <cell r="D16" t="str">
            <v>支</v>
          </cell>
        </row>
        <row r="17">
          <cell r="B17" t="str">
            <v>HHD10RF</v>
          </cell>
          <cell r="C17" t="str">
            <v>10" 窗較 - 重磅打骨款</v>
          </cell>
          <cell r="D17" t="str">
            <v>支</v>
          </cell>
        </row>
        <row r="18">
          <cell r="B18" t="str">
            <v>HHD12RF</v>
          </cell>
          <cell r="C18" t="str">
            <v>12" 窗較 - 重磅打骨款</v>
          </cell>
          <cell r="D18" t="str">
            <v>支</v>
          </cell>
        </row>
        <row r="19">
          <cell r="B19" t="str">
            <v>HHD14RF</v>
          </cell>
          <cell r="C19" t="str">
            <v>14" 窗較 - 重磅打骨款</v>
          </cell>
          <cell r="D19" t="str">
            <v>支</v>
          </cell>
        </row>
        <row r="20">
          <cell r="B20" t="str">
            <v>HHD16RF</v>
          </cell>
          <cell r="C20" t="str">
            <v>16" 窗較 - 重磅打骨款</v>
          </cell>
          <cell r="D20" t="str">
            <v>支</v>
          </cell>
        </row>
        <row r="21">
          <cell r="B21" t="str">
            <v>HHD18RF</v>
          </cell>
          <cell r="C21" t="str">
            <v>18" 窗較 - 重磅打骨款</v>
          </cell>
          <cell r="D21" t="str">
            <v>支</v>
          </cell>
        </row>
        <row r="22">
          <cell r="B22" t="str">
            <v>HST20RF</v>
          </cell>
          <cell r="C22" t="str">
            <v>20" 窗較 - 重磅打骨款</v>
          </cell>
          <cell r="D22" t="str">
            <v>支</v>
          </cell>
        </row>
        <row r="23">
          <cell r="B23" t="str">
            <v>HST22RF</v>
          </cell>
          <cell r="C23" t="str">
            <v>22" 窗較 - 重磅打骨款</v>
          </cell>
          <cell r="D23" t="str">
            <v>支</v>
          </cell>
        </row>
        <row r="24">
          <cell r="B24" t="str">
            <v>HST24RF</v>
          </cell>
          <cell r="C24" t="str">
            <v>24" 窗較 - 重磅打骨款</v>
          </cell>
          <cell r="D24" t="str">
            <v>支</v>
          </cell>
        </row>
        <row r="25">
          <cell r="B25" t="str">
            <v>HST28</v>
          </cell>
          <cell r="C25" t="str">
            <v>28" 窗較 - 標准款</v>
          </cell>
          <cell r="D25" t="str">
            <v>支</v>
          </cell>
        </row>
        <row r="28">
          <cell r="B28" t="str">
            <v xml:space="preserve">三. </v>
          </cell>
          <cell r="C28" t="str">
            <v>HHL 輕型方槽系列窗較</v>
          </cell>
        </row>
        <row r="29">
          <cell r="B29" t="str">
            <v>HHLS10</v>
          </cell>
          <cell r="C29" t="str">
            <v xml:space="preserve">10" 窗較 - HHLS款 </v>
          </cell>
          <cell r="D29" t="str">
            <v>支</v>
          </cell>
        </row>
        <row r="30">
          <cell r="B30" t="str">
            <v>HHLS12</v>
          </cell>
          <cell r="C30" t="str">
            <v xml:space="preserve">12" 窗較 - HHLS款 </v>
          </cell>
          <cell r="D30" t="str">
            <v>支</v>
          </cell>
        </row>
        <row r="31">
          <cell r="B31" t="str">
            <v>HHLT08</v>
          </cell>
          <cell r="C31" t="str">
            <v>08" 窗較 - HHLT款</v>
          </cell>
          <cell r="D31" t="str">
            <v>支</v>
          </cell>
        </row>
        <row r="32">
          <cell r="B32" t="str">
            <v>HHLT10</v>
          </cell>
          <cell r="C32" t="str">
            <v>10" 窗較 - HHLT款</v>
          </cell>
          <cell r="D32" t="str">
            <v>支</v>
          </cell>
        </row>
        <row r="33">
          <cell r="B33" t="str">
            <v>HHLT12</v>
          </cell>
          <cell r="C33" t="str">
            <v>12" 窗較 - HHLT款</v>
          </cell>
          <cell r="D33" t="str">
            <v>支</v>
          </cell>
        </row>
        <row r="34">
          <cell r="B34" t="str">
            <v>HHT08</v>
          </cell>
          <cell r="C34" t="str">
            <v>08" 窗較 - HHT款</v>
          </cell>
          <cell r="D34" t="str">
            <v>支</v>
          </cell>
        </row>
        <row r="35">
          <cell r="B35" t="str">
            <v>HHT10</v>
          </cell>
          <cell r="C35" t="str">
            <v>10" 窗較 - HHT款</v>
          </cell>
          <cell r="D35" t="str">
            <v>支</v>
          </cell>
        </row>
        <row r="36">
          <cell r="B36" t="str">
            <v>HHT12</v>
          </cell>
          <cell r="C36" t="str">
            <v>12" 窗較 - HHT款</v>
          </cell>
          <cell r="D36" t="str">
            <v>支</v>
          </cell>
        </row>
        <row r="38">
          <cell r="B38" t="str">
            <v xml:space="preserve">四. </v>
          </cell>
          <cell r="C38" t="str">
            <v>HHS 標準型方槽系列平開窗窗較</v>
          </cell>
        </row>
        <row r="39">
          <cell r="B39" t="str">
            <v>HHS10</v>
          </cell>
          <cell r="C39" t="str">
            <v xml:space="preserve">10" 窗較 - HHS款 </v>
          </cell>
          <cell r="D39" t="str">
            <v>支</v>
          </cell>
        </row>
        <row r="40">
          <cell r="B40" t="str">
            <v>HHS12</v>
          </cell>
          <cell r="C40" t="str">
            <v>12" 窗較 - HHS款</v>
          </cell>
          <cell r="D40" t="str">
            <v>支</v>
          </cell>
        </row>
        <row r="41">
          <cell r="B41" t="str">
            <v>HHS14</v>
          </cell>
          <cell r="C41" t="str">
            <v>14" 窗較 - HHS款</v>
          </cell>
          <cell r="D41" t="str">
            <v>支</v>
          </cell>
        </row>
        <row r="42">
          <cell r="B42" t="str">
            <v>HHS16</v>
          </cell>
          <cell r="C42" t="str">
            <v>16" 窗較 - HHS款</v>
          </cell>
          <cell r="D42" t="str">
            <v>支</v>
          </cell>
        </row>
        <row r="43">
          <cell r="B43" t="str">
            <v>HHS12SHN</v>
          </cell>
          <cell r="C43" t="str">
            <v>12" 窗較 - HHS款 (窄槽)</v>
          </cell>
          <cell r="D43" t="str">
            <v>支</v>
          </cell>
        </row>
        <row r="44">
          <cell r="B44" t="str">
            <v>HHS14SHN</v>
          </cell>
          <cell r="C44" t="str">
            <v>14" 窗較 - HHS款 (窄槽)</v>
          </cell>
          <cell r="D44" t="str">
            <v>支</v>
          </cell>
        </row>
        <row r="45">
          <cell r="B45" t="str">
            <v>HHS16SHN</v>
          </cell>
          <cell r="C45" t="str">
            <v>16" 窗較 - HHS款 (窄槽)</v>
          </cell>
          <cell r="D45" t="str">
            <v>支</v>
          </cell>
        </row>
        <row r="46">
          <cell r="B46" t="str">
            <v>HHS12SH-16</v>
          </cell>
          <cell r="C46" t="str">
            <v>12" 窗較 - HHS款 16MM高</v>
          </cell>
          <cell r="D46" t="str">
            <v>支</v>
          </cell>
        </row>
        <row r="47">
          <cell r="B47" t="str">
            <v>HHS14SH-16</v>
          </cell>
          <cell r="C47" t="str">
            <v>14" 窗較 - HHS款 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HHMS12SH-16.5</v>
          </cell>
          <cell r="C56" t="str">
            <v>12" 窗較 - HHMS款16.5MM高</v>
          </cell>
          <cell r="D56" t="str">
            <v>支</v>
          </cell>
        </row>
        <row r="57">
          <cell r="B57" t="str">
            <v>HHMS14SH-16.5</v>
          </cell>
          <cell r="C57" t="str">
            <v>14"窗較 - HHMS款 16.5MM高</v>
          </cell>
          <cell r="D57" t="str">
            <v>支</v>
          </cell>
        </row>
        <row r="58">
          <cell r="B58" t="str">
            <v>HHMS16SH-16.5</v>
          </cell>
          <cell r="C58" t="str">
            <v>16"窗較 - HHMS款 16.5MM高</v>
          </cell>
          <cell r="D58" t="str">
            <v>支</v>
          </cell>
        </row>
        <row r="59">
          <cell r="B59" t="str">
            <v>HHMS18SH-16.5</v>
          </cell>
          <cell r="C59" t="str">
            <v>18" 窗較 - HHMS款 16.5MM高</v>
          </cell>
          <cell r="D59" t="str">
            <v>支</v>
          </cell>
        </row>
        <row r="60">
          <cell r="B60" t="str">
            <v>HHMS20SH-16.5</v>
          </cell>
          <cell r="C60" t="str">
            <v>20"窗較 - HHMS款 16.5MM高</v>
          </cell>
          <cell r="D60" t="str">
            <v>支</v>
          </cell>
        </row>
        <row r="61">
          <cell r="B61" t="str">
            <v>六.</v>
          </cell>
          <cell r="C61" t="str">
            <v>HHMT 重型方槽系列頂懸窗窗較</v>
          </cell>
          <cell r="D61">
            <v>0</v>
          </cell>
        </row>
        <row r="62">
          <cell r="B62" t="str">
            <v>HHMT14</v>
          </cell>
          <cell r="C62" t="str">
            <v>14" 窗較 - HHMT款</v>
          </cell>
          <cell r="D62" t="str">
            <v>支</v>
          </cell>
        </row>
        <row r="63">
          <cell r="B63" t="str">
            <v>HHMT16</v>
          </cell>
          <cell r="C63" t="str">
            <v>16" 窗較 - HHMT款</v>
          </cell>
          <cell r="D63" t="str">
            <v>支</v>
          </cell>
        </row>
        <row r="64">
          <cell r="B64" t="str">
            <v>HHMT18</v>
          </cell>
          <cell r="C64" t="str">
            <v>18" 窗較 - HHMT款</v>
          </cell>
          <cell r="D64" t="str">
            <v>支</v>
          </cell>
        </row>
        <row r="65">
          <cell r="B65" t="str">
            <v>HHMT20</v>
          </cell>
          <cell r="C65" t="str">
            <v>20" 窗較 - HHMT款</v>
          </cell>
          <cell r="D65" t="str">
            <v>支</v>
          </cell>
        </row>
        <row r="66">
          <cell r="B66" t="str">
            <v>HHMT24</v>
          </cell>
          <cell r="C66" t="str">
            <v>24" 窗較 - HHMT款</v>
          </cell>
          <cell r="D66" t="str">
            <v>支</v>
          </cell>
        </row>
        <row r="67">
          <cell r="B67" t="str">
            <v>HHMT28</v>
          </cell>
          <cell r="C67" t="str">
            <v>28" 窗較 - HHMT款</v>
          </cell>
          <cell r="D67" t="str">
            <v>支</v>
          </cell>
        </row>
        <row r="68">
          <cell r="B68">
            <v>0</v>
          </cell>
          <cell r="C68">
            <v>0</v>
          </cell>
          <cell r="D68">
            <v>0</v>
          </cell>
        </row>
        <row r="69">
          <cell r="B69" t="str">
            <v>HHPS14</v>
          </cell>
          <cell r="C69" t="str">
            <v>14"窗較 - HHPS款</v>
          </cell>
          <cell r="D69" t="str">
            <v>支</v>
          </cell>
        </row>
        <row r="70">
          <cell r="B70" t="str">
            <v>HHPS16</v>
          </cell>
          <cell r="C70" t="str">
            <v>16"窗較 - HHPS款</v>
          </cell>
          <cell r="D70" t="str">
            <v>支</v>
          </cell>
        </row>
        <row r="71">
          <cell r="B71">
            <v>0</v>
          </cell>
          <cell r="C71">
            <v>0</v>
          </cell>
          <cell r="D71">
            <v>0</v>
          </cell>
        </row>
        <row r="72">
          <cell r="B72" t="str">
            <v>HHMSL14</v>
          </cell>
          <cell r="C72" t="str">
            <v>14" 窗較 - HHMSL款</v>
          </cell>
          <cell r="D72" t="str">
            <v>支</v>
          </cell>
        </row>
        <row r="73">
          <cell r="B73" t="str">
            <v>限位窗撐</v>
          </cell>
          <cell r="C73">
            <v>0</v>
          </cell>
        </row>
        <row r="74">
          <cell r="B74" t="str">
            <v>七. 1</v>
          </cell>
          <cell r="C74" t="str">
            <v xml:space="preserve"> TST 標準系列限位窗撐</v>
          </cell>
          <cell r="D74">
            <v>0</v>
          </cell>
        </row>
        <row r="75">
          <cell r="B75" t="str">
            <v>TSTS4.5</v>
          </cell>
          <cell r="C75" t="str">
            <v>4.5" 傍撐 - 標準方槽款</v>
          </cell>
          <cell r="D75" t="str">
            <v>支</v>
          </cell>
        </row>
        <row r="76">
          <cell r="B76" t="str">
            <v>TSTS06</v>
          </cell>
          <cell r="C76" t="str">
            <v>06" 傍撐 - 標準方槽款</v>
          </cell>
          <cell r="D76" t="str">
            <v>支</v>
          </cell>
        </row>
        <row r="77">
          <cell r="B77" t="str">
            <v>TSTS08</v>
          </cell>
          <cell r="C77" t="str">
            <v>08" 傍撐 - 標準方槽款</v>
          </cell>
          <cell r="D77" t="str">
            <v>支</v>
          </cell>
        </row>
        <row r="78">
          <cell r="B78" t="str">
            <v>TSTS10</v>
          </cell>
          <cell r="C78" t="str">
            <v>10" 傍撐 - 標準方槽款</v>
          </cell>
          <cell r="D78" t="str">
            <v>支</v>
          </cell>
        </row>
        <row r="79">
          <cell r="B79" t="str">
            <v>TSTS12</v>
          </cell>
          <cell r="C79" t="str">
            <v>12" 傍撐 - 標準方槽款</v>
          </cell>
          <cell r="D79" t="str">
            <v>支</v>
          </cell>
        </row>
        <row r="80">
          <cell r="B80" t="str">
            <v>TSTS14</v>
          </cell>
          <cell r="C80" t="str">
            <v>14" 傍撐 - 標準方槽款</v>
          </cell>
          <cell r="D80" t="str">
            <v>支</v>
          </cell>
        </row>
        <row r="81">
          <cell r="B81" t="str">
            <v>TSTS16</v>
          </cell>
          <cell r="C81" t="str">
            <v>16" 傍撐 - 標準方槽款</v>
          </cell>
          <cell r="D81" t="str">
            <v>支</v>
          </cell>
        </row>
        <row r="82">
          <cell r="B82">
            <v>0</v>
          </cell>
          <cell r="C82">
            <v>0</v>
          </cell>
          <cell r="D82">
            <v>0</v>
          </cell>
        </row>
        <row r="83">
          <cell r="B83" t="str">
            <v>TST06</v>
          </cell>
          <cell r="C83" t="str">
            <v>06" 傍撐 - 標準款</v>
          </cell>
          <cell r="D83" t="str">
            <v>支</v>
          </cell>
        </row>
        <row r="84">
          <cell r="B84" t="str">
            <v>TST08</v>
          </cell>
          <cell r="C84" t="str">
            <v>08" 傍撐 - 標準款</v>
          </cell>
          <cell r="D84" t="str">
            <v>支</v>
          </cell>
        </row>
        <row r="85">
          <cell r="B85" t="str">
            <v>TST10</v>
          </cell>
          <cell r="C85" t="str">
            <v>10" 傍撐 - 標準款</v>
          </cell>
          <cell r="D85" t="str">
            <v>支</v>
          </cell>
        </row>
        <row r="86">
          <cell r="B86">
            <v>0</v>
          </cell>
          <cell r="C86">
            <v>0</v>
          </cell>
        </row>
        <row r="87">
          <cell r="B87" t="str">
            <v>七. 2</v>
          </cell>
          <cell r="C87" t="str">
            <v xml:space="preserve"> THD 重型系列限位窗撐</v>
          </cell>
          <cell r="D87">
            <v>0</v>
          </cell>
        </row>
        <row r="88">
          <cell r="B88" t="str">
            <v>THDS06</v>
          </cell>
          <cell r="C88" t="str">
            <v>06" 傍撐 - 重磅方槽款</v>
          </cell>
          <cell r="D88" t="str">
            <v>支</v>
          </cell>
        </row>
        <row r="89">
          <cell r="B89" t="str">
            <v>THDS08</v>
          </cell>
          <cell r="C89" t="str">
            <v>08" 傍撐 - 重磅方槽款</v>
          </cell>
          <cell r="D89" t="str">
            <v>支</v>
          </cell>
        </row>
        <row r="90">
          <cell r="B90" t="str">
            <v>THDS10</v>
          </cell>
          <cell r="C90" t="str">
            <v>10" 傍撐 - 重磅方槽款</v>
          </cell>
          <cell r="D90" t="str">
            <v>支</v>
          </cell>
        </row>
        <row r="91">
          <cell r="B91" t="str">
            <v>THDS12</v>
          </cell>
          <cell r="C91" t="str">
            <v>12" 傍撐 - 重磅方槽款</v>
          </cell>
          <cell r="D91" t="str">
            <v>支</v>
          </cell>
        </row>
        <row r="92">
          <cell r="B92" t="str">
            <v>THDS14</v>
          </cell>
          <cell r="C92" t="str">
            <v>14" 傍撐 - 重磅方槽款</v>
          </cell>
          <cell r="D92" t="str">
            <v>支</v>
          </cell>
        </row>
        <row r="93">
          <cell r="B93" t="str">
            <v>THDS16</v>
          </cell>
          <cell r="C93" t="str">
            <v>16" 傍撐 - 重磅方槽款</v>
          </cell>
          <cell r="D93" t="str">
            <v>支</v>
          </cell>
        </row>
        <row r="94">
          <cell r="B94">
            <v>0</v>
          </cell>
          <cell r="C94">
            <v>0</v>
          </cell>
          <cell r="D94">
            <v>0</v>
          </cell>
        </row>
        <row r="95">
          <cell r="B95" t="str">
            <v>THD08</v>
          </cell>
          <cell r="C95" t="str">
            <v>08" 傍撐 - 重磅款</v>
          </cell>
          <cell r="D95" t="str">
            <v>支</v>
          </cell>
        </row>
        <row r="96">
          <cell r="B96" t="str">
            <v>THD10</v>
          </cell>
          <cell r="C96" t="str">
            <v>10" 傍撐 - 重磅款</v>
          </cell>
          <cell r="D96" t="str">
            <v>支</v>
          </cell>
        </row>
        <row r="97">
          <cell r="B97" t="str">
            <v>THD12</v>
          </cell>
          <cell r="C97" t="str">
            <v>12" 傍撐 - 重磅款</v>
          </cell>
          <cell r="D97" t="str">
            <v>支</v>
          </cell>
        </row>
        <row r="98">
          <cell r="B98" t="str">
            <v>THD14</v>
          </cell>
          <cell r="C98" t="str">
            <v>14" 傍撐 - 重磅款</v>
          </cell>
          <cell r="D98" t="str">
            <v>支</v>
          </cell>
        </row>
        <row r="99">
          <cell r="B99" t="str">
            <v>THD16</v>
          </cell>
          <cell r="C99" t="str">
            <v>16" 傍撐 - 重磅款</v>
          </cell>
          <cell r="D99" t="str">
            <v>支</v>
          </cell>
        </row>
        <row r="100">
          <cell r="B100">
            <v>0</v>
          </cell>
        </row>
        <row r="101">
          <cell r="B101" t="str">
            <v>限位窗撐帶分離鎖盒</v>
          </cell>
          <cell r="C101">
            <v>0</v>
          </cell>
        </row>
        <row r="102">
          <cell r="B102" t="str">
            <v>八. 1</v>
          </cell>
          <cell r="C102" t="str">
            <v>TRST 標準系列限位窗撐帶分離鎖盒</v>
          </cell>
          <cell r="D102">
            <v>0</v>
          </cell>
        </row>
        <row r="103">
          <cell r="B103" t="str">
            <v>TRST06</v>
          </cell>
          <cell r="C103" t="str">
            <v>06" 傍撐 - 標準款帶分離鎖盒</v>
          </cell>
          <cell r="D103" t="str">
            <v>支</v>
          </cell>
        </row>
        <row r="104">
          <cell r="B104" t="str">
            <v>TRST08</v>
          </cell>
          <cell r="C104" t="str">
            <v>08" 傍撐 - 標準款帶分離鎖盒</v>
          </cell>
          <cell r="D104" t="str">
            <v>支</v>
          </cell>
        </row>
        <row r="105">
          <cell r="B105" t="str">
            <v>TRST10</v>
          </cell>
          <cell r="C105" t="str">
            <v>10" 傍撐 - 標準款帶分離鎖盒</v>
          </cell>
          <cell r="D105" t="str">
            <v>支</v>
          </cell>
        </row>
        <row r="106">
          <cell r="B106" t="str">
            <v>TRST12</v>
          </cell>
          <cell r="C106" t="str">
            <v>12" 傍撐 - 標準款帶分離鎖盒</v>
          </cell>
          <cell r="D106" t="str">
            <v>支</v>
          </cell>
        </row>
        <row r="107">
          <cell r="B107" t="str">
            <v>TRST14</v>
          </cell>
          <cell r="C107" t="str">
            <v>14" 傍撐 - 標準款帶分離鎖盒</v>
          </cell>
          <cell r="D107" t="str">
            <v>支</v>
          </cell>
        </row>
        <row r="108">
          <cell r="B108">
            <v>0</v>
          </cell>
          <cell r="C108">
            <v>0</v>
          </cell>
        </row>
        <row r="109">
          <cell r="B109" t="str">
            <v>八. 2</v>
          </cell>
          <cell r="C109" t="str">
            <v>TRHD 重型系列限位窗撐帶分離鎖盒</v>
          </cell>
          <cell r="D109">
            <v>0</v>
          </cell>
        </row>
        <row r="110">
          <cell r="B110" t="str">
            <v>TRHD08</v>
          </cell>
          <cell r="C110" t="str">
            <v>08" 傍撐 - 重磅款帶分離鎖盒</v>
          </cell>
          <cell r="D110" t="str">
            <v>支</v>
          </cell>
        </row>
        <row r="111">
          <cell r="B111" t="str">
            <v>TRHD10</v>
          </cell>
          <cell r="C111" t="str">
            <v>10" 傍撐 - 重磅款帶分離鎖盒</v>
          </cell>
          <cell r="D111" t="str">
            <v>支</v>
          </cell>
        </row>
        <row r="112">
          <cell r="B112" t="str">
            <v>TRHD12</v>
          </cell>
          <cell r="C112" t="str">
            <v>12" 傍撐 - 重磅款帶分離鎖盒</v>
          </cell>
          <cell r="D112" t="str">
            <v>支</v>
          </cell>
        </row>
        <row r="113">
          <cell r="B113" t="str">
            <v>TRHD14</v>
          </cell>
          <cell r="C113" t="str">
            <v>14" 傍撐 - 重磅款帶分離鎖盒</v>
          </cell>
          <cell r="D113" t="str">
            <v>支</v>
          </cell>
        </row>
        <row r="114">
          <cell r="B114" t="str">
            <v>TRHD16</v>
          </cell>
          <cell r="C114" t="str">
            <v>16" 傍撐 - 重磅款帶分離鎖盒</v>
          </cell>
          <cell r="D114" t="str">
            <v>支</v>
          </cell>
        </row>
        <row r="115">
          <cell r="B115">
            <v>0</v>
          </cell>
          <cell r="C115">
            <v>0</v>
          </cell>
        </row>
        <row r="116">
          <cell r="B116" t="str">
            <v xml:space="preserve">九. </v>
          </cell>
          <cell r="C116" t="str">
            <v>伸縮支撐</v>
          </cell>
          <cell r="D116">
            <v>0</v>
          </cell>
        </row>
        <row r="117">
          <cell r="B117" t="str">
            <v>TSA06</v>
          </cell>
          <cell r="C117" t="str">
            <v>06" 支撐  - 伸縮款</v>
          </cell>
          <cell r="D117" t="str">
            <v>支</v>
          </cell>
        </row>
        <row r="118">
          <cell r="B118" t="str">
            <v>TSA07</v>
          </cell>
          <cell r="C118" t="str">
            <v>07" 支撐  - 伸縮款</v>
          </cell>
          <cell r="D118" t="str">
            <v>支</v>
          </cell>
        </row>
        <row r="119">
          <cell r="B119" t="str">
            <v>TSA08</v>
          </cell>
          <cell r="C119" t="str">
            <v>08" 支撐  - 伸縮款</v>
          </cell>
          <cell r="D119" t="str">
            <v>支</v>
          </cell>
        </row>
        <row r="120">
          <cell r="B120" t="str">
            <v>TSA09</v>
          </cell>
          <cell r="C120" t="str">
            <v>09" 支撐  - 伸縮款</v>
          </cell>
          <cell r="D120" t="str">
            <v>支</v>
          </cell>
        </row>
        <row r="121">
          <cell r="B121" t="str">
            <v>TSA10</v>
          </cell>
          <cell r="C121" t="str">
            <v>10" 支撐  - 伸縮款</v>
          </cell>
          <cell r="D121" t="str">
            <v>支</v>
          </cell>
        </row>
        <row r="122">
          <cell r="B122" t="str">
            <v>TSA12</v>
          </cell>
          <cell r="C122" t="str">
            <v>12" 支撐  - 伸縮款</v>
          </cell>
          <cell r="D122" t="str">
            <v>支</v>
          </cell>
        </row>
        <row r="123">
          <cell r="B123" t="str">
            <v>TSA14</v>
          </cell>
          <cell r="C123" t="str">
            <v>14" 支撐  - 伸縮款</v>
          </cell>
          <cell r="D123" t="str">
            <v>支</v>
          </cell>
        </row>
        <row r="124">
          <cell r="B124">
            <v>0</v>
          </cell>
          <cell r="C124">
            <v>0</v>
          </cell>
        </row>
        <row r="125">
          <cell r="B125" t="str">
            <v>ESLA-210</v>
          </cell>
          <cell r="C125" t="str">
            <v>欧式平开窗限位撑(210MM长)</v>
          </cell>
          <cell r="D125" t="str">
            <v>支</v>
          </cell>
        </row>
        <row r="126">
          <cell r="B126" t="str">
            <v>ESLA-250</v>
          </cell>
          <cell r="C126" t="str">
            <v>欧式平开窗限位撑(250MM长)</v>
          </cell>
          <cell r="D126" t="str">
            <v>支</v>
          </cell>
        </row>
        <row r="127">
          <cell r="B127" t="str">
            <v>ESLA-350</v>
          </cell>
          <cell r="C127" t="str">
            <v>欧式平开窗限位撑(350MM长)</v>
          </cell>
          <cell r="D127" t="str">
            <v>支</v>
          </cell>
        </row>
        <row r="128">
          <cell r="B128" t="str">
            <v xml:space="preserve">十. </v>
          </cell>
          <cell r="C128" t="str">
            <v>聯動執手 ( 配拉巴螺絲2 粒 與 鎖扣2粒)</v>
          </cell>
          <cell r="D128">
            <v>0</v>
          </cell>
        </row>
        <row r="129">
          <cell r="B129" t="str">
            <v>DST-UP/DN</v>
          </cell>
          <cell r="C129" t="str">
            <v>標準款上下拉手</v>
          </cell>
          <cell r="D129" t="str">
            <v>套</v>
          </cell>
        </row>
        <row r="130">
          <cell r="B130" t="str">
            <v>DLHST-UP/DN</v>
          </cell>
          <cell r="C130" t="str">
            <v>立興標準款上下拉手</v>
          </cell>
          <cell r="D130" t="str">
            <v>套</v>
          </cell>
        </row>
        <row r="131">
          <cell r="B131" t="str">
            <v>DST-UP</v>
          </cell>
          <cell r="C131" t="str">
            <v>標准款上拉手</v>
          </cell>
          <cell r="D131" t="str">
            <v>只</v>
          </cell>
        </row>
        <row r="132">
          <cell r="B132" t="str">
            <v>DST-DN</v>
          </cell>
          <cell r="C132" t="str">
            <v>標準款下拉手</v>
          </cell>
          <cell r="D132" t="str">
            <v>只</v>
          </cell>
        </row>
        <row r="133">
          <cell r="B133" t="str">
            <v>DLHST-DN</v>
          </cell>
          <cell r="C133" t="str">
            <v>立興標準款下拉手</v>
          </cell>
          <cell r="D133" t="str">
            <v>只</v>
          </cell>
        </row>
        <row r="134">
          <cell r="B134" t="str">
            <v>DLH-UP/DN</v>
          </cell>
          <cell r="C134" t="str">
            <v>立興重磅款上下拉手</v>
          </cell>
          <cell r="D134" t="str">
            <v>套</v>
          </cell>
        </row>
        <row r="135">
          <cell r="B135" t="str">
            <v>DHD-UP/DN</v>
          </cell>
          <cell r="C135" t="str">
            <v>新重磅款上下拉手</v>
          </cell>
          <cell r="D135" t="str">
            <v>套</v>
          </cell>
        </row>
        <row r="136">
          <cell r="B136" t="str">
            <v>DLH-UP</v>
          </cell>
          <cell r="C136" t="str">
            <v>立興重磅款上拉手</v>
          </cell>
          <cell r="D136" t="str">
            <v>只</v>
          </cell>
        </row>
        <row r="137">
          <cell r="B137" t="str">
            <v>DLH-DN</v>
          </cell>
          <cell r="C137" t="str">
            <v>立興重磅款下拉手</v>
          </cell>
          <cell r="D137" t="str">
            <v>只</v>
          </cell>
        </row>
        <row r="138">
          <cell r="B138" t="str">
            <v>DHD-DN</v>
          </cell>
          <cell r="C138" t="str">
            <v>新重磅款下拉手</v>
          </cell>
          <cell r="D138" t="str">
            <v>只</v>
          </cell>
        </row>
        <row r="139">
          <cell r="B139" t="str">
            <v>DBM-UP/DN</v>
          </cell>
          <cell r="C139" t="str">
            <v>底收上下拉手</v>
          </cell>
          <cell r="D139" t="str">
            <v>套</v>
          </cell>
        </row>
        <row r="140">
          <cell r="B140" t="str">
            <v>DBM-UP</v>
          </cell>
          <cell r="C140" t="str">
            <v>底收上拉手</v>
          </cell>
          <cell r="D140" t="str">
            <v>只</v>
          </cell>
        </row>
        <row r="141">
          <cell r="B141" t="str">
            <v>DBM-DN</v>
          </cell>
          <cell r="C141" t="str">
            <v>底收下拉手</v>
          </cell>
          <cell r="D141" t="str">
            <v>只</v>
          </cell>
        </row>
        <row r="142">
          <cell r="B142" t="str">
            <v>KAS-1</v>
          </cell>
          <cell r="C142" t="str">
            <v>#1鋼扣</v>
          </cell>
          <cell r="D142" t="str">
            <v>只</v>
          </cell>
        </row>
        <row r="143">
          <cell r="B143" t="str">
            <v>KCH-2</v>
          </cell>
          <cell r="C143" t="str">
            <v>#2鋼扣</v>
          </cell>
          <cell r="D143" t="str">
            <v>只</v>
          </cell>
        </row>
        <row r="144">
          <cell r="B144" t="str">
            <v>KLT-3</v>
          </cell>
          <cell r="C144" t="str">
            <v>#3鋼扣</v>
          </cell>
          <cell r="D144" t="str">
            <v>只</v>
          </cell>
        </row>
        <row r="145">
          <cell r="B145" t="str">
            <v>KMK-4</v>
          </cell>
          <cell r="C145" t="str">
            <v>#4鋼扣</v>
          </cell>
          <cell r="D145" t="str">
            <v>只</v>
          </cell>
        </row>
        <row r="146">
          <cell r="B146" t="str">
            <v>KPY-5</v>
          </cell>
          <cell r="C146" t="str">
            <v>#5鋼扣</v>
          </cell>
          <cell r="D146" t="str">
            <v>只</v>
          </cell>
        </row>
        <row r="147">
          <cell r="B147" t="str">
            <v>KAC-6</v>
          </cell>
          <cell r="C147" t="str">
            <v>#6鋼扣</v>
          </cell>
          <cell r="D147" t="str">
            <v>只</v>
          </cell>
        </row>
        <row r="148">
          <cell r="B148" t="str">
            <v>KLU-7</v>
          </cell>
          <cell r="C148" t="str">
            <v>#7鋼扣</v>
          </cell>
          <cell r="D148" t="str">
            <v>只</v>
          </cell>
        </row>
        <row r="149">
          <cell r="B149" t="str">
            <v>KYH-8</v>
          </cell>
          <cell r="C149" t="str">
            <v>#8鋼扣</v>
          </cell>
          <cell r="D149" t="str">
            <v>只</v>
          </cell>
        </row>
        <row r="150">
          <cell r="B150" t="str">
            <v>KFA-9</v>
          </cell>
          <cell r="C150" t="str">
            <v>#9鋼扣</v>
          </cell>
          <cell r="D150" t="str">
            <v>只</v>
          </cell>
        </row>
        <row r="151">
          <cell r="B151" t="str">
            <v>KYK8041</v>
          </cell>
          <cell r="C151" t="str">
            <v>8041钢扣</v>
          </cell>
          <cell r="D151" t="str">
            <v>只</v>
          </cell>
        </row>
        <row r="152">
          <cell r="B152">
            <v>0</v>
          </cell>
          <cell r="C152">
            <v>0</v>
          </cell>
          <cell r="D152">
            <v>0</v>
          </cell>
        </row>
        <row r="153">
          <cell r="B153" t="str">
            <v>RDLS-B</v>
          </cell>
          <cell r="C153" t="str">
            <v>銅拉巴螺絲</v>
          </cell>
          <cell r="D153" t="str">
            <v>只</v>
          </cell>
        </row>
        <row r="154">
          <cell r="B154" t="str">
            <v>RDLS-P</v>
          </cell>
          <cell r="C154" t="str">
            <v>拉巴膠粒 - 黑色</v>
          </cell>
          <cell r="D154" t="str">
            <v>粒</v>
          </cell>
        </row>
        <row r="155">
          <cell r="B155" t="str">
            <v>RDLS-S</v>
          </cell>
          <cell r="C155" t="str">
            <v>不銹鋼拉巴膠粒</v>
          </cell>
          <cell r="D155" t="str">
            <v>粒</v>
          </cell>
        </row>
        <row r="156">
          <cell r="B156" t="str">
            <v>RDLS-S-4</v>
          </cell>
          <cell r="C156" t="str">
            <v>M4牙不銹鋼拉巴膠粒</v>
          </cell>
          <cell r="D156" t="str">
            <v>粒</v>
          </cell>
        </row>
        <row r="157">
          <cell r="B157" t="str">
            <v>R3/16*3/8</v>
          </cell>
          <cell r="C157" t="str">
            <v>3/16 X 3/8窗較螺絲(窗较用)</v>
          </cell>
          <cell r="D157" t="str">
            <v>粒</v>
          </cell>
        </row>
        <row r="158">
          <cell r="B158" t="str">
            <v>R3/16*5/8</v>
          </cell>
          <cell r="C158" t="str">
            <v>3/16 X 5/8窗較螺絲(七字用)</v>
          </cell>
          <cell r="D158" t="str">
            <v>粒</v>
          </cell>
        </row>
        <row r="159">
          <cell r="B159" t="str">
            <v>R3/16*1/2</v>
          </cell>
          <cell r="C159" t="str">
            <v>3/16 X 5/8窗較螺絲(辘仔用)</v>
          </cell>
          <cell r="D159" t="str">
            <v>粒</v>
          </cell>
        </row>
        <row r="160">
          <cell r="B160" t="str">
            <v>七字執手</v>
          </cell>
          <cell r="C160">
            <v>0</v>
          </cell>
          <cell r="D160">
            <v>0</v>
          </cell>
        </row>
        <row r="161">
          <cell r="B161" t="str">
            <v>十一. 1</v>
          </cell>
          <cell r="C161" t="str">
            <v>平坐七字執手 - 分離尼龍鎖墊 ( 配螺絲2粒)</v>
          </cell>
          <cell r="D161">
            <v>0</v>
          </cell>
        </row>
        <row r="162">
          <cell r="B162" t="str">
            <v>CTRC-L</v>
          </cell>
          <cell r="C162" t="str">
            <v>七字型手柄左拉手</v>
          </cell>
          <cell r="D162" t="str">
            <v>只</v>
          </cell>
        </row>
        <row r="163">
          <cell r="B163" t="str">
            <v>CTRC-R</v>
          </cell>
          <cell r="C163" t="str">
            <v>七字型手柄右拉手</v>
          </cell>
          <cell r="D163" t="str">
            <v>只</v>
          </cell>
        </row>
        <row r="164">
          <cell r="B164" t="str">
            <v>CTRB-L</v>
          </cell>
          <cell r="C164" t="str">
            <v>七字型(帶按鈕)手柄左拉手</v>
          </cell>
          <cell r="D164" t="str">
            <v>只</v>
          </cell>
        </row>
        <row r="165">
          <cell r="B165" t="str">
            <v>CTRB-R</v>
          </cell>
          <cell r="C165" t="str">
            <v>七字型(帶按鈕)手柄右拉手</v>
          </cell>
          <cell r="D165" t="str">
            <v>只</v>
          </cell>
        </row>
        <row r="166">
          <cell r="B166" t="str">
            <v>CTRK-L</v>
          </cell>
          <cell r="C166" t="str">
            <v>七字型(帶鎖匙)手柄左拉手</v>
          </cell>
          <cell r="D166" t="str">
            <v>只</v>
          </cell>
        </row>
        <row r="167">
          <cell r="B167" t="str">
            <v>CTRK-R</v>
          </cell>
          <cell r="C167" t="str">
            <v>七字型(帶鎖匙)手柄右拉手</v>
          </cell>
          <cell r="D167" t="str">
            <v>只</v>
          </cell>
        </row>
        <row r="168">
          <cell r="B168" t="str">
            <v>CLAC-L</v>
          </cell>
          <cell r="C168" t="str">
            <v>海豚七字左拉手</v>
          </cell>
          <cell r="D168" t="str">
            <v>只</v>
          </cell>
        </row>
        <row r="169">
          <cell r="B169" t="str">
            <v>CLAC-R</v>
          </cell>
          <cell r="C169" t="str">
            <v>海豚七字右拉手</v>
          </cell>
          <cell r="D169" t="str">
            <v>只</v>
          </cell>
        </row>
        <row r="170">
          <cell r="B170" t="str">
            <v>9K-10228-L</v>
          </cell>
          <cell r="C170" t="str">
            <v>七字型手柄左拉手</v>
          </cell>
          <cell r="D170" t="str">
            <v>只</v>
          </cell>
        </row>
        <row r="171">
          <cell r="B171" t="str">
            <v>9K-10218-R</v>
          </cell>
          <cell r="C171" t="str">
            <v>七字型手柄右拉手</v>
          </cell>
          <cell r="D171" t="str">
            <v>只</v>
          </cell>
        </row>
        <row r="172">
          <cell r="B172" t="str">
            <v>9K-10227-L</v>
          </cell>
          <cell r="C172" t="str">
            <v>七字型(帶按鈕)手柄左拉手</v>
          </cell>
          <cell r="D172" t="str">
            <v>只</v>
          </cell>
        </row>
        <row r="173">
          <cell r="B173" t="str">
            <v>9K-10213-R</v>
          </cell>
          <cell r="C173" t="str">
            <v>七字型(帶按鈕)手柄右拉手</v>
          </cell>
          <cell r="D173" t="str">
            <v>只</v>
          </cell>
        </row>
        <row r="174">
          <cell r="B174" t="str">
            <v>9K-10229-L</v>
          </cell>
          <cell r="C174" t="str">
            <v>七字型(帶鎖匙)手柄左拉手</v>
          </cell>
          <cell r="D174" t="str">
            <v>只</v>
          </cell>
        </row>
        <row r="175">
          <cell r="B175" t="str">
            <v>9K-10219-R</v>
          </cell>
          <cell r="C175" t="str">
            <v>七字型(帶鎖匙)手柄右拉手</v>
          </cell>
          <cell r="D175" t="str">
            <v>只</v>
          </cell>
        </row>
        <row r="176">
          <cell r="B176" t="str">
            <v>9K-10226-L</v>
          </cell>
          <cell r="C176" t="str">
            <v>海豚七字左拉手</v>
          </cell>
          <cell r="D176" t="str">
            <v>只</v>
          </cell>
        </row>
        <row r="177">
          <cell r="B177" t="str">
            <v>9K-10212-R</v>
          </cell>
          <cell r="C177" t="str">
            <v>海豚七字右拉手</v>
          </cell>
          <cell r="D177" t="str">
            <v>只</v>
          </cell>
        </row>
        <row r="178">
          <cell r="B178" t="str">
            <v>CDMN-L</v>
          </cell>
          <cell r="C178" t="str">
            <v>新明修款七字左拉手</v>
          </cell>
          <cell r="D178" t="str">
            <v>只</v>
          </cell>
        </row>
        <row r="179">
          <cell r="B179" t="str">
            <v>CDMN-R</v>
          </cell>
          <cell r="C179" t="str">
            <v>新明修款七字右拉手</v>
          </cell>
          <cell r="D179" t="str">
            <v>只</v>
          </cell>
        </row>
        <row r="180">
          <cell r="B180">
            <v>0</v>
          </cell>
          <cell r="C180">
            <v>0</v>
          </cell>
          <cell r="D180">
            <v>0</v>
          </cell>
        </row>
        <row r="181">
          <cell r="B181" t="str">
            <v>十一. 2</v>
          </cell>
          <cell r="C181" t="str">
            <v>平坐七字執手 - 內藏尼龍鎖墊 ( 配螺絲2粒)</v>
          </cell>
          <cell r="D181">
            <v>0</v>
          </cell>
        </row>
        <row r="182">
          <cell r="B182" t="str">
            <v>CDM-L</v>
          </cell>
          <cell r="C182" t="str">
            <v>明修款七字左拉手</v>
          </cell>
          <cell r="D182" t="str">
            <v>只</v>
          </cell>
        </row>
        <row r="183">
          <cell r="B183" t="str">
            <v>CDM-R</v>
          </cell>
          <cell r="C183" t="str">
            <v>明修款七字右拉手</v>
          </cell>
          <cell r="D183" t="str">
            <v>只</v>
          </cell>
        </row>
        <row r="184">
          <cell r="B184" t="str">
            <v>CLAL-L</v>
          </cell>
          <cell r="C184" t="str">
            <v>四孔平腳海豚七字左拉手</v>
          </cell>
          <cell r="D184" t="str">
            <v>只</v>
          </cell>
        </row>
        <row r="185">
          <cell r="B185" t="str">
            <v>CLAL-R</v>
          </cell>
          <cell r="C185" t="str">
            <v>四孔平腳海豚七字右拉手</v>
          </cell>
          <cell r="D185" t="str">
            <v>只</v>
          </cell>
        </row>
        <row r="186">
          <cell r="B186" t="str">
            <v>CSDMC-L</v>
          </cell>
          <cell r="C186" t="str">
            <v>四孔平腳海豚七字左拉手</v>
          </cell>
          <cell r="D186" t="str">
            <v>只</v>
          </cell>
        </row>
        <row r="187">
          <cell r="B187" t="str">
            <v>CSDMC-R</v>
          </cell>
          <cell r="C187" t="str">
            <v>四孔平腳海豚七字右拉手</v>
          </cell>
          <cell r="D187" t="str">
            <v>只</v>
          </cell>
        </row>
        <row r="188">
          <cell r="B188" t="str">
            <v>CDLA-L</v>
          </cell>
          <cell r="C188" t="str">
            <v>平腳海豚七字左拉手</v>
          </cell>
          <cell r="D188" t="str">
            <v>只</v>
          </cell>
        </row>
        <row r="189">
          <cell r="B189" t="str">
            <v>CDLA-R</v>
          </cell>
          <cell r="C189" t="str">
            <v>平腳海豚七字右拉手</v>
          </cell>
          <cell r="D189" t="str">
            <v>只</v>
          </cell>
        </row>
        <row r="190">
          <cell r="B190" t="str">
            <v>CLAN-L</v>
          </cell>
          <cell r="C190" t="str">
            <v>帶膠海豚七字左手</v>
          </cell>
          <cell r="D190" t="str">
            <v>只</v>
          </cell>
        </row>
        <row r="191">
          <cell r="B191" t="str">
            <v>CLAN-R</v>
          </cell>
          <cell r="C191" t="str">
            <v>帶膠海豚七字右手</v>
          </cell>
          <cell r="D191" t="str">
            <v>只</v>
          </cell>
        </row>
        <row r="192">
          <cell r="B192" t="str">
            <v>CDLHL-L</v>
          </cell>
          <cell r="C192" t="str">
            <v>平腳立興長柄七字左拉手</v>
          </cell>
          <cell r="D192" t="str">
            <v>只</v>
          </cell>
        </row>
        <row r="193">
          <cell r="B193" t="str">
            <v>CDLHL-R</v>
          </cell>
          <cell r="C193" t="str">
            <v>平腳立興長柄七字右拉手</v>
          </cell>
          <cell r="D193" t="str">
            <v>只</v>
          </cell>
        </row>
        <row r="194">
          <cell r="B194" t="str">
            <v>CLS-L</v>
          </cell>
          <cell r="C194" t="str">
            <v>新款細七字左拉手</v>
          </cell>
          <cell r="D194" t="str">
            <v>只</v>
          </cell>
        </row>
        <row r="195">
          <cell r="B195" t="str">
            <v>CLS-R</v>
          </cell>
          <cell r="C195" t="str">
            <v>新款細七字右拉手</v>
          </cell>
          <cell r="D195" t="str">
            <v>只</v>
          </cell>
        </row>
        <row r="196">
          <cell r="B196" t="str">
            <v>CVX-R</v>
          </cell>
          <cell r="C196" t="str">
            <v>VX型七字执手</v>
          </cell>
          <cell r="D196" t="str">
            <v>只</v>
          </cell>
        </row>
        <row r="197">
          <cell r="B197" t="str">
            <v>十一. 3</v>
          </cell>
          <cell r="C197" t="str">
            <v>腳坐七字執手 - 分離尼龍鎖墊 ( 配螺絲2粒)</v>
          </cell>
          <cell r="D197">
            <v>0</v>
          </cell>
        </row>
        <row r="198">
          <cell r="B198" t="str">
            <v>CST-L</v>
          </cell>
          <cell r="C198" t="str">
            <v>標準款七字左拉手</v>
          </cell>
          <cell r="D198" t="str">
            <v>只</v>
          </cell>
        </row>
        <row r="199">
          <cell r="B199" t="str">
            <v>CST-R</v>
          </cell>
          <cell r="C199" t="str">
            <v>標準款七字右拉手</v>
          </cell>
          <cell r="D199" t="str">
            <v>只</v>
          </cell>
        </row>
        <row r="200">
          <cell r="B200" t="str">
            <v>CYK-L</v>
          </cell>
          <cell r="C200" t="str">
            <v>YKK款七字左拉手</v>
          </cell>
          <cell r="D200" t="str">
            <v>只</v>
          </cell>
        </row>
        <row r="201">
          <cell r="B201" t="str">
            <v>CYK-R</v>
          </cell>
          <cell r="C201" t="str">
            <v>YKK款七字右拉手</v>
          </cell>
          <cell r="D201" t="str">
            <v>只</v>
          </cell>
        </row>
        <row r="202">
          <cell r="B202" t="str">
            <v>CYKS-L</v>
          </cell>
          <cell r="C202" t="str">
            <v>YKK款短柄七字左拉手</v>
          </cell>
          <cell r="D202" t="str">
            <v>只</v>
          </cell>
        </row>
        <row r="203">
          <cell r="B203" t="str">
            <v>CYKS-R</v>
          </cell>
          <cell r="C203" t="str">
            <v>YKK款短柄七字右拉手</v>
          </cell>
          <cell r="D203" t="str">
            <v>只</v>
          </cell>
        </row>
        <row r="204">
          <cell r="B204" t="str">
            <v>CCG-L</v>
          </cell>
          <cell r="C204" t="str">
            <v xml:space="preserve">重磅款七字左拉手 </v>
          </cell>
          <cell r="D204" t="str">
            <v>只</v>
          </cell>
        </row>
        <row r="205">
          <cell r="B205" t="str">
            <v>CCG-R</v>
          </cell>
          <cell r="C205" t="str">
            <v xml:space="preserve">重磅款七字右拉手 </v>
          </cell>
          <cell r="D205" t="str">
            <v>只</v>
          </cell>
        </row>
        <row r="206">
          <cell r="B206" t="str">
            <v>CTW-L</v>
          </cell>
          <cell r="C206" t="str">
            <v>七字型手柄帶分離坐腳左手</v>
          </cell>
          <cell r="D206" t="str">
            <v>只</v>
          </cell>
        </row>
        <row r="207">
          <cell r="B207" t="str">
            <v>CTW-R</v>
          </cell>
          <cell r="C207" t="str">
            <v>七字型手柄帶分離坐腳右手</v>
          </cell>
          <cell r="D207" t="str">
            <v>只</v>
          </cell>
        </row>
        <row r="208">
          <cell r="B208" t="str">
            <v>CTWP-L</v>
          </cell>
          <cell r="C208" t="str">
            <v>七字型(帶按鈕)手柄帶分離坐腳左手</v>
          </cell>
          <cell r="D208" t="str">
            <v>只</v>
          </cell>
        </row>
        <row r="209">
          <cell r="B209" t="str">
            <v>CTWP-R</v>
          </cell>
          <cell r="C209" t="str">
            <v>七字型(帶按鈕)手柄帶分離坐腳右手</v>
          </cell>
          <cell r="D209" t="str">
            <v>只</v>
          </cell>
        </row>
        <row r="210">
          <cell r="B210" t="str">
            <v>CTWK-L</v>
          </cell>
          <cell r="C210" t="str">
            <v>七字型(帶鎖匙)手柄帶分離坐腳左手</v>
          </cell>
          <cell r="D210" t="str">
            <v>只</v>
          </cell>
        </row>
        <row r="211">
          <cell r="B211" t="str">
            <v>CTWK-R</v>
          </cell>
          <cell r="C211" t="str">
            <v>七字型(帶鎖匙)手柄帶分離坐腳右手</v>
          </cell>
          <cell r="D211" t="str">
            <v>只</v>
          </cell>
        </row>
        <row r="212">
          <cell r="B212">
            <v>0</v>
          </cell>
          <cell r="C212">
            <v>0</v>
          </cell>
          <cell r="D212">
            <v>0</v>
          </cell>
        </row>
        <row r="213">
          <cell r="B213" t="str">
            <v>十一. 4</v>
          </cell>
          <cell r="C213" t="str">
            <v>腳坐七字執手 - 內藏尼龍鎖墊 ( 配螺絲2粒)</v>
          </cell>
          <cell r="D213">
            <v>0</v>
          </cell>
        </row>
        <row r="214">
          <cell r="B214" t="str">
            <v>CSTN-L</v>
          </cell>
          <cell r="C214" t="str">
            <v>新款亞洲七字左拉手</v>
          </cell>
          <cell r="D214" t="str">
            <v>只</v>
          </cell>
        </row>
        <row r="215">
          <cell r="B215" t="str">
            <v>CSTN-R</v>
          </cell>
          <cell r="C215" t="str">
            <v>新款亞洲七字右拉手</v>
          </cell>
          <cell r="D215" t="str">
            <v>只</v>
          </cell>
        </row>
        <row r="216">
          <cell r="B216" t="str">
            <v>CBF-L</v>
          </cell>
          <cell r="C216" t="str">
            <v>CBF款七字左拉手</v>
          </cell>
          <cell r="D216" t="str">
            <v>只</v>
          </cell>
        </row>
        <row r="217">
          <cell r="B217" t="str">
            <v>CBF-R</v>
          </cell>
          <cell r="C217" t="str">
            <v>CBF款七字右拉手</v>
          </cell>
          <cell r="D217" t="str">
            <v>只</v>
          </cell>
        </row>
        <row r="218">
          <cell r="B218" t="str">
            <v>CLHS-L</v>
          </cell>
          <cell r="C218" t="str">
            <v>立興款短柄七字左拉手</v>
          </cell>
          <cell r="D218" t="str">
            <v>只</v>
          </cell>
        </row>
        <row r="219">
          <cell r="B219" t="str">
            <v>CLHS-R</v>
          </cell>
          <cell r="C219" t="str">
            <v>立興款短柄七字右拉手</v>
          </cell>
          <cell r="D219" t="str">
            <v>只</v>
          </cell>
        </row>
        <row r="220">
          <cell r="B220" t="str">
            <v>CLHL-L</v>
          </cell>
          <cell r="C220" t="str">
            <v>立興款長柄七字左拉手</v>
          </cell>
          <cell r="D220" t="str">
            <v>只</v>
          </cell>
        </row>
        <row r="221">
          <cell r="B221" t="str">
            <v>CLHL-R</v>
          </cell>
          <cell r="C221" t="str">
            <v>立興款長柄七字右拉手</v>
          </cell>
          <cell r="D221" t="str">
            <v>只</v>
          </cell>
        </row>
        <row r="222">
          <cell r="B222" t="str">
            <v>CLA-L</v>
          </cell>
          <cell r="C222" t="str">
            <v>有腳海豚七字左拉手</v>
          </cell>
          <cell r="D222" t="str">
            <v>只</v>
          </cell>
        </row>
        <row r="223">
          <cell r="B223" t="str">
            <v>CLA-R</v>
          </cell>
          <cell r="C223" t="str">
            <v>有腳海豚七字右拉手</v>
          </cell>
          <cell r="D223" t="str">
            <v>只</v>
          </cell>
        </row>
        <row r="224">
          <cell r="B224" t="str">
            <v>CLAH-L</v>
          </cell>
          <cell r="C224" t="str">
            <v>加厚坐脚海豚七字左手</v>
          </cell>
          <cell r="D224" t="str">
            <v>只</v>
          </cell>
        </row>
        <row r="225">
          <cell r="B225" t="str">
            <v>CLAH-R</v>
          </cell>
          <cell r="C225" t="str">
            <v>加厚坐脚海豚七字右手</v>
          </cell>
          <cell r="D225" t="str">
            <v>只</v>
          </cell>
        </row>
        <row r="226">
          <cell r="B226" t="str">
            <v>CHD-L</v>
          </cell>
          <cell r="C226" t="str">
            <v>新重磅款七字左拉手</v>
          </cell>
          <cell r="D226" t="str">
            <v>只</v>
          </cell>
        </row>
        <row r="227">
          <cell r="B227" t="str">
            <v>CHD-R</v>
          </cell>
          <cell r="C227" t="str">
            <v>新重磅款七字右拉手</v>
          </cell>
          <cell r="D227" t="str">
            <v>只</v>
          </cell>
        </row>
        <row r="228">
          <cell r="B228" t="str">
            <v>CSD-L</v>
          </cell>
          <cell r="C228" t="str">
            <v>SD型七字执手左手</v>
          </cell>
          <cell r="D228" t="str">
            <v>只</v>
          </cell>
        </row>
        <row r="229">
          <cell r="B229" t="str">
            <v>CSD-R</v>
          </cell>
          <cell r="C229" t="str">
            <v>SD型七字执手右手</v>
          </cell>
          <cell r="D229" t="str">
            <v>只</v>
          </cell>
        </row>
        <row r="230">
          <cell r="B230">
            <v>0</v>
          </cell>
          <cell r="C230">
            <v>0</v>
          </cell>
          <cell r="D230">
            <v>0</v>
          </cell>
        </row>
        <row r="231">
          <cell r="B231" t="str">
            <v>十一. 5</v>
          </cell>
          <cell r="C231" t="str">
            <v>無柄七字執手</v>
          </cell>
          <cell r="D231">
            <v>0</v>
          </cell>
        </row>
        <row r="232">
          <cell r="B232" t="str">
            <v>CHL-L</v>
          </cell>
          <cell r="C232" t="str">
            <v>平腳無柄七字左拉手</v>
          </cell>
          <cell r="D232" t="str">
            <v>只</v>
          </cell>
        </row>
        <row r="233">
          <cell r="B233" t="str">
            <v>CHL-R</v>
          </cell>
          <cell r="C233" t="str">
            <v>平腳無柄七字右拉手</v>
          </cell>
          <cell r="D233" t="str">
            <v>只</v>
          </cell>
        </row>
        <row r="234">
          <cell r="B234" t="str">
            <v>CHLNS-L</v>
          </cell>
          <cell r="C234" t="str">
            <v>平腳帶膠無柄七字左拉手</v>
          </cell>
          <cell r="D234" t="str">
            <v>只</v>
          </cell>
        </row>
        <row r="235">
          <cell r="B235" t="str">
            <v>CHLNS-R</v>
          </cell>
          <cell r="C235" t="str">
            <v>平腳帶膠無柄七字右拉手</v>
          </cell>
          <cell r="D235" t="str">
            <v>只</v>
          </cell>
        </row>
        <row r="236">
          <cell r="B236" t="str">
            <v>CHLLH-L</v>
          </cell>
          <cell r="C236" t="str">
            <v>有腳無柄七字左拉手</v>
          </cell>
          <cell r="D236" t="str">
            <v>只</v>
          </cell>
        </row>
        <row r="237">
          <cell r="B237" t="str">
            <v>CHLLH-R</v>
          </cell>
          <cell r="C237" t="str">
            <v>有腳無柄七字右拉手</v>
          </cell>
          <cell r="D237" t="str">
            <v>只</v>
          </cell>
        </row>
        <row r="238">
          <cell r="B238" t="str">
            <v>CHLAS-L</v>
          </cell>
          <cell r="C238" t="str">
            <v>有腳帶膠無柄七字左拉手</v>
          </cell>
          <cell r="D238" t="str">
            <v>只</v>
          </cell>
        </row>
        <row r="239">
          <cell r="B239" t="str">
            <v>CHLAS-R</v>
          </cell>
          <cell r="C239" t="str">
            <v>有腳帶膠無柄七字右拉手</v>
          </cell>
          <cell r="D239" t="str">
            <v>只</v>
          </cell>
        </row>
        <row r="240">
          <cell r="B240" t="str">
            <v>KCL</v>
          </cell>
          <cell r="C240" t="str">
            <v>無柄七字匙</v>
          </cell>
          <cell r="D240" t="str">
            <v>只</v>
          </cell>
        </row>
        <row r="241">
          <cell r="B241">
            <v>0</v>
          </cell>
          <cell r="C241">
            <v>0</v>
          </cell>
        </row>
        <row r="242">
          <cell r="B242" t="str">
            <v>R3/16"X5/8"</v>
          </cell>
          <cell r="C242" t="str">
            <v>3/16" X 5/8" 不銹鋼螺絲</v>
          </cell>
          <cell r="D242" t="str">
            <v>粒</v>
          </cell>
        </row>
        <row r="243">
          <cell r="B243">
            <v>0</v>
          </cell>
          <cell r="C243">
            <v>0</v>
          </cell>
          <cell r="D243">
            <v>0</v>
          </cell>
        </row>
        <row r="244">
          <cell r="B244">
            <v>0</v>
          </cell>
          <cell r="C244">
            <v>0</v>
          </cell>
          <cell r="D244">
            <v>0</v>
          </cell>
        </row>
        <row r="245">
          <cell r="B245" t="str">
            <v xml:space="preserve">十二. </v>
          </cell>
          <cell r="C245" t="str">
            <v>趟門 / 窗勾鎖</v>
          </cell>
          <cell r="D245">
            <v>0</v>
          </cell>
        </row>
        <row r="246">
          <cell r="B246" t="str">
            <v>LSDK</v>
          </cell>
          <cell r="C246" t="str">
            <v>帶鎖雙面趟門勾鎖</v>
          </cell>
          <cell r="D246" t="str">
            <v>套</v>
          </cell>
        </row>
        <row r="247">
          <cell r="B247" t="str">
            <v>LSD</v>
          </cell>
          <cell r="C247" t="str">
            <v>雙面趟門勾鎖</v>
          </cell>
          <cell r="D247" t="str">
            <v>套</v>
          </cell>
        </row>
        <row r="248">
          <cell r="B248" t="str">
            <v>LSW</v>
          </cell>
          <cell r="C248" t="str">
            <v>單面趟門勾鎖</v>
          </cell>
          <cell r="D248" t="str">
            <v>套</v>
          </cell>
        </row>
        <row r="249">
          <cell r="B249" t="str">
            <v>LEPP</v>
          </cell>
          <cell r="C249" t="str">
            <v>雙面趟門拉手</v>
          </cell>
          <cell r="D249" t="str">
            <v>套</v>
          </cell>
        </row>
        <row r="250">
          <cell r="B250" t="str">
            <v>LEP</v>
          </cell>
          <cell r="C250" t="str">
            <v>勾锁挖锹</v>
          </cell>
          <cell r="D250" t="str">
            <v>只</v>
          </cell>
        </row>
        <row r="251">
          <cell r="B251" t="str">
            <v>LEPBS</v>
          </cell>
          <cell r="C251" t="str">
            <v>單面趟門拉手</v>
          </cell>
          <cell r="D251" t="str">
            <v>套</v>
          </cell>
        </row>
        <row r="252">
          <cell r="B252" t="str">
            <v>LSDL</v>
          </cell>
          <cell r="C252" t="str">
            <v>新双面趟门勾锁</v>
          </cell>
          <cell r="D252" t="str">
            <v>套</v>
          </cell>
        </row>
        <row r="253">
          <cell r="B253" t="str">
            <v>LSWL</v>
          </cell>
          <cell r="C253" t="str">
            <v>新单面趟门勾锁</v>
          </cell>
          <cell r="D253" t="str">
            <v>套</v>
          </cell>
        </row>
        <row r="254">
          <cell r="B254" t="str">
            <v>LSSL</v>
          </cell>
          <cell r="C254" t="str">
            <v>彈簧勾鎖</v>
          </cell>
          <cell r="D254" t="str">
            <v>套</v>
          </cell>
        </row>
        <row r="255">
          <cell r="B255" t="str">
            <v>LSSL-13.5H</v>
          </cell>
          <cell r="C255" t="str">
            <v>彈簧勾鎖</v>
          </cell>
          <cell r="D255" t="str">
            <v>套</v>
          </cell>
        </row>
        <row r="256">
          <cell r="B256" t="str">
            <v>LSSL-K</v>
          </cell>
          <cell r="C256" t="str">
            <v>彈簧勾鎖锁扣</v>
          </cell>
          <cell r="D256" t="str">
            <v>只</v>
          </cell>
        </row>
        <row r="257">
          <cell r="B257" t="str">
            <v>LCA-JS</v>
          </cell>
          <cell r="C257" t="str">
            <v>金圣细锁口</v>
          </cell>
          <cell r="D257" t="str">
            <v>只</v>
          </cell>
        </row>
        <row r="258">
          <cell r="B258" t="str">
            <v xml:space="preserve">十三. </v>
          </cell>
          <cell r="C258" t="str">
            <v>門 / 窗暗插</v>
          </cell>
        </row>
        <row r="259">
          <cell r="B259" t="str">
            <v>LFBRT</v>
          </cell>
          <cell r="C259" t="str">
            <v>方面暗插</v>
          </cell>
          <cell r="D259" t="str">
            <v>套</v>
          </cell>
        </row>
        <row r="260">
          <cell r="B260" t="str">
            <v>LFB</v>
          </cell>
          <cell r="C260" t="str">
            <v>圓面暗插</v>
          </cell>
          <cell r="D260" t="str">
            <v>套</v>
          </cell>
        </row>
        <row r="261">
          <cell r="B261" t="str">
            <v>LFBSW</v>
          </cell>
          <cell r="C261" t="str">
            <v>闊面小暗插</v>
          </cell>
          <cell r="D261" t="str">
            <v>套</v>
          </cell>
        </row>
        <row r="262">
          <cell r="B262" t="str">
            <v>LFBSN</v>
          </cell>
          <cell r="C262" t="str">
            <v>细暗插</v>
          </cell>
          <cell r="D262" t="str">
            <v>套</v>
          </cell>
        </row>
        <row r="263">
          <cell r="B263" t="str">
            <v>LFBSG</v>
          </cell>
          <cell r="C263" t="str">
            <v>拉巴式暗插</v>
          </cell>
          <cell r="D263" t="str">
            <v>套</v>
          </cell>
        </row>
        <row r="264">
          <cell r="B264">
            <v>0</v>
          </cell>
          <cell r="C264">
            <v>0</v>
          </cell>
          <cell r="D264">
            <v>0</v>
          </cell>
        </row>
        <row r="265">
          <cell r="B265">
            <v>0</v>
          </cell>
          <cell r="C265" t="str">
            <v>多點鎖( 整套) - 單價</v>
          </cell>
          <cell r="D265">
            <v>0</v>
          </cell>
        </row>
        <row r="266">
          <cell r="B266" t="str">
            <v xml:space="preserve">十四. </v>
          </cell>
          <cell r="C266" t="str">
            <v>38 45 50 系列鋁窗多點鎖</v>
          </cell>
          <cell r="D266">
            <v>0</v>
          </cell>
        </row>
        <row r="267">
          <cell r="B267" t="str">
            <v>MCL17-L</v>
          </cell>
          <cell r="C267" t="str">
            <v>CL17不帶按鈕多點鎖 - 左手</v>
          </cell>
          <cell r="D267" t="str">
            <v>套</v>
          </cell>
        </row>
        <row r="268">
          <cell r="B268" t="str">
            <v>MCL17-R</v>
          </cell>
          <cell r="C268" t="str">
            <v>CL17不帶按鈕多點鎖 - 右手</v>
          </cell>
          <cell r="D268" t="str">
            <v>套</v>
          </cell>
        </row>
        <row r="269">
          <cell r="B269" t="str">
            <v>MCL17P-L</v>
          </cell>
          <cell r="C269" t="str">
            <v>CL17帶按鈕多點鎖 - 左手</v>
          </cell>
          <cell r="D269" t="str">
            <v>套</v>
          </cell>
        </row>
        <row r="270">
          <cell r="B270" t="str">
            <v>MCL17P-R</v>
          </cell>
          <cell r="C270" t="str">
            <v>CL17帶按鈕多點鎖 - 右手</v>
          </cell>
          <cell r="D270" t="str">
            <v>套</v>
          </cell>
        </row>
        <row r="271">
          <cell r="B271" t="str">
            <v>MCL17--2</v>
          </cell>
          <cell r="C271" t="str">
            <v>CL17不帶按鈕多點鎖 - 2點鎖</v>
          </cell>
          <cell r="D271" t="str">
            <v>套</v>
          </cell>
        </row>
        <row r="272">
          <cell r="B272" t="str">
            <v>MCL17P--2</v>
          </cell>
          <cell r="C272" t="str">
            <v>CL17帶按鈕多點鎖 - 2點鎖</v>
          </cell>
          <cell r="D272" t="str">
            <v>套</v>
          </cell>
        </row>
        <row r="273">
          <cell r="B273" t="str">
            <v>MCL17P--3</v>
          </cell>
          <cell r="C273" t="str">
            <v>CL17帶按鈕多點鎖 - 3點鎖</v>
          </cell>
          <cell r="D273" t="str">
            <v>套</v>
          </cell>
        </row>
        <row r="274">
          <cell r="B274" t="str">
            <v>MCL17P--4</v>
          </cell>
          <cell r="C274" t="str">
            <v>CL17帶按鈕多點鎖 - 4點鎖</v>
          </cell>
          <cell r="D274" t="str">
            <v>套</v>
          </cell>
        </row>
        <row r="275">
          <cell r="B275" t="str">
            <v>MCL17K--2</v>
          </cell>
          <cell r="C275" t="str">
            <v>CL17帶鎖匙多點鎖 - 2點鎖</v>
          </cell>
          <cell r="D275" t="str">
            <v>套</v>
          </cell>
        </row>
        <row r="276">
          <cell r="B276" t="str">
            <v>MCL17K--3</v>
          </cell>
          <cell r="C276" t="str">
            <v>CL17帶鎖匙多點鎖 - 3點鎖</v>
          </cell>
          <cell r="D276" t="str">
            <v>套</v>
          </cell>
        </row>
        <row r="277">
          <cell r="B277" t="str">
            <v>MCL17K--4</v>
          </cell>
          <cell r="C277" t="str">
            <v>CL17帶鎖匙多點鎖 - 4點鎖</v>
          </cell>
          <cell r="D277" t="str">
            <v>套</v>
          </cell>
        </row>
        <row r="278">
          <cell r="B278" t="str">
            <v>M5018--2</v>
          </cell>
          <cell r="C278" t="str">
            <v>5018坐脚CL17手柄多点锁 - 2点锁</v>
          </cell>
          <cell r="D278" t="str">
            <v>套</v>
          </cell>
        </row>
        <row r="279">
          <cell r="B279" t="str">
            <v>MST--2</v>
          </cell>
          <cell r="C279" t="str">
            <v>直腳帶按鈕多點鎖 - 2點鎖</v>
          </cell>
          <cell r="D279" t="str">
            <v>套</v>
          </cell>
        </row>
        <row r="280">
          <cell r="B280" t="str">
            <v>MST--3</v>
          </cell>
          <cell r="C280" t="str">
            <v>直腳帶按鈕多點鎖 - 3點鎖</v>
          </cell>
          <cell r="D280" t="str">
            <v>套</v>
          </cell>
        </row>
        <row r="281">
          <cell r="B281" t="str">
            <v>MST--4</v>
          </cell>
          <cell r="C281" t="str">
            <v>直腳帶按鈕多點鎖 - 4點鎖</v>
          </cell>
          <cell r="D281" t="str">
            <v>套</v>
          </cell>
        </row>
        <row r="282">
          <cell r="B282" t="str">
            <v>MSTK--2</v>
          </cell>
          <cell r="C282" t="str">
            <v>直腳帶鎖匙多點鎖 - 2點鎖</v>
          </cell>
          <cell r="D282" t="str">
            <v>套</v>
          </cell>
        </row>
        <row r="283">
          <cell r="B283" t="str">
            <v>MSTK--3</v>
          </cell>
          <cell r="C283" t="str">
            <v>直腳帶鎖匙多點鎖 - 3點鎖</v>
          </cell>
          <cell r="D283" t="str">
            <v>套</v>
          </cell>
        </row>
        <row r="284">
          <cell r="B284" t="str">
            <v>MSTK--4</v>
          </cell>
          <cell r="C284" t="str">
            <v>直腳帶鎖匙多點鎖 - 4點鎖</v>
          </cell>
          <cell r="D284" t="str">
            <v>套</v>
          </cell>
        </row>
        <row r="285">
          <cell r="B285" t="str">
            <v>MSTL--2</v>
          </cell>
          <cell r="C285" t="str">
            <v>美亨直腳帶鎖匙多點鎖 - 2點鎖</v>
          </cell>
          <cell r="D285" t="str">
            <v>套</v>
          </cell>
        </row>
        <row r="286">
          <cell r="B286" t="str">
            <v>MPSC--2</v>
          </cell>
          <cell r="C286" t="str">
            <v>弯形多點鎖 - 2點鎖</v>
          </cell>
          <cell r="D286" t="str">
            <v>套</v>
          </cell>
        </row>
        <row r="287">
          <cell r="B287" t="str">
            <v>MPSC-L</v>
          </cell>
          <cell r="C287" t="str">
            <v>弯形多點鎖左手</v>
          </cell>
          <cell r="D287" t="str">
            <v>套</v>
          </cell>
        </row>
        <row r="288">
          <cell r="B288" t="str">
            <v>MPSC-R</v>
          </cell>
          <cell r="C288" t="str">
            <v>弯形多點鎖右手</v>
          </cell>
          <cell r="D288" t="str">
            <v>套</v>
          </cell>
        </row>
        <row r="289">
          <cell r="B289" t="str">
            <v xml:space="preserve">十五. </v>
          </cell>
          <cell r="C289" t="str">
            <v>單向多點鎖系列</v>
          </cell>
          <cell r="D289">
            <v>0</v>
          </cell>
        </row>
        <row r="290">
          <cell r="B290" t="str">
            <v>MYK--2</v>
          </cell>
          <cell r="C290" t="str">
            <v>單向多點鎖YKK型手柄 - 2點鎖</v>
          </cell>
          <cell r="D290" t="str">
            <v>套</v>
          </cell>
        </row>
        <row r="291">
          <cell r="B291" t="str">
            <v>MYK--3</v>
          </cell>
          <cell r="C291" t="str">
            <v>單向多點鎖YKK型手柄 - 3點鎖</v>
          </cell>
          <cell r="D291" t="str">
            <v>套</v>
          </cell>
        </row>
        <row r="292">
          <cell r="B292" t="str">
            <v>MSDG--2</v>
          </cell>
          <cell r="C292" t="str">
            <v>腳座單向多點鎖 - 2點鎖</v>
          </cell>
          <cell r="D292" t="str">
            <v>套</v>
          </cell>
        </row>
        <row r="293">
          <cell r="B293" t="str">
            <v>MSDG--3</v>
          </cell>
          <cell r="C293" t="str">
            <v>腳座單向多點鎖 - 3點鎖</v>
          </cell>
          <cell r="D293" t="str">
            <v>套</v>
          </cell>
        </row>
        <row r="294">
          <cell r="B294" t="str">
            <v>MSDG--4</v>
          </cell>
          <cell r="C294" t="str">
            <v>腳座單向多點鎖 - 4點鎖</v>
          </cell>
          <cell r="D294" t="str">
            <v>套</v>
          </cell>
        </row>
        <row r="295">
          <cell r="B295" t="str">
            <v>MSDG--5</v>
          </cell>
          <cell r="C295" t="str">
            <v>腳座單向多點鎖 - 5點鎖</v>
          </cell>
          <cell r="D295" t="str">
            <v>套</v>
          </cell>
        </row>
        <row r="296">
          <cell r="B296" t="str">
            <v>MSDS--2</v>
          </cell>
          <cell r="C296" t="str">
            <v>平座單向多點鎖 - 2點鎖</v>
          </cell>
          <cell r="D296" t="str">
            <v>套</v>
          </cell>
        </row>
        <row r="297">
          <cell r="B297" t="str">
            <v>MSDS--3</v>
          </cell>
          <cell r="C297" t="str">
            <v>平座單向多點鎖 - 3點鎖</v>
          </cell>
          <cell r="D297" t="str">
            <v>套</v>
          </cell>
        </row>
        <row r="298">
          <cell r="B298" t="str">
            <v>MSDS--4</v>
          </cell>
          <cell r="C298" t="str">
            <v>平座單向多點鎖 - 4點鎖</v>
          </cell>
          <cell r="D298" t="str">
            <v>套</v>
          </cell>
        </row>
        <row r="299">
          <cell r="B299" t="str">
            <v>MSDS-GC--2</v>
          </cell>
          <cell r="C299" t="str">
            <v>四孔單向多點鎖 - 2点锁</v>
          </cell>
          <cell r="D299" t="str">
            <v>套</v>
          </cell>
        </row>
        <row r="300">
          <cell r="B300" t="str">
            <v>MSDG-L</v>
          </cell>
          <cell r="C300" t="str">
            <v>腳座單向多點鎖左手</v>
          </cell>
          <cell r="D300" t="str">
            <v>只</v>
          </cell>
        </row>
        <row r="301">
          <cell r="B301" t="str">
            <v>MSDG-R</v>
          </cell>
          <cell r="C301" t="str">
            <v>腳座單向多點鎖右手</v>
          </cell>
          <cell r="D301" t="str">
            <v>只</v>
          </cell>
        </row>
        <row r="302">
          <cell r="B302" t="str">
            <v>MSDHF--2</v>
          </cell>
          <cell r="C302" t="str">
            <v>四孔單向(单叉)多點鎖 - 2点锁</v>
          </cell>
          <cell r="D302" t="str">
            <v>套</v>
          </cell>
        </row>
        <row r="303">
          <cell r="B303" t="str">
            <v>MSDHF-L</v>
          </cell>
          <cell r="C303" t="str">
            <v>四孔單向(单叉)多點鎖左手</v>
          </cell>
          <cell r="D303" t="str">
            <v>只</v>
          </cell>
        </row>
        <row r="304">
          <cell r="B304" t="str">
            <v>MSDHF-R</v>
          </cell>
          <cell r="C304" t="str">
            <v>四孔單向(单叉)多點鎖右手</v>
          </cell>
          <cell r="D304" t="str">
            <v>只</v>
          </cell>
        </row>
        <row r="305">
          <cell r="B305" t="str">
            <v xml:space="preserve">十六. </v>
          </cell>
          <cell r="C305" t="str">
            <v>9K-多點鎖系列</v>
          </cell>
        </row>
        <row r="306">
          <cell r="B306" t="str">
            <v>MTRB--2</v>
          </cell>
          <cell r="C306" t="str">
            <v>9K帶按鈕多點鎖 - 2點鎖</v>
          </cell>
          <cell r="D306" t="str">
            <v>套</v>
          </cell>
        </row>
        <row r="307">
          <cell r="B307" t="str">
            <v>MTRB--3</v>
          </cell>
          <cell r="C307" t="str">
            <v>9K帶按鈕多點鎖 - 3點鎖</v>
          </cell>
          <cell r="D307" t="str">
            <v>套</v>
          </cell>
        </row>
        <row r="308">
          <cell r="B308" t="str">
            <v>MTRB--4</v>
          </cell>
          <cell r="C308" t="str">
            <v>9K帶按鈕多點鎖 - 4點鎖</v>
          </cell>
          <cell r="D308" t="str">
            <v>套</v>
          </cell>
        </row>
        <row r="309">
          <cell r="B309" t="str">
            <v>MTRB--5</v>
          </cell>
          <cell r="C309" t="str">
            <v>9K帶按鈕多點鎖 - 5點鎖</v>
          </cell>
          <cell r="D309" t="str">
            <v>套</v>
          </cell>
        </row>
        <row r="310">
          <cell r="B310" t="str">
            <v>MTRB--6</v>
          </cell>
          <cell r="C310" t="str">
            <v>9K帶按鈕多點鎖 - 6點鎖</v>
          </cell>
          <cell r="D310" t="str">
            <v>套</v>
          </cell>
        </row>
        <row r="311">
          <cell r="B311">
            <v>0</v>
          </cell>
          <cell r="C311" t="str">
            <v>興發內外開窗多點鎖系列</v>
          </cell>
          <cell r="D311">
            <v>0</v>
          </cell>
        </row>
        <row r="312">
          <cell r="B312" t="str">
            <v>MHFP--2</v>
          </cell>
          <cell r="C312" t="str">
            <v>HF型帶按鈕多點鎖 - 2點鎖</v>
          </cell>
          <cell r="D312" t="str">
            <v>套</v>
          </cell>
        </row>
        <row r="313">
          <cell r="B313" t="str">
            <v>MHFP--3</v>
          </cell>
          <cell r="C313" t="str">
            <v>HF型帶按鈕多點鎖 - 3點鎖</v>
          </cell>
          <cell r="D313" t="str">
            <v>套</v>
          </cell>
        </row>
        <row r="314">
          <cell r="B314" t="str">
            <v>MHFP--4</v>
          </cell>
          <cell r="C314" t="str">
            <v>HF型帶按鈕多點鎖 - 4點鎖</v>
          </cell>
          <cell r="D314" t="str">
            <v>套</v>
          </cell>
        </row>
        <row r="315">
          <cell r="B315" t="str">
            <v>MHFP--5</v>
          </cell>
          <cell r="C315" t="str">
            <v>HF型帶按鈕多點鎖 - 5點鎖</v>
          </cell>
          <cell r="D315" t="str">
            <v>套</v>
          </cell>
        </row>
        <row r="316">
          <cell r="B316" t="str">
            <v xml:space="preserve">十八. </v>
          </cell>
          <cell r="C316" t="str">
            <v>頂懸式多點鎖(單/雙向多點鎖)</v>
          </cell>
          <cell r="D316">
            <v>0</v>
          </cell>
        </row>
        <row r="317">
          <cell r="B317" t="str">
            <v>MPLS--2</v>
          </cell>
          <cell r="C317" t="str">
            <v>多點鎖手柄連單腳鎖盒 - 2點鎖</v>
          </cell>
          <cell r="D317" t="str">
            <v>套</v>
          </cell>
        </row>
        <row r="318">
          <cell r="B318" t="str">
            <v>MPLS--4</v>
          </cell>
          <cell r="C318" t="str">
            <v>多點鎖手柄連單腳鎖盒 - 4點鎖</v>
          </cell>
          <cell r="D318" t="str">
            <v>套</v>
          </cell>
        </row>
        <row r="319">
          <cell r="B319" t="str">
            <v>MPLS--6</v>
          </cell>
          <cell r="C319" t="str">
            <v>多點鎖手柄連單腳鎖盒 - 6點鎖</v>
          </cell>
          <cell r="D319" t="str">
            <v>套</v>
          </cell>
        </row>
        <row r="320">
          <cell r="B320" t="str">
            <v>MPLS--8</v>
          </cell>
          <cell r="C320" t="str">
            <v>多點鎖手柄連單腳鎖盒 - 8點鎖</v>
          </cell>
          <cell r="D320" t="str">
            <v>套</v>
          </cell>
        </row>
        <row r="321">
          <cell r="B321" t="str">
            <v>MPLM--2</v>
          </cell>
          <cell r="C321" t="str">
            <v>多點鎖手柄連雙腳鎖盒 - 2點鎖</v>
          </cell>
          <cell r="D321" t="str">
            <v>套</v>
          </cell>
        </row>
        <row r="322">
          <cell r="B322" t="str">
            <v>MPLM--4</v>
          </cell>
          <cell r="C322" t="str">
            <v>多點鎖手柄連雙腳鎖盒 - 4點鎖</v>
          </cell>
          <cell r="D322" t="str">
            <v>套</v>
          </cell>
        </row>
        <row r="323">
          <cell r="B323" t="str">
            <v>MPLM--6</v>
          </cell>
          <cell r="C323" t="str">
            <v>多點鎖手柄連雙腳鎖盒 - 6點鎖</v>
          </cell>
          <cell r="D323" t="str">
            <v>套</v>
          </cell>
        </row>
        <row r="324">
          <cell r="B324" t="str">
            <v>MPLM--8</v>
          </cell>
          <cell r="C324" t="str">
            <v>多點鎖手柄連雙腳鎖盒 - 8點鎖</v>
          </cell>
          <cell r="D324" t="str">
            <v>套</v>
          </cell>
        </row>
        <row r="325">
          <cell r="B325" t="str">
            <v>MPLRH--2</v>
          </cell>
          <cell r="C325" t="str">
            <v>多點鎖甩柄連雙腳鎖盒 - 2點鎖</v>
          </cell>
          <cell r="D325" t="str">
            <v>套</v>
          </cell>
        </row>
        <row r="326">
          <cell r="B326" t="str">
            <v>MPLRH--4</v>
          </cell>
          <cell r="C326" t="str">
            <v>多點鎖甩柄連雙腳鎖盒 - 4點鎖</v>
          </cell>
          <cell r="D326" t="str">
            <v>套</v>
          </cell>
        </row>
        <row r="327">
          <cell r="B327" t="str">
            <v>MPLRH--6</v>
          </cell>
          <cell r="C327" t="str">
            <v>多點鎖甩柄連雙腳鎖盒 - 6點鎖</v>
          </cell>
          <cell r="D327" t="str">
            <v>套</v>
          </cell>
        </row>
        <row r="328">
          <cell r="B328" t="str">
            <v>MPLRH--8</v>
          </cell>
          <cell r="C328" t="str">
            <v>多點鎖甩柄連雙腳鎖盒 - 8點鎖</v>
          </cell>
          <cell r="D328" t="str">
            <v>套</v>
          </cell>
        </row>
        <row r="329">
          <cell r="B329">
            <v>0</v>
          </cell>
          <cell r="C329">
            <v>0</v>
          </cell>
          <cell r="D329">
            <v>0</v>
          </cell>
        </row>
        <row r="330">
          <cell r="B330" t="str">
            <v xml:space="preserve">十九. </v>
          </cell>
          <cell r="C330" t="str">
            <v>内开内倒系列多点锁</v>
          </cell>
        </row>
        <row r="331">
          <cell r="B331" t="str">
            <v>MPTT--3</v>
          </cell>
          <cell r="C331" t="str">
            <v>内开内倒多点锁 - 3点锁</v>
          </cell>
          <cell r="D331" t="str">
            <v>套</v>
          </cell>
        </row>
        <row r="332">
          <cell r="B332" t="str">
            <v>MPTT--4</v>
          </cell>
          <cell r="C332" t="str">
            <v>内开内倒多点锁 - 4点锁</v>
          </cell>
          <cell r="D332" t="str">
            <v>套</v>
          </cell>
        </row>
        <row r="333">
          <cell r="B333" t="str">
            <v>MPTT-SS-2</v>
          </cell>
          <cell r="C333" t="str">
            <v>MPTT-SS-2点内开内倒配件</v>
          </cell>
          <cell r="D333" t="str">
            <v>套</v>
          </cell>
        </row>
        <row r="334">
          <cell r="B334" t="str">
            <v>MPTT-ST-3</v>
          </cell>
          <cell r="C334" t="str">
            <v>MPTT-ST-3点内开内倒配件</v>
          </cell>
          <cell r="D334" t="str">
            <v>套</v>
          </cell>
        </row>
        <row r="335">
          <cell r="B335" t="str">
            <v>MPTT-CT-4</v>
          </cell>
          <cell r="C335" t="str">
            <v>MPTT-CT-4点内开内倒配件</v>
          </cell>
          <cell r="D335" t="str">
            <v>套</v>
          </cell>
        </row>
        <row r="336">
          <cell r="B336" t="str">
            <v>MPTT-CT-5</v>
          </cell>
          <cell r="C336" t="str">
            <v>MPTT-CT-5点内开内倒配件(带小转角)</v>
          </cell>
          <cell r="D336" t="str">
            <v>套</v>
          </cell>
        </row>
        <row r="337">
          <cell r="B337" t="str">
            <v>MPTT-CS-4</v>
          </cell>
          <cell r="C337" t="str">
            <v>MPTT-CS-4点内开内倒配件</v>
          </cell>
          <cell r="D337" t="str">
            <v>套</v>
          </cell>
        </row>
        <row r="338">
          <cell r="B338" t="str">
            <v>MPTT-CS-5</v>
          </cell>
          <cell r="C338" t="str">
            <v>MPTT-CS-5点内开内倒配件</v>
          </cell>
          <cell r="D338" t="str">
            <v>套</v>
          </cell>
        </row>
        <row r="339">
          <cell r="B339" t="str">
            <v>MPTT-SL-4</v>
          </cell>
          <cell r="C339" t="str">
            <v>MPTT-SL-4点内开内倒配件(带小转角)</v>
          </cell>
          <cell r="D339" t="str">
            <v>套</v>
          </cell>
        </row>
        <row r="340">
          <cell r="B340" t="str">
            <v>MPTT-SL-5</v>
          </cell>
          <cell r="C340" t="str">
            <v>MPTT-SL-5点内开内倒配件(带小转角)</v>
          </cell>
          <cell r="D340" t="str">
            <v>套</v>
          </cell>
        </row>
        <row r="341">
          <cell r="B341" t="str">
            <v>MPTT-BL-4</v>
          </cell>
          <cell r="C341" t="str">
            <v>MPTT-BL-4点内开内倒配件(带小转角)</v>
          </cell>
          <cell r="D341" t="str">
            <v>套</v>
          </cell>
        </row>
        <row r="342">
          <cell r="B342" t="str">
            <v>MPTT-CL-5</v>
          </cell>
          <cell r="C342" t="str">
            <v>MPTT-CL-5点内开内倒配件(带小转角)</v>
          </cell>
          <cell r="D342" t="str">
            <v>套</v>
          </cell>
        </row>
        <row r="343">
          <cell r="B343" t="str">
            <v>MPTT-AL-6</v>
          </cell>
          <cell r="C343" t="str">
            <v>MPTT-AL-6点内开内倒配件(带小转角)</v>
          </cell>
          <cell r="D343" t="str">
            <v>套</v>
          </cell>
        </row>
        <row r="344">
          <cell r="B344">
            <v>0</v>
          </cell>
          <cell r="C344">
            <v>0</v>
          </cell>
          <cell r="D344">
            <v>0</v>
          </cell>
        </row>
        <row r="345">
          <cell r="B345" t="str">
            <v>MPTTSD-L</v>
          </cell>
          <cell r="C345" t="str">
            <v>内开/内倾执手(带勾)左手</v>
          </cell>
          <cell r="D345" t="str">
            <v>套</v>
          </cell>
        </row>
        <row r="346">
          <cell r="B346" t="str">
            <v>MPTTSD-R</v>
          </cell>
          <cell r="C346" t="str">
            <v>内开/内倾执手(带勾)右手</v>
          </cell>
          <cell r="D346" t="str">
            <v>套</v>
          </cell>
        </row>
        <row r="347">
          <cell r="B347" t="str">
            <v>MPTTB</v>
          </cell>
          <cell r="C347" t="str">
            <v>内开内倒多点锁手柄不带盖</v>
          </cell>
          <cell r="D347" t="str">
            <v>套</v>
          </cell>
        </row>
        <row r="348">
          <cell r="B348" t="str">
            <v>MPTT--2</v>
          </cell>
          <cell r="C348" t="str">
            <v>内开内倒多点锁手柄(U型叉)</v>
          </cell>
          <cell r="D348" t="str">
            <v>套</v>
          </cell>
        </row>
        <row r="350">
          <cell r="B350" t="str">
            <v>70M-AS-4</v>
          </cell>
          <cell r="C350" t="str">
            <v>兴发70料门锁 - 4点锁</v>
          </cell>
          <cell r="D350" t="str">
            <v>套</v>
          </cell>
        </row>
        <row r="351">
          <cell r="B351" t="str">
            <v>HF65-AS-2</v>
          </cell>
          <cell r="C351" t="str">
            <v>无锡恒发65料多点锁 - 2点锁</v>
          </cell>
          <cell r="D351" t="str">
            <v>套</v>
          </cell>
        </row>
        <row r="352">
          <cell r="B352" t="str">
            <v>MIO-DR-2A</v>
          </cell>
          <cell r="C352" t="str">
            <v>内平开窗(双向)多点锁 - 2点锁</v>
          </cell>
          <cell r="D352" t="str">
            <v>套</v>
          </cell>
        </row>
        <row r="353">
          <cell r="B353" t="str">
            <v>MIO-DR-2</v>
          </cell>
          <cell r="C353" t="str">
            <v>内平开窗(双向)多点锁 - 2点锁</v>
          </cell>
          <cell r="D353" t="str">
            <v>套</v>
          </cell>
        </row>
        <row r="354">
          <cell r="B354" t="str">
            <v>MIO-DR-3</v>
          </cell>
          <cell r="C354" t="str">
            <v>内平开窗(双向)多点锁 - 3点锁</v>
          </cell>
          <cell r="D354" t="str">
            <v>套</v>
          </cell>
        </row>
        <row r="355">
          <cell r="B355">
            <v>0</v>
          </cell>
          <cell r="C355">
            <v>0</v>
          </cell>
          <cell r="D355">
            <v>0</v>
          </cell>
        </row>
        <row r="356">
          <cell r="B356" t="str">
            <v>MIO-DD-2</v>
          </cell>
          <cell r="C356" t="str">
            <v>内平开窗(双向)多点锁 - 2点锁</v>
          </cell>
          <cell r="D356" t="str">
            <v>套</v>
          </cell>
        </row>
        <row r="357">
          <cell r="B357" t="str">
            <v>MIO-DD-3</v>
          </cell>
          <cell r="C357" t="str">
            <v>内平开窗(双向)多点锁 - 3点锁</v>
          </cell>
          <cell r="D357" t="str">
            <v>套</v>
          </cell>
        </row>
        <row r="358">
          <cell r="B358" t="str">
            <v>MIO-DD-4</v>
          </cell>
          <cell r="C358" t="str">
            <v>内平开窗(双向)多点锁 - 4点锁</v>
          </cell>
          <cell r="D358" t="str">
            <v>套</v>
          </cell>
        </row>
        <row r="359">
          <cell r="B359">
            <v>0</v>
          </cell>
          <cell r="C359">
            <v>0</v>
          </cell>
          <cell r="D359">
            <v>0</v>
          </cell>
        </row>
        <row r="360">
          <cell r="B360" t="str">
            <v>MIO-SD-2</v>
          </cell>
          <cell r="C360" t="str">
            <v>内平开窗(单向)多点锁 - 2点锁</v>
          </cell>
          <cell r="D360" t="str">
            <v>套</v>
          </cell>
        </row>
        <row r="361">
          <cell r="B361" t="str">
            <v>MIO-SD-3</v>
          </cell>
          <cell r="C361" t="str">
            <v>内平开窗(单向)多点锁 - 3点锁</v>
          </cell>
          <cell r="D361" t="str">
            <v>套</v>
          </cell>
        </row>
        <row r="362">
          <cell r="B362" t="str">
            <v>MIO-SD-5</v>
          </cell>
          <cell r="C362" t="str">
            <v>内平开窗(单向)多点锁 - 5点锁</v>
          </cell>
          <cell r="D362" t="str">
            <v>套</v>
          </cell>
        </row>
        <row r="363">
          <cell r="B363">
            <v>0</v>
          </cell>
          <cell r="C363">
            <v>0</v>
          </cell>
          <cell r="D363">
            <v>0</v>
          </cell>
        </row>
        <row r="364">
          <cell r="B364" t="str">
            <v>MIO-SD-2A</v>
          </cell>
          <cell r="C364" t="str">
            <v>内平开窗(单向)多点锁 - 2点锁</v>
          </cell>
          <cell r="D364" t="str">
            <v>套</v>
          </cell>
        </row>
        <row r="365">
          <cell r="B365" t="str">
            <v>MIO-SD-3A</v>
          </cell>
          <cell r="C365" t="str">
            <v>内平开窗(单向)多点锁 - 3点锁</v>
          </cell>
          <cell r="D365" t="str">
            <v>套</v>
          </cell>
        </row>
        <row r="366">
          <cell r="B366">
            <v>0</v>
          </cell>
          <cell r="C366">
            <v>0</v>
          </cell>
          <cell r="D366">
            <v>0</v>
          </cell>
        </row>
        <row r="367">
          <cell r="B367" t="str">
            <v>MPTD-2</v>
          </cell>
          <cell r="C367" t="str">
            <v>内开多点锁手柄 - 2点锁</v>
          </cell>
          <cell r="D367" t="str">
            <v>套</v>
          </cell>
        </row>
        <row r="368">
          <cell r="B368" t="str">
            <v>MPTD-3</v>
          </cell>
          <cell r="C368" t="str">
            <v>内开多点锁手柄 - 3点锁</v>
          </cell>
          <cell r="D368" t="str">
            <v>套</v>
          </cell>
        </row>
        <row r="369">
          <cell r="B369">
            <v>0</v>
          </cell>
          <cell r="C369">
            <v>0</v>
          </cell>
          <cell r="D369">
            <v>0</v>
          </cell>
        </row>
        <row r="370">
          <cell r="B370" t="str">
            <v>65DQML-AS</v>
          </cell>
          <cell r="C370" t="str">
            <v>65断桥外开门(带锁)多点锁</v>
          </cell>
          <cell r="D370" t="str">
            <v>套</v>
          </cell>
        </row>
        <row r="371">
          <cell r="B371" t="str">
            <v>MSDSS-L-15-2</v>
          </cell>
          <cell r="C371" t="str">
            <v>MSDSS多点锁手柄(15平)左手 - 2点</v>
          </cell>
          <cell r="D371" t="str">
            <v>只</v>
          </cell>
        </row>
        <row r="372">
          <cell r="B372" t="str">
            <v>MSDSS-R-15-2</v>
          </cell>
          <cell r="C372" t="str">
            <v>MSDSS多点锁手柄(15平)右手 - 2点</v>
          </cell>
          <cell r="D372" t="str">
            <v>只</v>
          </cell>
        </row>
        <row r="373">
          <cell r="B373" t="str">
            <v>MSDSS-L-20</v>
          </cell>
          <cell r="C373" t="str">
            <v>MSDSS多点锁手柄(20叉)左手</v>
          </cell>
          <cell r="D373" t="str">
            <v>只</v>
          </cell>
        </row>
        <row r="374">
          <cell r="B374" t="str">
            <v>MSDSS-R-20</v>
          </cell>
          <cell r="C374" t="str">
            <v>MSDSS多点锁手柄(20叉)右手</v>
          </cell>
          <cell r="D374" t="str">
            <v>只</v>
          </cell>
        </row>
        <row r="375">
          <cell r="B375" t="str">
            <v>MSDSS-400-2</v>
          </cell>
          <cell r="C375" t="str">
            <v>MSDSS多点锁配400MM长推拉杆 - 2点</v>
          </cell>
          <cell r="D375" t="str">
            <v>套</v>
          </cell>
        </row>
        <row r="376">
          <cell r="B376" t="str">
            <v>MSDSS-600-2</v>
          </cell>
          <cell r="C376" t="str">
            <v>MSDSS多点锁配600MM长推拉杆 - 2点</v>
          </cell>
          <cell r="D376" t="str">
            <v>套</v>
          </cell>
        </row>
        <row r="377">
          <cell r="B377" t="str">
            <v>MSDSS-800-2</v>
          </cell>
          <cell r="C377" t="str">
            <v>MSDSS多点锁配800MM长推拉杆 - 2点</v>
          </cell>
          <cell r="D377" t="str">
            <v>套</v>
          </cell>
        </row>
        <row r="378">
          <cell r="B378" t="str">
            <v>MSDSS-1000-2</v>
          </cell>
          <cell r="C378" t="str">
            <v>MSDSS多点锁配1000MM长推拉杆 - 2点</v>
          </cell>
          <cell r="D378" t="str">
            <v>套</v>
          </cell>
        </row>
        <row r="379">
          <cell r="B379">
            <v>0</v>
          </cell>
          <cell r="C379">
            <v>0</v>
          </cell>
        </row>
        <row r="380">
          <cell r="B380" t="str">
            <v>NS50TB</v>
          </cell>
          <cell r="C380" t="str">
            <v>兴发50断桥行位胶</v>
          </cell>
          <cell r="D380" t="str">
            <v>只</v>
          </cell>
        </row>
        <row r="381">
          <cell r="B381" t="str">
            <v>R50DQ-RS</v>
          </cell>
          <cell r="C381" t="str">
            <v>兴发50断桥连接螺丝</v>
          </cell>
          <cell r="D381" t="str">
            <v>只</v>
          </cell>
        </row>
        <row r="382">
          <cell r="B382" t="str">
            <v>50PKM-AS1-B</v>
          </cell>
          <cell r="C382" t="str">
            <v xml:space="preserve">天通宛50外平开门(单扇) </v>
          </cell>
          <cell r="D382" t="str">
            <v>套</v>
          </cell>
        </row>
        <row r="383">
          <cell r="B383" t="str">
            <v>50PKM-AS2-B</v>
          </cell>
          <cell r="C383" t="str">
            <v>天通宛50外平开门(双扇)</v>
          </cell>
          <cell r="D383" t="str">
            <v>套</v>
          </cell>
        </row>
        <row r="384">
          <cell r="B384" t="str">
            <v>65DQML-AS</v>
          </cell>
          <cell r="C384" t="str">
            <v>兴发青岛65断桥外开门多点锁</v>
          </cell>
          <cell r="D384" t="str">
            <v>套</v>
          </cell>
        </row>
        <row r="385">
          <cell r="B385" t="str">
            <v>YY-AS</v>
          </cell>
          <cell r="C385" t="str">
            <v>带锁门执手多点锁</v>
          </cell>
          <cell r="D385" t="str">
            <v>套</v>
          </cell>
        </row>
        <row r="386">
          <cell r="B386" t="str">
            <v>HDSK</v>
          </cell>
          <cell r="C386" t="str">
            <v>有锁门执手带方轴心</v>
          </cell>
          <cell r="D386" t="str">
            <v>只</v>
          </cell>
        </row>
        <row r="387">
          <cell r="B387">
            <v>0</v>
          </cell>
          <cell r="C387">
            <v>0</v>
          </cell>
          <cell r="D387">
            <v>0</v>
          </cell>
        </row>
        <row r="388">
          <cell r="B388" t="str">
            <v>70M-AS</v>
          </cell>
          <cell r="C388" t="str">
            <v>兴发70门料配件</v>
          </cell>
          <cell r="D388" t="str">
            <v>套</v>
          </cell>
        </row>
        <row r="389">
          <cell r="B389" t="str">
            <v>HF2001-2-AS</v>
          </cell>
          <cell r="C389" t="str">
            <v>2001趟门配件(2MM原料用)</v>
          </cell>
          <cell r="D389" t="str">
            <v>套</v>
          </cell>
        </row>
        <row r="391">
          <cell r="B391" t="str">
            <v>HDS-75</v>
          </cell>
          <cell r="C391" t="str">
            <v>75MM长方轴门执手</v>
          </cell>
          <cell r="D391" t="str">
            <v>只</v>
          </cell>
        </row>
        <row r="392">
          <cell r="B392" t="str">
            <v>HDE</v>
          </cell>
          <cell r="C392" t="str">
            <v>门执手</v>
          </cell>
          <cell r="D392" t="str">
            <v>只</v>
          </cell>
        </row>
        <row r="393">
          <cell r="B393" t="str">
            <v>DCB/SMP</v>
          </cell>
          <cell r="C393" t="str">
            <v>铝门锁盒 - 电珍珠咯</v>
          </cell>
          <cell r="D393" t="str">
            <v>只</v>
          </cell>
        </row>
        <row r="394">
          <cell r="B394" t="str">
            <v>DGB/SMP</v>
          </cell>
          <cell r="C394" t="str">
            <v>铝门传动器 - 电珍珠咯</v>
          </cell>
          <cell r="D394" t="str">
            <v>只</v>
          </cell>
        </row>
        <row r="395">
          <cell r="B395" t="str">
            <v>DCB-PCI</v>
          </cell>
          <cell r="C395" t="str">
            <v>铝门锁 - 内锁芯座盖</v>
          </cell>
          <cell r="D395" t="str">
            <v>只</v>
          </cell>
        </row>
        <row r="396">
          <cell r="B396" t="str">
            <v>DCB-PCO</v>
          </cell>
          <cell r="C396" t="str">
            <v xml:space="preserve">铝门锁 - 外锁芯盒 </v>
          </cell>
          <cell r="D396" t="str">
            <v>只</v>
          </cell>
        </row>
        <row r="397">
          <cell r="B397" t="str">
            <v>DCB-NCS</v>
          </cell>
          <cell r="C397" t="str">
            <v>铝门锁芯座(尼龙)</v>
          </cell>
          <cell r="D397" t="str">
            <v>只</v>
          </cell>
        </row>
        <row r="398">
          <cell r="B398" t="str">
            <v xml:space="preserve">十九. </v>
          </cell>
          <cell r="C398" t="str">
            <v>38 45 50 系列鋁窗多點鎖</v>
          </cell>
          <cell r="D398">
            <v>0</v>
          </cell>
        </row>
        <row r="399">
          <cell r="B399" t="str">
            <v>MCL17P-L</v>
          </cell>
          <cell r="C399" t="str">
            <v>CL17帶按鈕多點鎖左手</v>
          </cell>
          <cell r="D399" t="str">
            <v>只</v>
          </cell>
        </row>
        <row r="400">
          <cell r="B400" t="str">
            <v>MCL17P-R</v>
          </cell>
          <cell r="C400" t="str">
            <v>CL17帶按鈕多點鎖右手</v>
          </cell>
          <cell r="D400" t="str">
            <v>只</v>
          </cell>
        </row>
        <row r="401">
          <cell r="B401" t="str">
            <v>MCL17K-L</v>
          </cell>
          <cell r="C401" t="str">
            <v>CL17帶鎖匙多點鎖左手</v>
          </cell>
          <cell r="D401" t="str">
            <v>只</v>
          </cell>
        </row>
        <row r="402">
          <cell r="B402" t="str">
            <v>MCL17K-R</v>
          </cell>
          <cell r="C402" t="str">
            <v>CL17帶鎖匙多點鎖右手</v>
          </cell>
          <cell r="D402" t="str">
            <v>只</v>
          </cell>
        </row>
        <row r="403">
          <cell r="B403" t="str">
            <v>YKKHK-5001</v>
          </cell>
          <cell r="C403" t="str">
            <v>5001多點鎖傳動器</v>
          </cell>
          <cell r="D403" t="str">
            <v>只</v>
          </cell>
        </row>
        <row r="404">
          <cell r="B404" t="str">
            <v>5001R</v>
          </cell>
          <cell r="C404" t="str">
            <v>5001R多點鎖傳動器</v>
          </cell>
          <cell r="D404" t="str">
            <v>只</v>
          </cell>
        </row>
        <row r="405">
          <cell r="B405" t="str">
            <v>9K-10207</v>
          </cell>
          <cell r="C405" t="str">
            <v>9K多點鎖拉巴傍坐</v>
          </cell>
          <cell r="D405" t="str">
            <v>只</v>
          </cell>
        </row>
        <row r="406">
          <cell r="B406" t="str">
            <v>KPI02</v>
          </cell>
          <cell r="C406" t="str">
            <v>38料多點鎖拉巴傍坐</v>
          </cell>
          <cell r="D406" t="str">
            <v>只</v>
          </cell>
        </row>
        <row r="407">
          <cell r="B407" t="str">
            <v>KPI06</v>
          </cell>
          <cell r="C407" t="str">
            <v>40料多點鎖拉巴傍坐</v>
          </cell>
          <cell r="D407" t="str">
            <v>只</v>
          </cell>
        </row>
        <row r="408">
          <cell r="B408" t="str">
            <v>KPI06-2</v>
          </cell>
          <cell r="C408" t="str">
            <v xml:space="preserve">40料多點鎖拉巴傍坐(33.8MM) </v>
          </cell>
          <cell r="D408" t="str">
            <v>只</v>
          </cell>
        </row>
        <row r="409">
          <cell r="B409" t="str">
            <v>KPI06-4.8</v>
          </cell>
          <cell r="C409" t="str">
            <v>40料多點鎖拉巴傍坐(4.8)</v>
          </cell>
          <cell r="D409" t="str">
            <v>只</v>
          </cell>
        </row>
        <row r="410">
          <cell r="B410" t="str">
            <v>YKKHK-5002</v>
          </cell>
          <cell r="C410" t="str">
            <v>50料多點鎖拉巴傍坐</v>
          </cell>
          <cell r="D410" t="str">
            <v>只</v>
          </cell>
        </row>
        <row r="411">
          <cell r="B411" t="str">
            <v>KSFE-S</v>
          </cell>
          <cell r="C411" t="str">
            <v>遠東多點鎖拉巴傍坐</v>
          </cell>
          <cell r="D411" t="str">
            <v>只</v>
          </cell>
        </row>
        <row r="412">
          <cell r="B412" t="str">
            <v>KPO03</v>
          </cell>
          <cell r="C412" t="str">
            <v>38料多點鎖鎖口</v>
          </cell>
          <cell r="D412" t="str">
            <v>只</v>
          </cell>
        </row>
        <row r="413">
          <cell r="B413" t="str">
            <v>KPO04</v>
          </cell>
          <cell r="C413" t="str">
            <v>40料多點鎖鎖口</v>
          </cell>
          <cell r="D413" t="str">
            <v>只</v>
          </cell>
        </row>
        <row r="414">
          <cell r="B414" t="str">
            <v>YKKHK-5003</v>
          </cell>
          <cell r="C414" t="str">
            <v>50料多點鎖鎖口</v>
          </cell>
          <cell r="D414" t="str">
            <v>只</v>
          </cell>
        </row>
        <row r="415">
          <cell r="B415" t="str">
            <v>RPTO08SSLHO</v>
          </cell>
          <cell r="C415" t="str">
            <v>多點鎖不銹鋼鍋釘</v>
          </cell>
          <cell r="D415" t="str">
            <v>只</v>
          </cell>
        </row>
        <row r="416">
          <cell r="B416" t="str">
            <v>RPTO07CULHO</v>
          </cell>
          <cell r="C416" t="str">
            <v>多點鎖銅司套</v>
          </cell>
          <cell r="D416" t="str">
            <v>只</v>
          </cell>
        </row>
        <row r="417">
          <cell r="B417" t="str">
            <v>RYKKHK-5004A</v>
          </cell>
          <cell r="C417" t="str">
            <v>50料多點鎖不銹鋼鍋釘</v>
          </cell>
          <cell r="D417" t="str">
            <v>只</v>
          </cell>
        </row>
        <row r="418">
          <cell r="B418" t="str">
            <v>RYKKHK-5004B</v>
          </cell>
          <cell r="C418" t="str">
            <v>50料多點鎖銅司套</v>
          </cell>
          <cell r="D418" t="str">
            <v>只</v>
          </cell>
        </row>
        <row r="419">
          <cell r="B419" t="str">
            <v>MST-L</v>
          </cell>
          <cell r="C419" t="str">
            <v>直腳帶按鈕多點鎖左手</v>
          </cell>
          <cell r="D419" t="str">
            <v>只</v>
          </cell>
        </row>
        <row r="420">
          <cell r="B420" t="str">
            <v>MST-R</v>
          </cell>
          <cell r="C420" t="str">
            <v>直腳帶按鈕多點鎖右手</v>
          </cell>
          <cell r="D420" t="str">
            <v>只</v>
          </cell>
        </row>
        <row r="421">
          <cell r="B421" t="str">
            <v>MSTK-L</v>
          </cell>
          <cell r="C421" t="str">
            <v>直腳帶鎖匙多點鎖左手</v>
          </cell>
          <cell r="D421" t="str">
            <v>只</v>
          </cell>
        </row>
        <row r="422">
          <cell r="B422" t="str">
            <v>MSTK-R</v>
          </cell>
          <cell r="C422" t="str">
            <v>直腳帶鎖匙多點鎖右手</v>
          </cell>
          <cell r="D422" t="str">
            <v>只</v>
          </cell>
        </row>
        <row r="423">
          <cell r="B423" t="str">
            <v>GBN40</v>
          </cell>
          <cell r="C423" t="str">
            <v>GBN40多點鎖傳動器</v>
          </cell>
          <cell r="D423" t="str">
            <v>只</v>
          </cell>
        </row>
        <row r="424">
          <cell r="B424" t="str">
            <v>GBN50</v>
          </cell>
          <cell r="C424" t="str">
            <v>GBN50多點鎖傳動器</v>
          </cell>
          <cell r="D424" t="str">
            <v>只</v>
          </cell>
        </row>
        <row r="425">
          <cell r="B425">
            <v>0</v>
          </cell>
          <cell r="C425">
            <v>0</v>
          </cell>
          <cell r="D425">
            <v>0</v>
          </cell>
        </row>
        <row r="426">
          <cell r="B426" t="str">
            <v xml:space="preserve">二十. </v>
          </cell>
          <cell r="C426" t="str">
            <v>40 50 系列平開式多點鎖(帶安裝鎖溝鋁材使用)</v>
          </cell>
          <cell r="D426">
            <v>0</v>
          </cell>
        </row>
        <row r="427">
          <cell r="B427" t="str">
            <v>MPLHAC</v>
          </cell>
          <cell r="C427" t="str">
            <v>方軸多點鎖執手</v>
          </cell>
          <cell r="D427" t="str">
            <v>只</v>
          </cell>
        </row>
        <row r="428">
          <cell r="B428" t="str">
            <v>ACGBL</v>
          </cell>
          <cell r="C428" t="str">
            <v>單向傳動器 - 凹凸連接型</v>
          </cell>
          <cell r="D428" t="str">
            <v>只</v>
          </cell>
        </row>
        <row r="429">
          <cell r="B429" t="str">
            <v>ACGBP</v>
          </cell>
          <cell r="C429" t="str">
            <v>單向傳動器 - 圓扣連接型</v>
          </cell>
          <cell r="D429" t="str">
            <v>只</v>
          </cell>
        </row>
        <row r="430">
          <cell r="B430" t="str">
            <v>CTJL</v>
          </cell>
          <cell r="C430" t="str">
            <v>轉角傳動器 - 凹凸連接型</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CLB</v>
          </cell>
          <cell r="C433" t="str">
            <v>多點鎖凹型接駁鎖心</v>
          </cell>
          <cell r="D433" t="str">
            <v>只</v>
          </cell>
        </row>
        <row r="434">
          <cell r="B434" t="str">
            <v>CLBT</v>
          </cell>
          <cell r="C434" t="str">
            <v>多點鎖凹凸型接駁鎖心</v>
          </cell>
          <cell r="D434" t="str">
            <v>只</v>
          </cell>
        </row>
        <row r="435">
          <cell r="B435" t="str">
            <v>MPLHAC--2</v>
          </cell>
          <cell r="C435" t="str">
            <v>方軸多點鎖執手 - 2点锁</v>
          </cell>
          <cell r="D435" t="str">
            <v>只</v>
          </cell>
        </row>
        <row r="436">
          <cell r="B436" t="str">
            <v>MPLHAC--3</v>
          </cell>
          <cell r="C436" t="str">
            <v>方軸多點鎖執手 - 3点锁</v>
          </cell>
          <cell r="D436" t="str">
            <v>只</v>
          </cell>
        </row>
        <row r="437">
          <cell r="B437">
            <v>0</v>
          </cell>
          <cell r="C437">
            <v>0</v>
          </cell>
          <cell r="D437">
            <v>0</v>
          </cell>
        </row>
        <row r="438">
          <cell r="B438" t="str">
            <v xml:space="preserve">二十一. </v>
          </cell>
          <cell r="C438" t="str">
            <v>頂懸式多點鎖(單/雙向鎖 - 凹凸接駁)</v>
          </cell>
          <cell r="D438">
            <v>0</v>
          </cell>
        </row>
        <row r="439">
          <cell r="B439" t="str">
            <v>MPLRH</v>
          </cell>
          <cell r="C439" t="str">
            <v>多點鎖手柄</v>
          </cell>
          <cell r="D439" t="str">
            <v>只</v>
          </cell>
        </row>
        <row r="440">
          <cell r="B440" t="str">
            <v>MPLRS</v>
          </cell>
          <cell r="C440" t="str">
            <v>多點鎖單向鎖盒</v>
          </cell>
          <cell r="D440" t="str">
            <v>只</v>
          </cell>
        </row>
        <row r="441">
          <cell r="B441" t="str">
            <v>MPLRM</v>
          </cell>
          <cell r="C441" t="str">
            <v>多點鎖雙向鎖盒</v>
          </cell>
          <cell r="D441" t="str">
            <v>只</v>
          </cell>
        </row>
        <row r="442">
          <cell r="B442" t="str">
            <v>MPLM</v>
          </cell>
          <cell r="C442" t="str">
            <v>多點鎖手柄連雙向鎖盒</v>
          </cell>
          <cell r="D442" t="str">
            <v>只</v>
          </cell>
        </row>
        <row r="443">
          <cell r="B443" t="str">
            <v>MPLS</v>
          </cell>
          <cell r="C443" t="str">
            <v>多點鎖手柄連單向鎖盒</v>
          </cell>
          <cell r="D443" t="str">
            <v>只</v>
          </cell>
        </row>
        <row r="444">
          <cell r="B444" t="str">
            <v>CTJL</v>
          </cell>
          <cell r="C444" t="str">
            <v>轉角傳動器 - 凹凸連接型</v>
          </cell>
          <cell r="D444" t="str">
            <v>只</v>
          </cell>
        </row>
        <row r="445">
          <cell r="B445" t="str">
            <v>ZCTL-L</v>
          </cell>
          <cell r="C445" t="str">
            <v>左轉角傳動器 - 凹凸連接型</v>
          </cell>
          <cell r="D445" t="str">
            <v>只</v>
          </cell>
        </row>
        <row r="446">
          <cell r="B446" t="str">
            <v>ZCTL-R</v>
          </cell>
          <cell r="C446" t="str">
            <v>右轉角傳動器 - 凹凸連接型</v>
          </cell>
          <cell r="D446" t="str">
            <v>只</v>
          </cell>
        </row>
        <row r="447">
          <cell r="B447" t="str">
            <v>CLB</v>
          </cell>
          <cell r="C447" t="str">
            <v>多點鎖凹型接駁鎖心</v>
          </cell>
          <cell r="D447" t="str">
            <v>只</v>
          </cell>
        </row>
        <row r="448">
          <cell r="B448" t="str">
            <v>CLBT</v>
          </cell>
          <cell r="C448" t="str">
            <v>多點鎖凹凸型接駁鎖心</v>
          </cell>
          <cell r="D448" t="str">
            <v>只</v>
          </cell>
        </row>
        <row r="449">
          <cell r="B449" t="str">
            <v>KMPR-B</v>
          </cell>
          <cell r="C449" t="str">
            <v>多點鎖銅滾珠鎖扣</v>
          </cell>
          <cell r="D449" t="str">
            <v>只</v>
          </cell>
        </row>
        <row r="450">
          <cell r="B450" t="str">
            <v>KMPR-GF</v>
          </cell>
          <cell r="C450" t="str">
            <v>多點鎖玻纖尼龍滾珠鎖扣</v>
          </cell>
          <cell r="D450" t="str">
            <v>只</v>
          </cell>
        </row>
        <row r="451">
          <cell r="B451" t="str">
            <v>NBSS/NBSF</v>
          </cell>
          <cell r="C451" t="str">
            <v>大小窗扇扣碼</v>
          </cell>
          <cell r="D451" t="str">
            <v>套</v>
          </cell>
        </row>
        <row r="452">
          <cell r="B452" t="str">
            <v>NBSS</v>
          </cell>
          <cell r="C452" t="str">
            <v>小窗扇扣碼</v>
          </cell>
          <cell r="D452" t="str">
            <v>只</v>
          </cell>
        </row>
        <row r="453">
          <cell r="B453" t="str">
            <v>NBSF</v>
          </cell>
          <cell r="C453" t="str">
            <v>大窗扇扣碼</v>
          </cell>
          <cell r="D453" t="str">
            <v>只</v>
          </cell>
        </row>
        <row r="454">
          <cell r="B454" t="str">
            <v>N8006</v>
          </cell>
          <cell r="C454" t="str">
            <v>8006斜面傍胶</v>
          </cell>
          <cell r="D454" t="str">
            <v>只</v>
          </cell>
        </row>
        <row r="455">
          <cell r="B455" t="str">
            <v xml:space="preserve">二十二. </v>
          </cell>
          <cell r="C455" t="str">
            <v>頂懸式多點鎖(單/雙向鎖 - 圓釘接駁)</v>
          </cell>
          <cell r="D455">
            <v>0</v>
          </cell>
        </row>
        <row r="456">
          <cell r="B456" t="str">
            <v>MPLRH</v>
          </cell>
          <cell r="C456" t="str">
            <v>多點鎖手柄</v>
          </cell>
          <cell r="D456" t="str">
            <v>只</v>
          </cell>
        </row>
        <row r="457">
          <cell r="B457" t="str">
            <v>MPLRS</v>
          </cell>
          <cell r="C457" t="str">
            <v>多點鎖單向鎖盒</v>
          </cell>
          <cell r="D457" t="str">
            <v>只</v>
          </cell>
        </row>
        <row r="458">
          <cell r="B458" t="str">
            <v>MPLRM</v>
          </cell>
          <cell r="C458" t="str">
            <v>多點鎖雙向鎖盒</v>
          </cell>
          <cell r="D458" t="str">
            <v>只</v>
          </cell>
        </row>
        <row r="459">
          <cell r="B459" t="str">
            <v>MPLM</v>
          </cell>
          <cell r="C459" t="str">
            <v>多點鎖手柄連雙向鎖盒</v>
          </cell>
          <cell r="D459" t="str">
            <v>只</v>
          </cell>
        </row>
        <row r="460">
          <cell r="B460" t="str">
            <v>MPLS</v>
          </cell>
          <cell r="C460" t="str">
            <v>多點鎖手柄連單向鎖盒</v>
          </cell>
          <cell r="D460" t="str">
            <v>只</v>
          </cell>
        </row>
        <row r="461">
          <cell r="B461" t="str">
            <v>CTJP</v>
          </cell>
          <cell r="C461" t="str">
            <v>轉角傳動角 - 圓釘型</v>
          </cell>
          <cell r="D461" t="str">
            <v>只</v>
          </cell>
        </row>
        <row r="462">
          <cell r="B462" t="str">
            <v>ZCTP-L</v>
          </cell>
          <cell r="C462" t="str">
            <v>左轉角傳動器 - 圓釘型</v>
          </cell>
          <cell r="D462" t="str">
            <v>只</v>
          </cell>
        </row>
        <row r="463">
          <cell r="B463" t="str">
            <v>ZCTP-R</v>
          </cell>
          <cell r="C463" t="str">
            <v>右轉角傳動器 - 圓釘型</v>
          </cell>
          <cell r="D463" t="str">
            <v>只</v>
          </cell>
        </row>
        <row r="464">
          <cell r="B464" t="str">
            <v>ACRP-10</v>
          </cell>
          <cell r="C464" t="str">
            <v>多點鎖10MM高銅滾軸鎖珠</v>
          </cell>
          <cell r="D464" t="str">
            <v>只</v>
          </cell>
        </row>
        <row r="465">
          <cell r="B465" t="str">
            <v>9K-10208</v>
          </cell>
          <cell r="C465" t="str">
            <v>多點鎖11MM高銅滾軸鎖珠</v>
          </cell>
          <cell r="D465" t="str">
            <v>只</v>
          </cell>
        </row>
        <row r="466">
          <cell r="B466" t="str">
            <v>ACRP-11.7</v>
          </cell>
          <cell r="C466" t="str">
            <v>多點鎖11.7MM高銅滾軸鎖珠</v>
          </cell>
          <cell r="D466" t="str">
            <v>只</v>
          </cell>
        </row>
        <row r="467">
          <cell r="B467" t="str">
            <v>ACRP-13.5</v>
          </cell>
          <cell r="C467" t="str">
            <v>多點鎖13.5MM高銅滾軸鎖珠</v>
          </cell>
          <cell r="D467" t="str">
            <v>只</v>
          </cell>
        </row>
        <row r="468">
          <cell r="B468" t="str">
            <v>ACRP-14.5</v>
          </cell>
          <cell r="C468" t="str">
            <v>多點鎖14.5MM高銅滾軸鎖珠</v>
          </cell>
          <cell r="D468" t="str">
            <v>只</v>
          </cell>
        </row>
        <row r="469">
          <cell r="B469" t="str">
            <v>ACRP-15</v>
          </cell>
          <cell r="C469" t="str">
            <v>多點鎖15MM高銅滾軸鎖珠</v>
          </cell>
          <cell r="D469" t="str">
            <v>只</v>
          </cell>
        </row>
        <row r="470">
          <cell r="B470" t="str">
            <v>ACRP-17.5</v>
          </cell>
          <cell r="C470" t="str">
            <v>多點鎖17.5MM高銅滾軸鎖珠</v>
          </cell>
          <cell r="D470" t="str">
            <v>只</v>
          </cell>
        </row>
        <row r="471">
          <cell r="B471" t="str">
            <v>ACRP-21.5</v>
          </cell>
          <cell r="C471" t="str">
            <v>多點鎖21.5MM高銅滾軸鎖珠</v>
          </cell>
          <cell r="D471" t="str">
            <v>只</v>
          </cell>
        </row>
        <row r="472">
          <cell r="B472" t="str">
            <v>CTSC</v>
          </cell>
          <cell r="C472" t="str">
            <v>多點鎖13.5MM高銅滾軸鎖珠</v>
          </cell>
          <cell r="D472" t="str">
            <v>只</v>
          </cell>
        </row>
        <row r="473">
          <cell r="B473" t="str">
            <v>KMPO</v>
          </cell>
          <cell r="C473" t="str">
            <v>多點鎖外鎖型鎖扣</v>
          </cell>
          <cell r="D473" t="str">
            <v>只</v>
          </cell>
        </row>
        <row r="474">
          <cell r="B474" t="str">
            <v>KMPI</v>
          </cell>
          <cell r="C474" t="str">
            <v>多點鎖內鎖型鎖扣</v>
          </cell>
          <cell r="D474" t="str">
            <v>只</v>
          </cell>
        </row>
        <row r="475">
          <cell r="B475" t="str">
            <v>NBSS/NBSF</v>
          </cell>
          <cell r="C475" t="str">
            <v>大小窗扇扣碼</v>
          </cell>
          <cell r="D475" t="str">
            <v>套</v>
          </cell>
        </row>
        <row r="476">
          <cell r="B476" t="str">
            <v>ACK-C-11</v>
          </cell>
          <cell r="C476" t="str">
            <v>多點鎖11MM高正鎖扣 - 电光咯</v>
          </cell>
          <cell r="D476" t="str">
            <v>只</v>
          </cell>
        </row>
        <row r="477">
          <cell r="B477" t="str">
            <v>9K-10206</v>
          </cell>
          <cell r="C477" t="str">
            <v>多點鎖9.5MM高鎖扣(5.0厚)</v>
          </cell>
          <cell r="D477" t="str">
            <v>只</v>
          </cell>
        </row>
        <row r="478">
          <cell r="B478" t="str">
            <v>9K-10209-12.5</v>
          </cell>
          <cell r="C478" t="str">
            <v>多點鎖12.5MM高鎖扣(5.0厚)</v>
          </cell>
          <cell r="D478" t="str">
            <v>只</v>
          </cell>
        </row>
        <row r="479">
          <cell r="B479" t="str">
            <v>9K-10209</v>
          </cell>
          <cell r="C479" t="str">
            <v>多點鎖14.5MM高鎖扣(5.0厚)</v>
          </cell>
          <cell r="D479" t="str">
            <v>只</v>
          </cell>
        </row>
        <row r="480">
          <cell r="B480" t="str">
            <v>9K-10322</v>
          </cell>
          <cell r="C480" t="str">
            <v>多點鎖13.5MM高鎖扣(5.0厚)</v>
          </cell>
          <cell r="D480" t="str">
            <v>只</v>
          </cell>
        </row>
        <row r="481">
          <cell r="B481" t="str">
            <v>KTR/18.5</v>
          </cell>
          <cell r="C481" t="str">
            <v>多點鎖18.5MM高鎖扣</v>
          </cell>
          <cell r="D481" t="str">
            <v>只</v>
          </cell>
        </row>
        <row r="482">
          <cell r="B482">
            <v>0</v>
          </cell>
          <cell r="C482">
            <v>0</v>
          </cell>
          <cell r="D482">
            <v>0</v>
          </cell>
        </row>
        <row r="483">
          <cell r="B483">
            <v>0</v>
          </cell>
          <cell r="C483">
            <v>0</v>
          </cell>
          <cell r="D483">
            <v>0</v>
          </cell>
        </row>
        <row r="485">
          <cell r="B485" t="str">
            <v xml:space="preserve">二十三. </v>
          </cell>
          <cell r="C485" t="str">
            <v>單向多點鎖</v>
          </cell>
        </row>
        <row r="486">
          <cell r="B486" t="str">
            <v>MSDG</v>
          </cell>
          <cell r="C486" t="str">
            <v>腳坐單向多點鎖</v>
          </cell>
          <cell r="D486" t="str">
            <v>只</v>
          </cell>
        </row>
        <row r="487">
          <cell r="B487" t="str">
            <v>MSDS</v>
          </cell>
          <cell r="C487" t="str">
            <v>平腳單向多點鎖</v>
          </cell>
          <cell r="D487" t="str">
            <v>只</v>
          </cell>
        </row>
        <row r="488">
          <cell r="B488" t="str">
            <v>MSDS-L</v>
          </cell>
          <cell r="C488" t="str">
            <v>平腳單向多點鎖左手</v>
          </cell>
          <cell r="D488" t="str">
            <v>只</v>
          </cell>
        </row>
        <row r="489">
          <cell r="B489" t="str">
            <v>MSDS-R</v>
          </cell>
          <cell r="C489" t="str">
            <v>平腳單向多點鎖右手</v>
          </cell>
          <cell r="D489" t="str">
            <v>只</v>
          </cell>
        </row>
        <row r="490">
          <cell r="B490" t="str">
            <v>MSDS-GC</v>
          </cell>
          <cell r="C490" t="str">
            <v>GC型四孔單向多點鎖</v>
          </cell>
          <cell r="D490" t="str">
            <v>只</v>
          </cell>
        </row>
        <row r="491">
          <cell r="B491" t="str">
            <v>MSDS-HF</v>
          </cell>
          <cell r="C491" t="str">
            <v>HF型四孔單向多點鎖</v>
          </cell>
          <cell r="D491" t="str">
            <v>只</v>
          </cell>
        </row>
        <row r="492">
          <cell r="B492" t="str">
            <v>CTJL</v>
          </cell>
          <cell r="C492" t="str">
            <v>轉角傳動器 - 凹凸連接型</v>
          </cell>
          <cell r="D492" t="str">
            <v>只</v>
          </cell>
        </row>
        <row r="493">
          <cell r="B493" t="str">
            <v>CLB</v>
          </cell>
          <cell r="C493" t="str">
            <v>多點鎖凹型接駁鎖心</v>
          </cell>
          <cell r="D493" t="str">
            <v>只</v>
          </cell>
        </row>
        <row r="494">
          <cell r="B494" t="str">
            <v>CLBT</v>
          </cell>
          <cell r="C494" t="str">
            <v>多點鎖凹凸型接駁鎖心</v>
          </cell>
          <cell r="D494" t="str">
            <v>只</v>
          </cell>
        </row>
        <row r="495">
          <cell r="B495" t="str">
            <v>KMPR-B</v>
          </cell>
          <cell r="C495" t="str">
            <v>多點鎖銅滾珠鎖扣</v>
          </cell>
          <cell r="D495" t="str">
            <v>只</v>
          </cell>
        </row>
        <row r="496">
          <cell r="B496" t="str">
            <v>KMPR-GF</v>
          </cell>
          <cell r="C496" t="str">
            <v>多點鎖玻纖尼龍滾珠鎖扣</v>
          </cell>
          <cell r="D496" t="str">
            <v>只</v>
          </cell>
        </row>
        <row r="497">
          <cell r="B497" t="str">
            <v>ACRP</v>
          </cell>
          <cell r="C497" t="str">
            <v>多點鎖銅滾軸鎖珠</v>
          </cell>
          <cell r="D497" t="str">
            <v>只</v>
          </cell>
        </row>
        <row r="498">
          <cell r="B498">
            <v>0</v>
          </cell>
          <cell r="C498">
            <v>0</v>
          </cell>
          <cell r="D498">
            <v>0</v>
          </cell>
        </row>
        <row r="499">
          <cell r="B499" t="str">
            <v xml:space="preserve">二十四. </v>
          </cell>
          <cell r="C499" t="str">
            <v>9K-多點鎖系列</v>
          </cell>
          <cell r="D499">
            <v>0</v>
          </cell>
        </row>
        <row r="500">
          <cell r="B500" t="str">
            <v>MTRC-L</v>
          </cell>
          <cell r="C500" t="str">
            <v>9K多點鎖左手</v>
          </cell>
          <cell r="D500" t="str">
            <v>只</v>
          </cell>
        </row>
        <row r="501">
          <cell r="B501" t="str">
            <v>MTRC-R</v>
          </cell>
          <cell r="C501" t="str">
            <v>9K多點鎖右手</v>
          </cell>
          <cell r="D501" t="str">
            <v>只</v>
          </cell>
        </row>
        <row r="502">
          <cell r="B502" t="str">
            <v>MTRB-L</v>
          </cell>
          <cell r="C502" t="str">
            <v>9K帶按鈕多點鎖左手</v>
          </cell>
          <cell r="D502" t="str">
            <v>只</v>
          </cell>
        </row>
        <row r="503">
          <cell r="B503" t="str">
            <v>MTRB-R</v>
          </cell>
          <cell r="C503" t="str">
            <v>9K帶按鈕多點鎖右手</v>
          </cell>
          <cell r="D503" t="str">
            <v>只</v>
          </cell>
        </row>
        <row r="504">
          <cell r="B504" t="str">
            <v>9K-10220-L</v>
          </cell>
          <cell r="C504" t="str">
            <v>9K不帶按鈕多點鎖左手</v>
          </cell>
          <cell r="D504" t="str">
            <v>只</v>
          </cell>
        </row>
        <row r="505">
          <cell r="B505" t="str">
            <v>9K-10220-R</v>
          </cell>
          <cell r="C505" t="str">
            <v>9K不帶按鈕多點鎖右手</v>
          </cell>
          <cell r="D505" t="str">
            <v>只</v>
          </cell>
        </row>
        <row r="506">
          <cell r="B506" t="str">
            <v>9K-10214-L</v>
          </cell>
          <cell r="C506" t="str">
            <v>9K帶按鈕多點鎖左手</v>
          </cell>
          <cell r="D506" t="str">
            <v>只</v>
          </cell>
        </row>
        <row r="507">
          <cell r="B507" t="str">
            <v>9K-10214-R</v>
          </cell>
          <cell r="C507" t="str">
            <v>9K帶按鈕多點鎖右手</v>
          </cell>
          <cell r="D507" t="str">
            <v>只</v>
          </cell>
        </row>
        <row r="508">
          <cell r="B508" t="str">
            <v>9K-10221-L</v>
          </cell>
          <cell r="C508" t="str">
            <v>9K帶鎖匙多點鎖左手</v>
          </cell>
          <cell r="D508" t="str">
            <v>只</v>
          </cell>
        </row>
        <row r="509">
          <cell r="B509" t="str">
            <v>9K-10221-R</v>
          </cell>
          <cell r="C509" t="str">
            <v>9K帶鎖匙多點鎖右手</v>
          </cell>
          <cell r="D509" t="str">
            <v>只</v>
          </cell>
        </row>
        <row r="510">
          <cell r="B510" t="str">
            <v>MTRK-L</v>
          </cell>
          <cell r="C510" t="str">
            <v>9K帶鎖匙多點鎖左手</v>
          </cell>
          <cell r="D510" t="str">
            <v>只</v>
          </cell>
        </row>
        <row r="511">
          <cell r="B511" t="str">
            <v>MTRK-R</v>
          </cell>
          <cell r="C511" t="str">
            <v>9K帶鎖匙多點鎖右手</v>
          </cell>
          <cell r="D511" t="str">
            <v>只</v>
          </cell>
        </row>
        <row r="512">
          <cell r="B512" t="str">
            <v>GBTR</v>
          </cell>
          <cell r="C512" t="str">
            <v>9K多點鎖傳動器</v>
          </cell>
          <cell r="D512" t="str">
            <v>只</v>
          </cell>
        </row>
        <row r="513">
          <cell r="B513" t="str">
            <v>9K-10211</v>
          </cell>
          <cell r="C513" t="str">
            <v>9K多點鎖傳動器</v>
          </cell>
          <cell r="D513" t="str">
            <v>只</v>
          </cell>
        </row>
        <row r="514">
          <cell r="B514" t="str">
            <v>ACRP-11</v>
          </cell>
          <cell r="C514" t="str">
            <v>多點鎖11MM高銅滾軸鎖珠</v>
          </cell>
          <cell r="D514" t="str">
            <v>只</v>
          </cell>
        </row>
        <row r="515">
          <cell r="B515" t="str">
            <v>ACRP-17.5</v>
          </cell>
          <cell r="C515" t="str">
            <v>多點鎖17.5MM高銅滾軸鎖珠</v>
          </cell>
          <cell r="D515" t="str">
            <v>只</v>
          </cell>
        </row>
        <row r="516">
          <cell r="B516" t="str">
            <v>ACRP-21.5</v>
          </cell>
          <cell r="C516" t="str">
            <v>多點鎖21.5MM高銅滾軸鎖珠</v>
          </cell>
          <cell r="D516" t="str">
            <v>只</v>
          </cell>
        </row>
        <row r="517">
          <cell r="B517">
            <v>0</v>
          </cell>
          <cell r="C517">
            <v>0</v>
          </cell>
          <cell r="D517">
            <v>0</v>
          </cell>
        </row>
        <row r="518">
          <cell r="B518" t="str">
            <v>二十五. 1</v>
          </cell>
          <cell r="C518" t="str">
            <v>興發外開窗(1)配件</v>
          </cell>
          <cell r="D518">
            <v>0</v>
          </cell>
        </row>
        <row r="519">
          <cell r="B519" t="str">
            <v>BHHF</v>
          </cell>
          <cell r="C519" t="str">
            <v>HF型合金合頁</v>
          </cell>
          <cell r="D519" t="str">
            <v>只</v>
          </cell>
        </row>
        <row r="520">
          <cell r="B520" t="str">
            <v>BHYK</v>
          </cell>
          <cell r="C520" t="str">
            <v>YK型合金合頁</v>
          </cell>
          <cell r="D520" t="str">
            <v>只</v>
          </cell>
        </row>
        <row r="521">
          <cell r="B521" t="str">
            <v>MTHF-L</v>
          </cell>
          <cell r="C521" t="str">
            <v>9K帶按鈕多點鎖左手</v>
          </cell>
          <cell r="D521" t="str">
            <v>只</v>
          </cell>
        </row>
        <row r="522">
          <cell r="B522" t="str">
            <v>MTHF-R</v>
          </cell>
          <cell r="C522" t="str">
            <v>9K帶按鈕多點鎖右手</v>
          </cell>
          <cell r="D522" t="str">
            <v>只</v>
          </cell>
        </row>
        <row r="523">
          <cell r="B523" t="str">
            <v>GBTR</v>
          </cell>
          <cell r="C523" t="str">
            <v>9K多點鎖傳動器</v>
          </cell>
          <cell r="D523" t="str">
            <v>只</v>
          </cell>
        </row>
        <row r="524">
          <cell r="B524" t="str">
            <v>ACRP-11.5</v>
          </cell>
          <cell r="C524" t="str">
            <v>多點鎖11.5MM高銅滾軸鎖珠</v>
          </cell>
          <cell r="D524" t="str">
            <v>只</v>
          </cell>
        </row>
        <row r="525">
          <cell r="B525" t="str">
            <v>KTB</v>
          </cell>
          <cell r="C525" t="str">
            <v>節能窗鎖口</v>
          </cell>
          <cell r="D525" t="str">
            <v>只</v>
          </cell>
        </row>
        <row r="526">
          <cell r="B526" t="str">
            <v>CTJP</v>
          </cell>
          <cell r="C526" t="str">
            <v>轉角傳動器 - 圓釘型</v>
          </cell>
          <cell r="D526" t="str">
            <v>只</v>
          </cell>
        </row>
        <row r="527">
          <cell r="B527" t="str">
            <v>KTB-21.8</v>
          </cell>
          <cell r="C527" t="str">
            <v>節能窗鎖口</v>
          </cell>
          <cell r="D527" t="str">
            <v>只</v>
          </cell>
        </row>
        <row r="528">
          <cell r="B528" t="str">
            <v>二十六. 2</v>
          </cell>
          <cell r="C528" t="str">
            <v>興發外開窗(2)配件</v>
          </cell>
          <cell r="D528">
            <v>0</v>
          </cell>
        </row>
        <row r="529">
          <cell r="B529" t="str">
            <v>BHHF</v>
          </cell>
          <cell r="C529" t="str">
            <v>HF型合金合頁</v>
          </cell>
          <cell r="D529" t="str">
            <v>只</v>
          </cell>
        </row>
        <row r="530">
          <cell r="B530" t="str">
            <v>MHFP-26</v>
          </cell>
          <cell r="C530" t="str">
            <v>HF型多點鎖手柄(內開配件)</v>
          </cell>
          <cell r="D530" t="str">
            <v>只</v>
          </cell>
        </row>
        <row r="531">
          <cell r="B531" t="str">
            <v>MHFP-17</v>
          </cell>
          <cell r="C531" t="str">
            <v>HF型多點鎖手柄(外開配件)</v>
          </cell>
          <cell r="D531" t="str">
            <v>只</v>
          </cell>
        </row>
        <row r="532">
          <cell r="B532" t="str">
            <v>GBP-18</v>
          </cell>
          <cell r="C532" t="str">
            <v>HF型多點鎖傳動器</v>
          </cell>
          <cell r="D532" t="str">
            <v>只</v>
          </cell>
        </row>
        <row r="533">
          <cell r="B533" t="str">
            <v>ACRP-11.5</v>
          </cell>
          <cell r="C533" t="str">
            <v>多點鎖11.5MM高銅滾軸鎖珠</v>
          </cell>
          <cell r="D533" t="str">
            <v>只</v>
          </cell>
        </row>
        <row r="534">
          <cell r="B534" t="str">
            <v>KTB</v>
          </cell>
          <cell r="C534" t="str">
            <v>節能窗鎖口</v>
          </cell>
          <cell r="D534" t="str">
            <v>只</v>
          </cell>
        </row>
        <row r="535">
          <cell r="B535" t="str">
            <v>CTJP</v>
          </cell>
          <cell r="C535" t="str">
            <v>轉角傳動器 - 圓釘型</v>
          </cell>
          <cell r="D535" t="str">
            <v>只</v>
          </cell>
        </row>
        <row r="536">
          <cell r="B536" t="str">
            <v>MHFPOB-36</v>
          </cell>
          <cell r="C536" t="str">
            <v>HF型多點鎖手柄 -</v>
          </cell>
          <cell r="D536" t="str">
            <v>只</v>
          </cell>
        </row>
        <row r="538">
          <cell r="B538" t="str">
            <v>二十七. 1</v>
          </cell>
          <cell r="C538" t="str">
            <v>興發內開窗(1)配件</v>
          </cell>
          <cell r="D538">
            <v>0</v>
          </cell>
        </row>
        <row r="539">
          <cell r="B539" t="str">
            <v>BHHF</v>
          </cell>
          <cell r="C539" t="str">
            <v>HF型合金合頁</v>
          </cell>
          <cell r="D539" t="str">
            <v>只</v>
          </cell>
        </row>
        <row r="540">
          <cell r="B540" t="str">
            <v>MHFP-26-L</v>
          </cell>
          <cell r="C540" t="str">
            <v>HF型多點鎖左手</v>
          </cell>
          <cell r="D540" t="str">
            <v>只</v>
          </cell>
        </row>
        <row r="541">
          <cell r="B541" t="str">
            <v>MHFP-26-R</v>
          </cell>
          <cell r="C541" t="str">
            <v>HF型多點鎖右手</v>
          </cell>
          <cell r="D541" t="str">
            <v>只</v>
          </cell>
        </row>
        <row r="542">
          <cell r="B542" t="str">
            <v>GBP-18</v>
          </cell>
          <cell r="C542" t="str">
            <v>HF型多點鎖傳動器</v>
          </cell>
          <cell r="D542" t="str">
            <v>只</v>
          </cell>
        </row>
        <row r="543">
          <cell r="B543" t="str">
            <v>ACRP-15</v>
          </cell>
          <cell r="C543" t="str">
            <v>多點鎖15MM高銅滾軸鎖珠</v>
          </cell>
          <cell r="D543" t="str">
            <v>只</v>
          </cell>
        </row>
        <row r="544">
          <cell r="B544" t="str">
            <v>ACK-C-11</v>
          </cell>
          <cell r="C544" t="str">
            <v>多點鎖11MM高正鎖扣</v>
          </cell>
          <cell r="D544" t="str">
            <v>只</v>
          </cell>
        </row>
        <row r="545">
          <cell r="B545" t="str">
            <v>CTJP</v>
          </cell>
          <cell r="C545" t="str">
            <v>轉角傳動器 - 圓釘型</v>
          </cell>
          <cell r="D545" t="str">
            <v>只</v>
          </cell>
        </row>
        <row r="547">
          <cell r="B547" t="str">
            <v>二十八. 2</v>
          </cell>
          <cell r="C547" t="str">
            <v>興發內開窗(2)配件</v>
          </cell>
          <cell r="D547">
            <v>0</v>
          </cell>
        </row>
        <row r="548">
          <cell r="B548" t="str">
            <v>BHHF</v>
          </cell>
          <cell r="C548" t="str">
            <v>HF型合金合頁</v>
          </cell>
          <cell r="D548" t="str">
            <v>只</v>
          </cell>
        </row>
        <row r="549">
          <cell r="B549" t="str">
            <v>MSDS-HF/L</v>
          </cell>
          <cell r="C549" t="str">
            <v>HF型四孔單向多點鎖左手</v>
          </cell>
          <cell r="D549" t="str">
            <v>只</v>
          </cell>
        </row>
        <row r="550">
          <cell r="B550" t="str">
            <v>MSDS-HF/R</v>
          </cell>
          <cell r="C550" t="str">
            <v>HF型四孔單向多點鎖右手</v>
          </cell>
          <cell r="D550" t="str">
            <v>只</v>
          </cell>
        </row>
        <row r="551">
          <cell r="B551" t="str">
            <v>MSDHF-PBS</v>
          </cell>
          <cell r="C551" t="str">
            <v>HF型單向多點鎖推拉螺絲釘</v>
          </cell>
          <cell r="D551" t="str">
            <v>只</v>
          </cell>
        </row>
        <row r="552">
          <cell r="B552" t="str">
            <v>ACRP-15</v>
          </cell>
          <cell r="C552" t="str">
            <v>多點鎖15MM高銅滾軸鎖珠</v>
          </cell>
          <cell r="D552" t="str">
            <v>只</v>
          </cell>
        </row>
        <row r="553">
          <cell r="B553" t="str">
            <v>ACK-C-11</v>
          </cell>
          <cell r="C553" t="str">
            <v>多點鎖11MM高正鎖扣</v>
          </cell>
          <cell r="D553" t="str">
            <v>只</v>
          </cell>
        </row>
        <row r="554">
          <cell r="B554" t="str">
            <v>CTJP</v>
          </cell>
          <cell r="C554" t="str">
            <v>轉角傳動器 - 圓釘型</v>
          </cell>
          <cell r="D554" t="str">
            <v>只</v>
          </cell>
        </row>
        <row r="555">
          <cell r="B555">
            <v>0</v>
          </cell>
          <cell r="C555">
            <v>0</v>
          </cell>
          <cell r="D555">
            <v>0</v>
          </cell>
        </row>
        <row r="556">
          <cell r="B556" t="str">
            <v>二十九. 1</v>
          </cell>
          <cell r="C556" t="str">
            <v>興發內開窗(1)配件</v>
          </cell>
          <cell r="D556">
            <v>0</v>
          </cell>
        </row>
        <row r="557">
          <cell r="B557" t="str">
            <v>MPTT</v>
          </cell>
          <cell r="C557" t="str">
            <v>内开/内倾(单叉)执手</v>
          </cell>
          <cell r="D557" t="str">
            <v>只</v>
          </cell>
        </row>
        <row r="558">
          <cell r="B558" t="str">
            <v>MPTD</v>
          </cell>
          <cell r="C558" t="str">
            <v>内开/内倾(双向)执手</v>
          </cell>
          <cell r="D558" t="str">
            <v>只</v>
          </cell>
        </row>
        <row r="559">
          <cell r="B559" t="str">
            <v>MSHB</v>
          </cell>
          <cell r="C559" t="str">
            <v>内开/内倾多点锁插锁 - 电珍咯</v>
          </cell>
          <cell r="D559" t="str">
            <v>只</v>
          </cell>
        </row>
        <row r="560">
          <cell r="B560" t="str">
            <v>MTAL</v>
          </cell>
          <cell r="C560" t="str">
            <v>内倾调节锁座 - 电珍咯</v>
          </cell>
          <cell r="D560" t="str">
            <v>只</v>
          </cell>
        </row>
        <row r="561">
          <cell r="B561" t="str">
            <v>MTDC-A</v>
          </cell>
          <cell r="C561" t="str">
            <v>双脚连接块 - 电珍咯</v>
          </cell>
          <cell r="D561" t="str">
            <v>只</v>
          </cell>
        </row>
        <row r="562">
          <cell r="B562" t="str">
            <v>MSHL</v>
          </cell>
          <cell r="C562" t="str">
            <v>内开/内倾多点锁锁钉 - 电珍咯</v>
          </cell>
          <cell r="D562" t="str">
            <v>只</v>
          </cell>
        </row>
        <row r="563">
          <cell r="B563" t="str">
            <v>MTDD</v>
          </cell>
          <cell r="C563" t="str">
            <v>内开内倾多点锁连接杆 - 电珍咯</v>
          </cell>
          <cell r="D563" t="str">
            <v>只</v>
          </cell>
        </row>
        <row r="564">
          <cell r="B564" t="str">
            <v>MPCT</v>
          </cell>
          <cell r="C564" t="str">
            <v>多點鎖傳動角 - 電啞咯</v>
          </cell>
          <cell r="D564" t="str">
            <v>只</v>
          </cell>
        </row>
        <row r="565">
          <cell r="B565" t="str">
            <v>MPCL</v>
          </cell>
          <cell r="C565" t="str">
            <v>多點鎖門插 - 電啞各</v>
          </cell>
          <cell r="D565" t="str">
            <v>只</v>
          </cell>
        </row>
        <row r="566">
          <cell r="B566" t="str">
            <v>MSHLD</v>
          </cell>
          <cell r="C566" t="str">
            <v>内开内倾多点锁锁钉 - 電珍珠各</v>
          </cell>
          <cell r="D566" t="str">
            <v>只</v>
          </cell>
        </row>
        <row r="567">
          <cell r="B567" t="str">
            <v>NWSR</v>
          </cell>
          <cell r="C567" t="str">
            <v>内开内倾多点锁爬升块</v>
          </cell>
          <cell r="D567" t="str">
            <v>只</v>
          </cell>
        </row>
        <row r="568">
          <cell r="B568" t="str">
            <v>SC-HM5-L12</v>
          </cell>
          <cell r="C568" t="str">
            <v>内开内倾执手专用螺丝(底收)</v>
          </cell>
          <cell r="D568" t="str">
            <v>只</v>
          </cell>
        </row>
        <row r="569">
          <cell r="B569" t="str">
            <v>SW-M5</v>
          </cell>
          <cell r="C569" t="str">
            <v>内开内倾执手专用介子</v>
          </cell>
          <cell r="D569" t="str">
            <v>只</v>
          </cell>
        </row>
        <row r="570">
          <cell r="B570" t="str">
            <v>LS56-S</v>
          </cell>
          <cell r="C570" t="str">
            <v>龙山多点锁螺丝</v>
          </cell>
          <cell r="D570" t="str">
            <v>只</v>
          </cell>
        </row>
        <row r="571">
          <cell r="B571">
            <v>0</v>
          </cell>
          <cell r="C571">
            <v>0</v>
          </cell>
          <cell r="D571" t="str">
            <v>只</v>
          </cell>
        </row>
        <row r="572">
          <cell r="B572" t="str">
            <v>HSH</v>
          </cell>
          <cell r="C572" t="str">
            <v>内开/外内合页</v>
          </cell>
          <cell r="D572" t="str">
            <v>只</v>
          </cell>
        </row>
        <row r="573">
          <cell r="B573" t="str">
            <v>HSHN</v>
          </cell>
          <cell r="C573" t="str">
            <v>绿城内开/外内合页</v>
          </cell>
          <cell r="D573" t="str">
            <v>只</v>
          </cell>
        </row>
        <row r="574">
          <cell r="B574" t="str">
            <v>DHMA</v>
          </cell>
          <cell r="C574" t="str">
            <v>三维调节合页</v>
          </cell>
          <cell r="D574" t="str">
            <v>只</v>
          </cell>
        </row>
        <row r="575">
          <cell r="B575">
            <v>0</v>
          </cell>
          <cell r="C575">
            <v>0</v>
          </cell>
          <cell r="D575">
            <v>0</v>
          </cell>
        </row>
        <row r="576">
          <cell r="B576" t="str">
            <v>CTJP</v>
          </cell>
          <cell r="C576" t="str">
            <v>轉角傳動器 - 圓釘型</v>
          </cell>
          <cell r="D576" t="str">
            <v>只</v>
          </cell>
        </row>
        <row r="577">
          <cell r="B577" t="str">
            <v>CTJL</v>
          </cell>
          <cell r="C577" t="str">
            <v>轉角傳動器 - 凹凸連接型</v>
          </cell>
          <cell r="D577" t="str">
            <v>只</v>
          </cell>
        </row>
        <row r="578">
          <cell r="B578">
            <v>0</v>
          </cell>
          <cell r="C578">
            <v>0</v>
          </cell>
          <cell r="D578">
            <v>0</v>
          </cell>
        </row>
        <row r="579">
          <cell r="B579" t="str">
            <v>DRN-ZP</v>
          </cell>
          <cell r="C579" t="str">
            <v>趟門尼龍轆 - 電彩</v>
          </cell>
          <cell r="D579" t="str">
            <v>只</v>
          </cell>
        </row>
        <row r="580">
          <cell r="B580" t="str">
            <v>DRB-ZP</v>
          </cell>
          <cell r="C580" t="str">
            <v>趟門铜轆 - 電彩</v>
          </cell>
          <cell r="D580" t="str">
            <v>只</v>
          </cell>
        </row>
        <row r="581">
          <cell r="B581" t="str">
            <v>SDRZ</v>
          </cell>
          <cell r="C581" t="str">
            <v>鋅合金趟門轆</v>
          </cell>
          <cell r="D581" t="str">
            <v>只</v>
          </cell>
        </row>
        <row r="582">
          <cell r="B582" t="str">
            <v>SDRZ-B</v>
          </cell>
          <cell r="C582" t="str">
            <v>鋅合金趟門轆(轴承)</v>
          </cell>
          <cell r="D582" t="str">
            <v>只</v>
          </cell>
        </row>
        <row r="583">
          <cell r="B583" t="str">
            <v>SSDR</v>
          </cell>
          <cell r="C583" t="str">
            <v>大不锈钢趟窗辘</v>
          </cell>
          <cell r="D583" t="str">
            <v>只</v>
          </cell>
        </row>
        <row r="584">
          <cell r="B584" t="str">
            <v>SSWR</v>
          </cell>
          <cell r="C584" t="str">
            <v>小不锈钢趟窗辘</v>
          </cell>
          <cell r="D584" t="str">
            <v>只</v>
          </cell>
        </row>
        <row r="585">
          <cell r="B585" t="str">
            <v>SDHF70</v>
          </cell>
          <cell r="C585" t="str">
            <v>HF型70趟窗滾輪</v>
          </cell>
          <cell r="D585" t="str">
            <v>只</v>
          </cell>
        </row>
        <row r="586">
          <cell r="B586" t="str">
            <v>NRCT</v>
          </cell>
          <cell r="C586" t="str">
            <v>趟門尼龍頂蓋</v>
          </cell>
          <cell r="D586" t="str">
            <v>只</v>
          </cell>
        </row>
        <row r="587">
          <cell r="B587" t="str">
            <v>NRCB</v>
          </cell>
          <cell r="C587" t="str">
            <v>趟門尼龍底蓋</v>
          </cell>
          <cell r="D587" t="str">
            <v>只</v>
          </cell>
        </row>
        <row r="588">
          <cell r="B588" t="str">
            <v>NRC</v>
          </cell>
          <cell r="C588" t="str">
            <v>趟門尼龍蓋</v>
          </cell>
          <cell r="D588" t="str">
            <v>只</v>
          </cell>
        </row>
        <row r="589">
          <cell r="B589" t="str">
            <v>NRC70</v>
          </cell>
          <cell r="C589" t="str">
            <v>70趟門尼龍蓋</v>
          </cell>
          <cell r="D589" t="str">
            <v>只</v>
          </cell>
        </row>
        <row r="590">
          <cell r="B590" t="str">
            <v>NRCT70</v>
          </cell>
          <cell r="C590" t="str">
            <v>70趟門尼龍頂蓋</v>
          </cell>
          <cell r="D590" t="str">
            <v>只</v>
          </cell>
        </row>
        <row r="591">
          <cell r="B591" t="str">
            <v>NCJFG</v>
          </cell>
          <cell r="C591" t="str">
            <v>HF70节能玻纤尼龙角码</v>
          </cell>
          <cell r="D591" t="str">
            <v>只</v>
          </cell>
        </row>
        <row r="592">
          <cell r="B592">
            <v>0</v>
          </cell>
          <cell r="C592">
            <v>0</v>
          </cell>
          <cell r="D592">
            <v>0</v>
          </cell>
        </row>
        <row r="593">
          <cell r="B593" t="str">
            <v>CAJ-0.8</v>
          </cell>
          <cell r="C593" t="str">
            <v>HF型不锈钢窗角片(0.8MM厚)</v>
          </cell>
          <cell r="D593" t="str">
            <v>只</v>
          </cell>
        </row>
        <row r="594">
          <cell r="B594" t="str">
            <v>CAJ-0.9</v>
          </cell>
          <cell r="C594" t="str">
            <v>HF型不锈钢窗角片(0.9MM厚)</v>
          </cell>
          <cell r="D594" t="str">
            <v>只</v>
          </cell>
        </row>
        <row r="595">
          <cell r="B595">
            <v>0</v>
          </cell>
          <cell r="C595">
            <v>0</v>
          </cell>
          <cell r="D595">
            <v>0</v>
          </cell>
        </row>
        <row r="596">
          <cell r="B596" t="str">
            <v>N4005</v>
          </cell>
          <cell r="C596" t="str">
            <v>40料厚斜面傍膠</v>
          </cell>
          <cell r="D596" t="str">
            <v>套</v>
          </cell>
        </row>
        <row r="597">
          <cell r="B597" t="str">
            <v>N4006</v>
          </cell>
          <cell r="C597" t="str">
            <v>40料泊斜面傍膠</v>
          </cell>
          <cell r="D597" t="str">
            <v>套</v>
          </cell>
        </row>
        <row r="598">
          <cell r="B598" t="str">
            <v>N5005/5006</v>
          </cell>
          <cell r="C598" t="str">
            <v>50料大小斜面傍膠</v>
          </cell>
          <cell r="D598" t="str">
            <v>套</v>
          </cell>
        </row>
        <row r="599">
          <cell r="B599" t="str">
            <v>N4005/4006</v>
          </cell>
          <cell r="C599" t="str">
            <v>40料厚泊斜面傍膠</v>
          </cell>
          <cell r="D599" t="str">
            <v>套</v>
          </cell>
        </row>
        <row r="600">
          <cell r="B600" t="str">
            <v>NBSS/NBSF</v>
          </cell>
          <cell r="C600" t="str">
            <v>大小窗扇扣碼</v>
          </cell>
          <cell r="D600" t="str">
            <v>套</v>
          </cell>
        </row>
        <row r="601">
          <cell r="B601" t="str">
            <v>YKKHK-5005</v>
          </cell>
          <cell r="C601" t="str">
            <v>50料小斜面傍膠</v>
          </cell>
          <cell r="D601" t="str">
            <v>只</v>
          </cell>
        </row>
        <row r="602">
          <cell r="B602" t="str">
            <v>YKKHK-5006</v>
          </cell>
          <cell r="C602" t="str">
            <v>50料大斜面傍膠</v>
          </cell>
          <cell r="D602" t="str">
            <v>只</v>
          </cell>
        </row>
        <row r="603">
          <cell r="B603" t="str">
            <v>NBSS</v>
          </cell>
          <cell r="C603" t="str">
            <v>小窗扇扣碼</v>
          </cell>
          <cell r="D603" t="str">
            <v>只</v>
          </cell>
        </row>
        <row r="604">
          <cell r="B604" t="str">
            <v>NBSF</v>
          </cell>
          <cell r="C604" t="str">
            <v>大窗扇扣碼</v>
          </cell>
          <cell r="D604" t="str">
            <v>只</v>
          </cell>
        </row>
        <row r="606">
          <cell r="B606" t="str">
            <v>NRT</v>
          </cell>
          <cell r="C606" t="str">
            <v>趟門頂料膠</v>
          </cell>
          <cell r="D606" t="str">
            <v>只</v>
          </cell>
        </row>
        <row r="607">
          <cell r="B607" t="str">
            <v>NRB</v>
          </cell>
          <cell r="C607" t="str">
            <v>趟門底料膠</v>
          </cell>
          <cell r="D607" t="str">
            <v>只</v>
          </cell>
        </row>
        <row r="608">
          <cell r="B608" t="str">
            <v>NRB-S</v>
          </cell>
          <cell r="C608" t="str">
            <v>趟門底料防撞膠</v>
          </cell>
          <cell r="D608" t="str">
            <v>只</v>
          </cell>
        </row>
        <row r="610">
          <cell r="B610" t="str">
            <v>XF2001-A</v>
          </cell>
          <cell r="C610" t="str">
            <v>2001趟門-光底膠(22MM高)</v>
          </cell>
          <cell r="D610" t="str">
            <v>只</v>
          </cell>
        </row>
        <row r="611">
          <cell r="B611" t="str">
            <v>XF2001-B</v>
          </cell>
          <cell r="C611" t="str">
            <v>2001趟門-光顶膠(22MM高)</v>
          </cell>
          <cell r="D611" t="str">
            <v>只</v>
          </cell>
        </row>
        <row r="612">
          <cell r="B612" t="str">
            <v>XF2001-D</v>
          </cell>
          <cell r="C612" t="str">
            <v>2001趟門-勾底膠(30.7MM高)</v>
          </cell>
          <cell r="D612" t="str">
            <v>只</v>
          </cell>
        </row>
        <row r="613">
          <cell r="B613" t="str">
            <v>XF2001-C</v>
          </cell>
          <cell r="C613" t="str">
            <v>2001趟門-勾顶膠(30.7MM高)</v>
          </cell>
          <cell r="D613" t="str">
            <v>只</v>
          </cell>
        </row>
        <row r="614">
          <cell r="B614" t="str">
            <v>ZCA-N</v>
          </cell>
          <cell r="C614" t="str">
            <v>趟门防撞胶(大小)</v>
          </cell>
          <cell r="D614" t="str">
            <v>套</v>
          </cell>
        </row>
        <row r="615">
          <cell r="B615">
            <v>0</v>
          </cell>
          <cell r="C615">
            <v>0</v>
          </cell>
          <cell r="D615">
            <v>0</v>
          </cell>
        </row>
        <row r="616">
          <cell r="B616" t="str">
            <v>ABS-C-A</v>
          </cell>
          <cell r="C616" t="str">
            <v>环球胶盖(A胶)</v>
          </cell>
          <cell r="D616" t="str">
            <v>只</v>
          </cell>
        </row>
        <row r="617">
          <cell r="B617" t="str">
            <v>ABS-C-B</v>
          </cell>
          <cell r="C617" t="str">
            <v>环球胶盖(B胶)</v>
          </cell>
          <cell r="D617" t="str">
            <v>只</v>
          </cell>
        </row>
        <row r="618">
          <cell r="B618" t="str">
            <v>ABS-C-C</v>
          </cell>
          <cell r="C618" t="str">
            <v>环球胶盖(C胶)</v>
          </cell>
          <cell r="D618" t="str">
            <v>只</v>
          </cell>
        </row>
        <row r="619">
          <cell r="B619" t="str">
            <v>ABS-C-D</v>
          </cell>
          <cell r="C619" t="str">
            <v>环球胶盖(D胶)</v>
          </cell>
          <cell r="D619" t="str">
            <v>只</v>
          </cell>
        </row>
        <row r="620">
          <cell r="B620" t="str">
            <v>NDC</v>
          </cell>
          <cell r="C620" t="str">
            <v>漏水盖</v>
          </cell>
          <cell r="D620" t="str">
            <v>只</v>
          </cell>
        </row>
        <row r="621">
          <cell r="B621">
            <v>0</v>
          </cell>
          <cell r="C621">
            <v>0</v>
          </cell>
          <cell r="D621">
            <v>0</v>
          </cell>
        </row>
        <row r="622">
          <cell r="B622" t="str">
            <v>LA-250</v>
          </cell>
          <cell r="C622" t="str">
            <v>250MM鋁巴</v>
          </cell>
          <cell r="D622" t="str">
            <v>支</v>
          </cell>
        </row>
        <row r="623">
          <cell r="B623" t="str">
            <v>LA-700</v>
          </cell>
          <cell r="C623" t="str">
            <v>700MM鋁巴</v>
          </cell>
          <cell r="D623" t="str">
            <v>支</v>
          </cell>
        </row>
        <row r="624">
          <cell r="B624" t="str">
            <v>LA-400</v>
          </cell>
          <cell r="C624" t="str">
            <v>400MM鋁巴</v>
          </cell>
          <cell r="D624" t="str">
            <v>支</v>
          </cell>
        </row>
        <row r="625">
          <cell r="B625" t="str">
            <v>LA-600</v>
          </cell>
          <cell r="C625" t="str">
            <v>600MM鋁巴</v>
          </cell>
          <cell r="D625" t="str">
            <v>支</v>
          </cell>
        </row>
        <row r="626">
          <cell r="B626" t="str">
            <v>LA-800</v>
          </cell>
          <cell r="C626" t="str">
            <v>800MM鋁巴</v>
          </cell>
          <cell r="D626" t="str">
            <v>支</v>
          </cell>
        </row>
        <row r="627">
          <cell r="B627" t="str">
            <v>LA-900</v>
          </cell>
          <cell r="C627" t="str">
            <v>900MM鋁巴</v>
          </cell>
          <cell r="D627" t="str">
            <v>支</v>
          </cell>
        </row>
        <row r="628">
          <cell r="B628" t="str">
            <v>LA-1000</v>
          </cell>
          <cell r="C628" t="str">
            <v>1000MM鋁巴</v>
          </cell>
          <cell r="D628" t="str">
            <v>支</v>
          </cell>
        </row>
        <row r="629">
          <cell r="B629" t="str">
            <v>LA-1200</v>
          </cell>
          <cell r="C629" t="str">
            <v>1200MM鋁巴</v>
          </cell>
          <cell r="D629" t="str">
            <v>支</v>
          </cell>
        </row>
        <row r="630">
          <cell r="B630" t="str">
            <v>LA-1600</v>
          </cell>
          <cell r="C630" t="str">
            <v>1600MM鋁巴</v>
          </cell>
          <cell r="D630" t="str">
            <v>支</v>
          </cell>
        </row>
        <row r="631">
          <cell r="B631" t="str">
            <v>LA-2000</v>
          </cell>
          <cell r="C631" t="str">
            <v>2000MM鋁巴</v>
          </cell>
          <cell r="D631" t="str">
            <v>支</v>
          </cell>
        </row>
        <row r="632">
          <cell r="B632">
            <v>0</v>
          </cell>
          <cell r="C632" t="str">
            <v>华加日铝拉巴</v>
          </cell>
          <cell r="D632">
            <v>0</v>
          </cell>
        </row>
        <row r="633">
          <cell r="B633" t="str">
            <v>LAB-CCJ-400</v>
          </cell>
          <cell r="C633" t="str">
            <v>400MM长华加日用铝拉巴</v>
          </cell>
          <cell r="D633" t="str">
            <v>支</v>
          </cell>
        </row>
        <row r="634">
          <cell r="B634" t="str">
            <v>LAB-CCJ-600</v>
          </cell>
          <cell r="C634" t="str">
            <v>600MM长华加日用铝拉巴</v>
          </cell>
          <cell r="D634" t="str">
            <v>支</v>
          </cell>
        </row>
        <row r="635">
          <cell r="B635" t="str">
            <v>LAB-CCJ-800</v>
          </cell>
          <cell r="C635" t="str">
            <v>800MM长华加日用铝拉巴</v>
          </cell>
          <cell r="D635" t="str">
            <v>支</v>
          </cell>
        </row>
        <row r="636">
          <cell r="B636" t="str">
            <v>LAB-CCJ-1000</v>
          </cell>
          <cell r="C636" t="str">
            <v>1000MM长华加日用铝拉巴</v>
          </cell>
          <cell r="D636" t="str">
            <v>支</v>
          </cell>
        </row>
        <row r="637">
          <cell r="B637" t="str">
            <v>LAB-CCJ-1200</v>
          </cell>
          <cell r="C637" t="str">
            <v>1200MM长华加日用铝拉巴</v>
          </cell>
          <cell r="D637" t="str">
            <v>支</v>
          </cell>
        </row>
        <row r="638">
          <cell r="B638">
            <v>0</v>
          </cell>
          <cell r="C638">
            <v>0</v>
          </cell>
          <cell r="D638">
            <v>0</v>
          </cell>
        </row>
        <row r="639">
          <cell r="B639" t="str">
            <v>ALB-130-400</v>
          </cell>
          <cell r="C639" t="str">
            <v>400MM长华加日用铝拉巴</v>
          </cell>
          <cell r="D639" t="str">
            <v>支</v>
          </cell>
        </row>
        <row r="640">
          <cell r="B640" t="str">
            <v>ALB-130-600</v>
          </cell>
          <cell r="C640" t="str">
            <v>600MM长华加日用铝拉巴</v>
          </cell>
          <cell r="D640" t="str">
            <v>支</v>
          </cell>
        </row>
        <row r="641">
          <cell r="B641" t="str">
            <v>ALB-130-800</v>
          </cell>
          <cell r="C641" t="str">
            <v>800MM长华加日用铝拉巴</v>
          </cell>
          <cell r="D641" t="str">
            <v>支</v>
          </cell>
        </row>
        <row r="642">
          <cell r="B642" t="str">
            <v>ALB-130-1000</v>
          </cell>
          <cell r="C642" t="str">
            <v>1000MM长华加日用铝拉巴</v>
          </cell>
          <cell r="D642" t="str">
            <v>支</v>
          </cell>
        </row>
        <row r="643">
          <cell r="B643" t="str">
            <v>ALB-130-1200</v>
          </cell>
          <cell r="C643" t="str">
            <v>1200MM长华加日用铝拉巴</v>
          </cell>
          <cell r="D643" t="str">
            <v>支</v>
          </cell>
        </row>
        <row r="645">
          <cell r="C645" t="str">
            <v>铝巴每吨/21万元(含税价)</v>
          </cell>
        </row>
        <row r="646">
          <cell r="B646" t="str">
            <v>ALB-400-2</v>
          </cell>
          <cell r="C646" t="str">
            <v>400MM推拉杆 - 2点</v>
          </cell>
          <cell r="D646" t="str">
            <v>支</v>
          </cell>
        </row>
        <row r="647">
          <cell r="B647" t="str">
            <v>ALB-600-2</v>
          </cell>
          <cell r="C647" t="str">
            <v>600MM推拉杆 - 2点</v>
          </cell>
          <cell r="D647" t="str">
            <v>支</v>
          </cell>
        </row>
        <row r="648">
          <cell r="B648" t="str">
            <v>ALB-800-2</v>
          </cell>
          <cell r="C648" t="str">
            <v>800MM推拉杆 - 2点</v>
          </cell>
          <cell r="D648" t="str">
            <v>支</v>
          </cell>
        </row>
        <row r="649">
          <cell r="B649" t="str">
            <v>ALB-1000-2</v>
          </cell>
          <cell r="C649" t="str">
            <v>1000MM推拉杆 - 2点</v>
          </cell>
          <cell r="D649" t="str">
            <v>支</v>
          </cell>
        </row>
        <row r="650">
          <cell r="B650" t="str">
            <v>ALB-1200-2</v>
          </cell>
          <cell r="C650" t="str">
            <v>1200MM推拉杆 - 2点</v>
          </cell>
          <cell r="D650" t="str">
            <v>支</v>
          </cell>
        </row>
        <row r="652">
          <cell r="B652" t="str">
            <v>ALB-800-3</v>
          </cell>
          <cell r="C652" t="str">
            <v>800MM推拉杆 - 3点</v>
          </cell>
          <cell r="D652" t="str">
            <v>支</v>
          </cell>
        </row>
        <row r="653">
          <cell r="B653" t="str">
            <v>ALB-1000-3</v>
          </cell>
          <cell r="C653" t="str">
            <v>1000MM推拉杆 - 3点</v>
          </cell>
          <cell r="D653" t="str">
            <v>支</v>
          </cell>
        </row>
        <row r="654">
          <cell r="B654" t="str">
            <v>ALB-1200-3</v>
          </cell>
          <cell r="C654" t="str">
            <v>1200MM推拉杆 - 3点</v>
          </cell>
          <cell r="D654" t="str">
            <v>支</v>
          </cell>
        </row>
        <row r="656">
          <cell r="B656" t="str">
            <v>ALB-1700-4</v>
          </cell>
          <cell r="C656" t="str">
            <v>1700MM推拉杆 - 4点</v>
          </cell>
          <cell r="D656" t="str">
            <v>支</v>
          </cell>
        </row>
        <row r="658">
          <cell r="B658" t="str">
            <v>ALB-400-HF-2</v>
          </cell>
          <cell r="C658" t="str">
            <v>400MM推拉杆 - 2点</v>
          </cell>
          <cell r="D658" t="str">
            <v>支</v>
          </cell>
        </row>
        <row r="659">
          <cell r="B659" t="str">
            <v>ALB-600-HF-2</v>
          </cell>
          <cell r="C659" t="str">
            <v>600MM推拉杆 - 2点</v>
          </cell>
          <cell r="D659" t="str">
            <v>支</v>
          </cell>
        </row>
        <row r="660">
          <cell r="B660" t="str">
            <v>ALB-800-HF-2</v>
          </cell>
          <cell r="C660" t="str">
            <v>800MM推拉杆 - 2点</v>
          </cell>
          <cell r="D660" t="str">
            <v>支</v>
          </cell>
        </row>
        <row r="661">
          <cell r="B661" t="str">
            <v>ALB-1000-HF-2</v>
          </cell>
          <cell r="C661" t="str">
            <v>1000MM推拉杆 - 2点</v>
          </cell>
          <cell r="D661" t="str">
            <v>支</v>
          </cell>
        </row>
        <row r="662">
          <cell r="B662">
            <v>0</v>
          </cell>
          <cell r="C662">
            <v>0</v>
          </cell>
          <cell r="D662">
            <v>0</v>
          </cell>
        </row>
        <row r="663">
          <cell r="B663" t="str">
            <v>ALB20-1200-A</v>
          </cell>
          <cell r="C663" t="str">
            <v>556MM长铝拉巴</v>
          </cell>
          <cell r="D663" t="str">
            <v>支</v>
          </cell>
        </row>
        <row r="664">
          <cell r="B664" t="str">
            <v>ALB20-1200-B</v>
          </cell>
          <cell r="C664" t="str">
            <v>574MM长铝拉巴</v>
          </cell>
          <cell r="D664" t="str">
            <v>支</v>
          </cell>
        </row>
        <row r="665">
          <cell r="B665" t="str">
            <v>ALB-B-D00R-SD-A</v>
          </cell>
          <cell r="C665" t="str">
            <v>1047MM长铝拉巴</v>
          </cell>
          <cell r="D665" t="str">
            <v>支</v>
          </cell>
        </row>
        <row r="666">
          <cell r="B666" t="str">
            <v>ALB-B-D00R-SD-B</v>
          </cell>
          <cell r="C666" t="str">
            <v>487MM长铝拉巴</v>
          </cell>
          <cell r="D666" t="str">
            <v>支</v>
          </cell>
        </row>
        <row r="667">
          <cell r="B667" t="str">
            <v>AP-ALB-400</v>
          </cell>
          <cell r="C667" t="str">
            <v>400MM长西铝华川专用铝巴</v>
          </cell>
          <cell r="D667" t="str">
            <v>支</v>
          </cell>
        </row>
        <row r="668">
          <cell r="B668" t="str">
            <v>AP-ALB-600</v>
          </cell>
          <cell r="C668" t="str">
            <v>600MM长西铝华川专用铝巴</v>
          </cell>
          <cell r="D668" t="str">
            <v>支</v>
          </cell>
        </row>
        <row r="669">
          <cell r="B669" t="str">
            <v>AP-ALB-800</v>
          </cell>
          <cell r="C669" t="str">
            <v>800MM长西铝华川专用铝巴</v>
          </cell>
          <cell r="D669" t="str">
            <v>支</v>
          </cell>
        </row>
        <row r="670">
          <cell r="B670" t="str">
            <v>AP-ALB-1000</v>
          </cell>
          <cell r="C670" t="str">
            <v>1000MM长西铝华川专用铝巴</v>
          </cell>
          <cell r="D670" t="str">
            <v>支</v>
          </cell>
        </row>
        <row r="672">
          <cell r="B672" t="str">
            <v>ALB-900-CZ</v>
          </cell>
          <cell r="C672" t="str">
            <v>900MM长推拉杆</v>
          </cell>
          <cell r="D672" t="str">
            <v>支</v>
          </cell>
        </row>
        <row r="673">
          <cell r="B673" t="str">
            <v>ALB-1000-CZ</v>
          </cell>
          <cell r="C673" t="str">
            <v>1000MM长推拉杆</v>
          </cell>
          <cell r="D673" t="str">
            <v>支</v>
          </cell>
        </row>
        <row r="674">
          <cell r="B674" t="str">
            <v>ALB-1100-CZ</v>
          </cell>
          <cell r="C674" t="str">
            <v>1100MM长推拉杆</v>
          </cell>
          <cell r="D674" t="str">
            <v>支</v>
          </cell>
        </row>
        <row r="676">
          <cell r="B676" t="str">
            <v>BZL16-L</v>
          </cell>
          <cell r="C676" t="str">
            <v>防風鎖16MM左手</v>
          </cell>
          <cell r="D676" t="str">
            <v>只</v>
          </cell>
        </row>
        <row r="677">
          <cell r="B677" t="str">
            <v>BZL16-R</v>
          </cell>
          <cell r="C677" t="str">
            <v>防風鎖16MM右手</v>
          </cell>
          <cell r="D677" t="str">
            <v>只</v>
          </cell>
        </row>
        <row r="678">
          <cell r="B678" t="str">
            <v>BZL19-L</v>
          </cell>
          <cell r="C678" t="str">
            <v>防風鎖19MM左手</v>
          </cell>
          <cell r="D678" t="str">
            <v>只</v>
          </cell>
        </row>
        <row r="679">
          <cell r="B679" t="str">
            <v>BZL19-R</v>
          </cell>
          <cell r="C679" t="str">
            <v>防風鎖19MM右手</v>
          </cell>
          <cell r="D679" t="str">
            <v>只</v>
          </cell>
        </row>
        <row r="680">
          <cell r="B680" t="str">
            <v>BZLK</v>
          </cell>
          <cell r="C680" t="str">
            <v>防風鎖匙</v>
          </cell>
          <cell r="D680" t="str">
            <v>条</v>
          </cell>
        </row>
        <row r="682">
          <cell r="B682" t="str">
            <v>NSH-8.3</v>
          </cell>
          <cell r="C682" t="str">
            <v>指甲膠(8.3MM厚)</v>
          </cell>
          <cell r="D682" t="str">
            <v>只</v>
          </cell>
        </row>
        <row r="683">
          <cell r="B683" t="str">
            <v>NSH</v>
          </cell>
          <cell r="C683" t="str">
            <v>厚身指甲膠</v>
          </cell>
          <cell r="D683" t="str">
            <v>只</v>
          </cell>
        </row>
        <row r="684">
          <cell r="B684" t="str">
            <v>NSH-MILD</v>
          </cell>
          <cell r="C684" t="str">
            <v>厚身指甲膠 - 白色</v>
          </cell>
          <cell r="D684" t="str">
            <v>只</v>
          </cell>
        </row>
        <row r="685">
          <cell r="B685" t="str">
            <v>NSL-MILD</v>
          </cell>
          <cell r="C685" t="str">
            <v>泊身指甲膠 - 白色</v>
          </cell>
          <cell r="D685" t="str">
            <v>只</v>
          </cell>
        </row>
        <row r="686">
          <cell r="B686" t="str">
            <v>NSL2.5-MILD</v>
          </cell>
          <cell r="C686" t="str">
            <v>2.5MM厚指甲膠 - 白色</v>
          </cell>
          <cell r="D686" t="str">
            <v>只</v>
          </cell>
        </row>
        <row r="687">
          <cell r="B687" t="str">
            <v>PDB</v>
          </cell>
          <cell r="C687" t="str">
            <v>趟門角</v>
          </cell>
          <cell r="D687" t="str">
            <v>套</v>
          </cell>
        </row>
        <row r="688">
          <cell r="B688" t="str">
            <v>NLK173-DJ06</v>
          </cell>
          <cell r="C688" t="str">
            <v>DJ06横料码尼龙盖 - 黑色(单孔62MM)</v>
          </cell>
          <cell r="D688" t="str">
            <v>只</v>
          </cell>
        </row>
        <row r="689">
          <cell r="B689" t="str">
            <v>NYWG13</v>
          </cell>
          <cell r="C689" t="str">
            <v>2.5 X 13 X 60玻纖尼龍介子</v>
          </cell>
          <cell r="D689" t="str">
            <v>只</v>
          </cell>
        </row>
        <row r="691">
          <cell r="B691" t="str">
            <v>CLK-L</v>
          </cell>
          <cell r="C691" t="str">
            <v>耳仔鎖左手</v>
          </cell>
          <cell r="D691" t="str">
            <v>只</v>
          </cell>
        </row>
        <row r="692">
          <cell r="B692" t="str">
            <v>CLK-R</v>
          </cell>
          <cell r="C692" t="str">
            <v>耳仔鎖右手</v>
          </cell>
          <cell r="D692" t="str">
            <v>只</v>
          </cell>
        </row>
        <row r="694">
          <cell r="B694" t="str">
            <v>CLKL-L</v>
          </cell>
          <cell r="C694" t="str">
            <v>大耳仔鎖左手</v>
          </cell>
          <cell r="D694" t="str">
            <v>只</v>
          </cell>
        </row>
        <row r="695">
          <cell r="B695" t="str">
            <v>CLKL-R</v>
          </cell>
          <cell r="C695" t="str">
            <v>大耳仔鎖右手</v>
          </cell>
          <cell r="D695" t="str">
            <v>只</v>
          </cell>
        </row>
        <row r="697">
          <cell r="B697" t="str">
            <v>CLKWLP-L</v>
          </cell>
          <cell r="C697" t="str">
            <v>紅綠點按鈕耳仔鎖左手</v>
          </cell>
          <cell r="D697" t="str">
            <v>只</v>
          </cell>
        </row>
        <row r="698">
          <cell r="B698" t="str">
            <v>CLKWLP-R</v>
          </cell>
          <cell r="C698" t="str">
            <v>紅綠點按鈕耳仔鎖右手</v>
          </cell>
          <cell r="D698" t="str">
            <v>只</v>
          </cell>
        </row>
        <row r="703">
          <cell r="B703" t="str">
            <v>CLKK-L</v>
          </cell>
          <cell r="C703" t="str">
            <v>带锁耳仔锁左手</v>
          </cell>
          <cell r="D703" t="str">
            <v>只</v>
          </cell>
        </row>
        <row r="704">
          <cell r="B704" t="str">
            <v>CLKK-R</v>
          </cell>
          <cell r="C704" t="str">
            <v>带锁耳仔锁右手</v>
          </cell>
          <cell r="D704" t="str">
            <v>只</v>
          </cell>
        </row>
        <row r="708">
          <cell r="B708" t="str">
            <v>RLS56-S</v>
          </cell>
          <cell r="C708" t="str">
            <v>HF型四孔單向多點鎖螺絲</v>
          </cell>
          <cell r="D708" t="str">
            <v>粒</v>
          </cell>
        </row>
        <row r="709">
          <cell r="B709" t="str">
            <v>RSC-BM5-L10</v>
          </cell>
          <cell r="C709" t="str">
            <v>M5 X 10 圆头不锈钢螺丝(合页用)</v>
          </cell>
          <cell r="D709" t="str">
            <v>粒</v>
          </cell>
        </row>
        <row r="711">
          <cell r="B711" t="str">
            <v>RSSC4*7FH</v>
          </cell>
          <cell r="C711" t="str">
            <v>M4 X 7 平頭不銹鋼螺絲(鎖口用)</v>
          </cell>
          <cell r="D711" t="str">
            <v>粒</v>
          </cell>
        </row>
        <row r="712">
          <cell r="B712" t="str">
            <v>RSSC4*10FH</v>
          </cell>
          <cell r="C712" t="str">
            <v>M4 X 10 平頭不銹鋼螺絲(傳動器用)</v>
          </cell>
          <cell r="D712" t="str">
            <v>粒</v>
          </cell>
        </row>
        <row r="713">
          <cell r="B713" t="str">
            <v>RSSC4*13FH</v>
          </cell>
          <cell r="C713" t="str">
            <v>M4 X 13 平頭不銹鋼螺絲(傍坐用)</v>
          </cell>
          <cell r="D713" t="str">
            <v>粒</v>
          </cell>
        </row>
        <row r="714">
          <cell r="B714" t="str">
            <v>RSSC4*20FH</v>
          </cell>
          <cell r="C714" t="str">
            <v>M4 X 20 平頭不銹鋼螺絲(手柄用)</v>
          </cell>
          <cell r="D714" t="str">
            <v>粒</v>
          </cell>
        </row>
        <row r="715">
          <cell r="B715" t="str">
            <v>RSSC5*13FH</v>
          </cell>
          <cell r="C715" t="str">
            <v>M5 X 13 平頭不銹鋼螺絲(坐腳用)</v>
          </cell>
          <cell r="D715" t="str">
            <v>粒</v>
          </cell>
        </row>
        <row r="716">
          <cell r="B716" t="str">
            <v>RSSC5*18FH</v>
          </cell>
          <cell r="C716" t="str">
            <v>M5 X 18 平頭不銹鋼螺絲(手柄用)</v>
          </cell>
          <cell r="D716" t="str">
            <v>粒</v>
          </cell>
        </row>
        <row r="717">
          <cell r="B717" t="str">
            <v>RSSC5*24FH</v>
          </cell>
          <cell r="C717" t="str">
            <v>M5 X 24 平頭不銹鋼螺絲(手柄用)</v>
          </cell>
          <cell r="D717" t="str">
            <v>粒</v>
          </cell>
        </row>
        <row r="718">
          <cell r="B718" t="str">
            <v>RSSC5*30FH</v>
          </cell>
          <cell r="C718" t="str">
            <v>M5 X 30 平頭不銹鋼螺絲(手柄用)</v>
          </cell>
          <cell r="D718" t="str">
            <v>粒</v>
          </cell>
        </row>
        <row r="719">
          <cell r="B719" t="str">
            <v>RSSC5*8.5</v>
          </cell>
          <cell r="C719" t="str">
            <v>M5 X 8.5 圓頭不銹鋼螺絲</v>
          </cell>
          <cell r="D719" t="str">
            <v>粒</v>
          </cell>
        </row>
        <row r="720">
          <cell r="B720" t="str">
            <v>SS-25</v>
          </cell>
          <cell r="C720" t="str">
            <v>25MM高铝拉巴拨叉连接钉</v>
          </cell>
          <cell r="D720" t="str">
            <v>只</v>
          </cell>
        </row>
        <row r="722">
          <cell r="B722" t="str">
            <v>MST-PC06</v>
          </cell>
          <cell r="C722" t="str">
            <v>直腳多點鎖坐腳小尼龍蓋</v>
          </cell>
          <cell r="D722" t="str">
            <v>粒</v>
          </cell>
        </row>
        <row r="723">
          <cell r="B723" t="str">
            <v>MST-PC09</v>
          </cell>
          <cell r="C723" t="str">
            <v>直腳多點鎖坐腳大尼龍蓋</v>
          </cell>
          <cell r="D723" t="str">
            <v>粒</v>
          </cell>
        </row>
        <row r="724">
          <cell r="B724" t="str">
            <v>MSDG-PC</v>
          </cell>
          <cell r="C724" t="str">
            <v>單向型多點鎖螺孔蓋</v>
          </cell>
          <cell r="D724" t="str">
            <v>粒</v>
          </cell>
        </row>
        <row r="725">
          <cell r="B725" t="str">
            <v>MSD-NP</v>
          </cell>
          <cell r="C725" t="str">
            <v>单向多点锁座脚尼龙盖</v>
          </cell>
          <cell r="D725" t="str">
            <v>粒</v>
          </cell>
        </row>
        <row r="727">
          <cell r="B727" t="str">
            <v>9K-30051</v>
          </cell>
          <cell r="C727" t="str">
            <v>4.3MM厚指甲膠</v>
          </cell>
          <cell r="D727" t="str">
            <v>粒</v>
          </cell>
        </row>
        <row r="728">
          <cell r="B728" t="str">
            <v>9K-30050</v>
          </cell>
          <cell r="C728" t="str">
            <v>6.0MM厚指甲膠</v>
          </cell>
          <cell r="D728" t="str">
            <v>粒</v>
          </cell>
        </row>
        <row r="729">
          <cell r="B729" t="str">
            <v>NVX</v>
          </cell>
          <cell r="C729" t="str">
            <v>VX型七字执手 - 玻纤尼龙胶</v>
          </cell>
          <cell r="D729" t="str">
            <v>粒</v>
          </cell>
        </row>
        <row r="731">
          <cell r="B731" t="str">
            <v>MRTP--2</v>
          </cell>
          <cell r="C731" t="str">
            <v>RT多点锁手柄</v>
          </cell>
          <cell r="D731" t="str">
            <v>套</v>
          </cell>
        </row>
        <row r="732">
          <cell r="B732" t="str">
            <v>ROTO--2</v>
          </cell>
          <cell r="C732" t="str">
            <v>ROTO多點鎖手柄 - 2点锁</v>
          </cell>
          <cell r="D732" t="str">
            <v>只</v>
          </cell>
        </row>
        <row r="733">
          <cell r="B733" t="str">
            <v>ROTO</v>
          </cell>
          <cell r="C733" t="str">
            <v>ROTO多點鎖手柄</v>
          </cell>
          <cell r="D733" t="str">
            <v>只</v>
          </cell>
        </row>
        <row r="734">
          <cell r="B734" t="str">
            <v>MRTP</v>
          </cell>
          <cell r="C734" t="str">
            <v>RT多点锁手柄</v>
          </cell>
          <cell r="D734" t="str">
            <v>只</v>
          </cell>
        </row>
        <row r="736">
          <cell r="B736" t="str">
            <v>GTAO-50</v>
          </cell>
          <cell r="C736" t="str">
            <v>平收單向傳動器(50孔位)</v>
          </cell>
          <cell r="D736" t="str">
            <v>只</v>
          </cell>
        </row>
        <row r="737">
          <cell r="B737" t="str">
            <v>GTAO-43</v>
          </cell>
          <cell r="C737" t="str">
            <v>平收單向傳動器(43孔位)</v>
          </cell>
          <cell r="D737" t="str">
            <v>只</v>
          </cell>
        </row>
        <row r="738">
          <cell r="B738" t="str">
            <v>GTAO25-50</v>
          </cell>
          <cell r="C738" t="str">
            <v>国仕平收單向傳動器(50孔位)</v>
          </cell>
          <cell r="D738" t="str">
            <v>只</v>
          </cell>
        </row>
        <row r="739">
          <cell r="B739" t="str">
            <v>GTAO25-43</v>
          </cell>
          <cell r="C739" t="str">
            <v>平收單向傳動器(43孔位)</v>
          </cell>
          <cell r="D739" t="str">
            <v>只</v>
          </cell>
        </row>
        <row r="741">
          <cell r="B741" t="str">
            <v>GTGC18</v>
          </cell>
          <cell r="C741" t="str">
            <v>平收单向传动盒</v>
          </cell>
          <cell r="D741" t="str">
            <v>只</v>
          </cell>
        </row>
        <row r="743">
          <cell r="B743" t="str">
            <v>KGS</v>
          </cell>
          <cell r="C743" t="str">
            <v>槽口锁块 - 电光咯</v>
          </cell>
          <cell r="D743" t="str">
            <v>只</v>
          </cell>
        </row>
        <row r="744">
          <cell r="B744" t="str">
            <v>KHFO50</v>
          </cell>
          <cell r="C744" t="str">
            <v>KHFO50料多点锁锁口</v>
          </cell>
          <cell r="D744" t="str">
            <v>只</v>
          </cell>
        </row>
        <row r="745">
          <cell r="B745" t="str">
            <v>KL50</v>
          </cell>
          <cell r="C745" t="str">
            <v>LK50锁口</v>
          </cell>
          <cell r="D745" t="str">
            <v>只</v>
          </cell>
        </row>
        <row r="750">
          <cell r="B750" t="str">
            <v>MPCT</v>
          </cell>
          <cell r="C750" t="str">
            <v>多點鎖傳動角 - 電啞咯</v>
          </cell>
          <cell r="D750" t="str">
            <v>只</v>
          </cell>
        </row>
        <row r="751">
          <cell r="B751" t="str">
            <v>MPCL</v>
          </cell>
          <cell r="C751" t="str">
            <v>多點鎖門插 - 電啞各</v>
          </cell>
          <cell r="D751" t="str">
            <v>只</v>
          </cell>
        </row>
        <row r="754">
          <cell r="B754" t="str">
            <v>ZCT-DL</v>
          </cell>
          <cell r="C754" t="str">
            <v>多点锁传动巴(单向)(136MM长)</v>
          </cell>
          <cell r="D754" t="str">
            <v>只</v>
          </cell>
        </row>
        <row r="756">
          <cell r="B756" t="str">
            <v>ZCT-A</v>
          </cell>
          <cell r="C756" t="str">
            <v>多点锁传动巴</v>
          </cell>
          <cell r="D756" t="str">
            <v>只</v>
          </cell>
        </row>
        <row r="757">
          <cell r="B757" t="str">
            <v>ZCT-A1</v>
          </cell>
          <cell r="C757" t="str">
            <v>多点锁传动巴</v>
          </cell>
          <cell r="D757" t="str">
            <v>只</v>
          </cell>
        </row>
        <row r="758">
          <cell r="B758" t="str">
            <v>ZCT-A2</v>
          </cell>
          <cell r="C758" t="str">
            <v>多点锁传动巴</v>
          </cell>
          <cell r="D758" t="str">
            <v>只</v>
          </cell>
        </row>
        <row r="759">
          <cell r="B759" t="str">
            <v>ZCA-B</v>
          </cell>
          <cell r="C759" t="str">
            <v>ZCA-B配件</v>
          </cell>
          <cell r="D759" t="str">
            <v>只</v>
          </cell>
        </row>
        <row r="760">
          <cell r="B760" t="str">
            <v>ZCA-T</v>
          </cell>
          <cell r="C760" t="str">
            <v>ZCA-T配件</v>
          </cell>
          <cell r="D760" t="str">
            <v>只</v>
          </cell>
        </row>
        <row r="762">
          <cell r="B762" t="str">
            <v>CLAL-L/R</v>
          </cell>
          <cell r="C762" t="str">
            <v>四孔平腳海豚七字左右拉手</v>
          </cell>
          <cell r="D762" t="str">
            <v>只</v>
          </cell>
        </row>
        <row r="763">
          <cell r="B763" t="str">
            <v>CDLA-L/R</v>
          </cell>
          <cell r="C763" t="str">
            <v>平腳海豚七字左右拉手</v>
          </cell>
          <cell r="D763" t="str">
            <v>只</v>
          </cell>
        </row>
        <row r="764">
          <cell r="B764" t="str">
            <v>CLA-L/R</v>
          </cell>
          <cell r="C764" t="str">
            <v>有脚帶膠海豚七字左右手</v>
          </cell>
          <cell r="D764" t="str">
            <v>只</v>
          </cell>
        </row>
        <row r="765">
          <cell r="B765" t="str">
            <v>CHD-L/R</v>
          </cell>
          <cell r="C765" t="str">
            <v>新重磅款七字左右拉手</v>
          </cell>
          <cell r="D765" t="str">
            <v>只</v>
          </cell>
        </row>
        <row r="770">
          <cell r="B770" t="str">
            <v>C1791-CW</v>
          </cell>
          <cell r="C770" t="str">
            <v>C1791压线角码</v>
          </cell>
          <cell r="D770" t="str">
            <v>只</v>
          </cell>
        </row>
        <row r="771">
          <cell r="B771" t="str">
            <v>C1795-CW</v>
          </cell>
          <cell r="C771" t="str">
            <v>C1795压线角码</v>
          </cell>
          <cell r="D771" t="str">
            <v>只</v>
          </cell>
        </row>
        <row r="773">
          <cell r="C773" t="str">
            <v>单开门锁(有锁匙) - 4点</v>
          </cell>
          <cell r="D773" t="str">
            <v>套</v>
          </cell>
        </row>
        <row r="774">
          <cell r="C774" t="str">
            <v>双开门锁(两面有执手) - 4点</v>
          </cell>
          <cell r="D774" t="str">
            <v>套</v>
          </cell>
        </row>
        <row r="775">
          <cell r="B775" t="str">
            <v>HDS--2</v>
          </cell>
          <cell r="C775" t="str">
            <v>2001推拉门锁 - 2点</v>
          </cell>
          <cell r="D775" t="str">
            <v>套</v>
          </cell>
        </row>
        <row r="776">
          <cell r="B776" t="str">
            <v>HDS-23</v>
          </cell>
          <cell r="C776" t="str">
            <v>门执手带方轴心</v>
          </cell>
          <cell r="D776" t="str">
            <v>只</v>
          </cell>
        </row>
        <row r="777">
          <cell r="B777" t="str">
            <v>HDE</v>
          </cell>
          <cell r="C777" t="str">
            <v>门执手</v>
          </cell>
          <cell r="D777" t="str">
            <v>只</v>
          </cell>
        </row>
        <row r="778">
          <cell r="B778" t="str">
            <v>DGB</v>
          </cell>
          <cell r="C778" t="str">
            <v>DGB传动器</v>
          </cell>
          <cell r="D778" t="str">
            <v>只</v>
          </cell>
        </row>
        <row r="779">
          <cell r="B779" t="str">
            <v>DCB-AS</v>
          </cell>
          <cell r="C779" t="str">
            <v>铝门锁盒</v>
          </cell>
          <cell r="D779"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3"/>
      <sheetName val="7"/>
      <sheetName val="投标材料清单 "/>
      <sheetName val="2"/>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pmad2"/>
      <sheetName val="SW-TEO"/>
      <sheetName val="材料单价表"/>
      <sheetName val="1#量统计"/>
      <sheetName val="报价明细表"/>
      <sheetName val="工程量"/>
      <sheetName val="3"/>
      <sheetName val="单价表"/>
      <sheetName val="材料调价表"/>
      <sheetName val="#REF!"/>
      <sheetName val="XLR_NoRangeSheet"/>
      <sheetName val="清单"/>
      <sheetName val="Open"/>
      <sheetName val="Main"/>
      <sheetName val="内围地梁钢筋说明"/>
      <sheetName val="设置"/>
      <sheetName val="清单汇总"/>
      <sheetName val="ANL"/>
      <sheetName val="8"/>
      <sheetName val="Toolbox"/>
      <sheetName val="主材价格"/>
      <sheetName val="计算稿"/>
      <sheetName val="费用表"/>
      <sheetName val="装饰汇总"/>
      <sheetName val="1"/>
      <sheetName val="6"/>
      <sheetName val="2"/>
      <sheetName val="7"/>
      <sheetName val="含量"/>
      <sheetName val="材料人工表"/>
      <sheetName val="柱"/>
      <sheetName val="21"/>
      <sheetName val="损耗"/>
      <sheetName val="Builtup Area"/>
      <sheetName val="D0026B3"/>
      <sheetName val="材料单价"/>
      <sheetName val="承台(砖模) "/>
      <sheetName val="1."/>
      <sheetName val="材料价格表"/>
      <sheetName val="汇总"/>
      <sheetName val="工程量计算"/>
      <sheetName val="POWER ASSUMPTIONS"/>
      <sheetName val="G.1R-Shou COP Gf"/>
      <sheetName val="Financ. Overview"/>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单位库"/>
      <sheetName val="按新系统"/>
      <sheetName val="改加胶玻璃、室外栏杆"/>
      <sheetName val="General"/>
      <sheetName val="核算项目余额表"/>
      <sheetName val="Sheet1"/>
      <sheetName val="裙房"/>
      <sheetName val="明细表"/>
      <sheetName val="含量表"/>
      <sheetName val="投标材料清单 "/>
      <sheetName val="楼地面天棚"/>
      <sheetName val="1工程量"/>
      <sheetName val="室内汇总"/>
      <sheetName val="材料"/>
      <sheetName val="嘉里塔楼工程量"/>
      <sheetName val="主要材料表"/>
      <sheetName val="Sheet2"/>
      <sheetName val="6#"/>
      <sheetName val="变量单"/>
      <sheetName val="单价分析过程"/>
      <sheetName val="主要材料价格表 (2)"/>
      <sheetName val="A"/>
      <sheetName val="Macro custom function"/>
      <sheetName val="雨棚"/>
      <sheetName val="清单1-裙楼Ea"/>
      <sheetName val="第一部分定价"/>
      <sheetName val="价格表"/>
      <sheetName val="資料庫"/>
      <sheetName val="FitOutConfCentre"/>
      <sheetName val="EXRATE"/>
      <sheetName val="费率"/>
      <sheetName val="5"/>
      <sheetName val="Bill-2.1（1）"/>
      <sheetName val="材料价格表(立面）"/>
      <sheetName val="详细材料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3"/>
      <sheetName val="8"/>
    </sheetNames>
    <sheetDataSet>
      <sheetData sheetId="0" refreshError="1"/>
      <sheetData sheetId="1" refreshError="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
      <sheetName val="工程量清单"/>
      <sheetName val="固定low_e "/>
      <sheetName val="平开窗low_e"/>
      <sheetName val="推拉门low_e"/>
      <sheetName val="平开门 low_e"/>
      <sheetName val="百叶组价"/>
      <sheetName val="综合单价分析表"/>
      <sheetName val="固定"/>
      <sheetName val="外平开窗预算"/>
      <sheetName val="推拉门预算 "/>
      <sheetName val="外平开门"/>
      <sheetName val="百叶"/>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雨棚"/>
      <sheetName val="G.1R-Shou COP Gf"/>
      <sheetName val="材料"/>
      <sheetName val="3"/>
      <sheetName val="8"/>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XLR_NoRangeSheet"/>
      <sheetName val="清单"/>
      <sheetName val="数据汇总表"/>
      <sheetName val="墙面工程"/>
      <sheetName val="基础项目"/>
      <sheetName val="材料损耗(不打印)"/>
      <sheetName val="学生公寓5-9"/>
      <sheetName val="装饰工程汇总表"/>
      <sheetName val="墙柱面挂钢网"/>
      <sheetName val="铸铁格栅盖板、卫生间蹲位"/>
      <sheetName val="陶粒"/>
      <sheetName val="砼电缆沟、地沟"/>
      <sheetName val="变形缝"/>
      <sheetName val="隔热砖、天沟马赛克、广场砖"/>
      <sheetName val="水泥砂浆地面"/>
      <sheetName val="防滑砖300"/>
      <sheetName val="抛光砖600、耐磨砖"/>
      <sheetName val="超微粉抛光砖600"/>
      <sheetName val="零星面贴砖、门槛石"/>
      <sheetName val="块料楼梯面层"/>
      <sheetName val="花岗岩地面"/>
      <sheetName val="花岗岩台阶面"/>
      <sheetName val="块料地脚线"/>
      <sheetName val="砂浆地脚线"/>
      <sheetName val="梯级花岗岩挡水线"/>
      <sheetName val="不锈钢扶手栏杆"/>
      <sheetName val="不锈钢防盗网、格栅"/>
      <sheetName val="墙柱面一般抹灰"/>
      <sheetName val="235×52釉面砖"/>
      <sheetName val="200×300面砖"/>
      <sheetName val="石材窗台板"/>
      <sheetName val="天棚抹灰"/>
      <sheetName val="油漆"/>
      <sheetName val="天棚吊顶"/>
      <sheetName val="卡布隆"/>
      <sheetName val="门窗工程"/>
      <sheetName val="其他项目"/>
      <sheetName val="防水胶填缝"/>
      <sheetName val="材料表"/>
      <sheetName val="1"/>
      <sheetName val="1."/>
      <sheetName val="型材表"/>
      <sheetName val="#REF!"/>
      <sheetName val="汇总表"/>
      <sheetName val="主营业务成本明细表"/>
      <sheetName val="施工参考单价报价表"/>
      <sheetName val="其它工作项目报价清单"/>
      <sheetName val="甲指乙供材料报价表"/>
      <sheetName val="下拉菜单"/>
      <sheetName val="标准表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XLR_NoRangeSheet"/>
      <sheetName val="材料损耗(不打印)"/>
      <sheetName val="Mp-team 1"/>
      <sheetName val="内围地梁钢筋说明"/>
      <sheetName val="墙面工程"/>
      <sheetName val="改加胶玻璃、室外栏杆"/>
      <sheetName val="基础项目"/>
      <sheetName val="主材表"/>
      <sheetName val="1"/>
      <sheetName val="清单"/>
      <sheetName val="材料名称标准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汇总"/>
      <sheetName val="R2报价"/>
      <sheetName val="含量"/>
      <sheetName val="明细表"/>
      <sheetName val="汇总表"/>
      <sheetName val="单价分析表"/>
      <sheetName val="成本明细"/>
      <sheetName val="材料价格表"/>
      <sheetName val="询价单"/>
      <sheetName val="#REF!"/>
      <sheetName val="Fly She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貨品科目"/>
      <sheetName val="萬輝"/>
      <sheetName val="板和"/>
      <sheetName val="東林"/>
      <sheetName val="富鴻"/>
      <sheetName val="長誠"/>
      <sheetName val="長誠 (2)"/>
      <sheetName val="友邦"/>
      <sheetName val="立興"/>
      <sheetName val="捷達時"/>
      <sheetName val="昌記"/>
      <sheetName val="現代"/>
      <sheetName val="恆業"/>
      <sheetName val="恆彩輝"/>
      <sheetName val="拓普"/>
      <sheetName val="恆昌"/>
      <sheetName val="鑫盛"/>
      <sheetName val="興發"/>
      <sheetName val="漢高"/>
      <sheetName val="杜邦"/>
      <sheetName val="寶旺"/>
      <sheetName val="華豐"/>
      <sheetName val="葉永聯"/>
      <sheetName val="資料庫"/>
      <sheetName val="一発シート"/>
      <sheetName val="21"/>
      <sheetName val="工程量"/>
      <sheetName val="明細表"/>
      <sheetName val="合格证 (2)"/>
      <sheetName val="工程量计算"/>
      <sheetName val="PUR资料库"/>
      <sheetName val="断桥平开门窗"/>
      <sheetName val="断桥推拉窗"/>
      <sheetName val="断桥推拉门"/>
      <sheetName val="3"/>
      <sheetName val="8"/>
      <sheetName val="2"/>
      <sheetName val="7"/>
      <sheetName val="6"/>
      <sheetName val="面积合计（藏）"/>
      <sheetName val="投标材料清单 "/>
      <sheetName val="4"/>
      <sheetName val="5"/>
      <sheetName val="1"/>
      <sheetName val="#REF!"/>
      <sheetName val="長誠_(2)"/>
      <sheetName val="合格证_(2)"/>
      <sheetName val="按新系统"/>
      <sheetName val="价格表"/>
      <sheetName val="费用表"/>
      <sheetName val="General"/>
      <sheetName val="B1-1清单外装修"/>
      <sheetName val="SW-TEO"/>
      <sheetName val="Main"/>
      <sheetName val="CL"/>
      <sheetName val="材料单价"/>
      <sheetName val="XLR_NoRangeSheet"/>
      <sheetName val="Financ. Overview"/>
      <sheetName val="Toolbox"/>
      <sheetName val="配件明细表"/>
      <sheetName val="施工参考单价报价表"/>
      <sheetName val="甲指乙供材料报价表"/>
      <sheetName val="A户型"/>
      <sheetName val="B户型"/>
      <sheetName val="H单价分析表"/>
      <sheetName val="sheet2"/>
      <sheetName val="主要材料价格表"/>
      <sheetName val="Hoja1"/>
      <sheetName val="嘉里塔楼工程量"/>
      <sheetName val="一次汇总"/>
      <sheetName val="改加胶玻璃、室外栏杆"/>
      <sheetName val="含量表"/>
      <sheetName val="主材价格"/>
      <sheetName val="eqpmad2"/>
      <sheetName val="百叶"/>
      <sheetName val="单价分析过程"/>
      <sheetName val="主要材料价格表 (2)"/>
      <sheetName val="材料价格表"/>
      <sheetName val="单价表"/>
      <sheetName val="JKLMNP（北6#、7#、9#、10#、21#）"/>
      <sheetName val="材料表"/>
      <sheetName val="投标报价汇总表"/>
      <sheetName val="Sheet1"/>
      <sheetName val="before"/>
      <sheetName val="型材表"/>
      <sheetName val="Sheet1 (2)"/>
      <sheetName val="Cashflow"/>
      <sheetName val="Sensitivity"/>
      <sheetName val="目录"/>
      <sheetName val="立面图2"/>
      <sheetName val="立面图3"/>
      <sheetName val="立面图4"/>
      <sheetName val="立面图5"/>
      <sheetName val="立面图1"/>
      <sheetName val="资料库"/>
      <sheetName val="单价(门窗）"/>
      <sheetName val="报价细目表"/>
      <sheetName val="汇总表及手算计算格式"/>
      <sheetName val="工程量计算式"/>
      <sheetName val="利润测算 (按物业类型)"/>
      <sheetName val="分部分项工程量计算式"/>
      <sheetName val="基础工程"/>
      <sheetName val="土方工程"/>
      <sheetName val="附件2工程量计算"/>
      <sheetName val="内围地梁钢筋说明"/>
      <sheetName val="清单"/>
      <sheetName val="材料清单"/>
      <sheetName val="Sheet9"/>
      <sheetName val="POWER ASSUMPTIONS"/>
      <sheetName val="承台(砖模) "/>
      <sheetName val="柱"/>
      <sheetName val="石材购买量统计"/>
      <sheetName val="Data"/>
      <sheetName val="Input"/>
      <sheetName val="DialogData"/>
      <sheetName val="Constants"/>
      <sheetName val="A"/>
      <sheetName val="ANL"/>
      <sheetName val="铝合金"/>
      <sheetName val="PUR资料库（新）"/>
      <sheetName val="表2 扣减系数表"/>
      <sheetName val="含量分析表"/>
      <sheetName val="092~094 园区道路"/>
      <sheetName val="武汉紫云府-2014-设计变更-0004"/>
      <sheetName val="01#特色廊架单价工程量汇总表"/>
      <sheetName val="报价表"/>
      <sheetName val="钢筋计算表"/>
      <sheetName val="表5 取费表"/>
      <sheetName val="表二报价"/>
      <sheetName val="表4 五金配置表"/>
      <sheetName val="铝材"/>
      <sheetName val="其它工作项目报价清单"/>
      <sheetName val="2.1设计部"/>
      <sheetName val="DDETABLE "/>
      <sheetName val="财务费用"/>
      <sheetName val="收入与成本"/>
      <sheetName val="销售比率"/>
      <sheetName val="材料损耗(不打印)"/>
      <sheetName val="基础项目"/>
      <sheetName val="土方"/>
      <sheetName val="单位库"/>
      <sheetName val="採購"/>
      <sheetName val="工程材料"/>
      <sheetName val="景观清单"/>
      <sheetName val="结算 灌木地被"/>
      <sheetName val="土建直接费"/>
      <sheetName val="附表五设计修改通知单（土建）"/>
      <sheetName val="人工费"/>
      <sheetName val="梁"/>
      <sheetName val="墙面工程"/>
      <sheetName val="给排水设置"/>
      <sheetName val="给排水计算"/>
      <sheetName val="5#(D型)工程量"/>
      <sheetName val="硬景部分（一标段）"/>
      <sheetName val="#REF"/>
      <sheetName val="0"/>
      <sheetName val="간선계산"/>
      <sheetName val="Bldg"/>
      <sheetName val="总措施项目"/>
      <sheetName val="110KV"/>
      <sheetName val="工作台帐"/>
      <sheetName val="楼梯钢筋"/>
      <sheetName val="门窗表"/>
      <sheetName val="合同科目引用表"/>
      <sheetName val="手工计算"/>
      <sheetName val="XL4Poppy"/>
      <sheetName val="Mp-team 1"/>
      <sheetName val="门窗及阳台栏杆"/>
      <sheetName val="S1单价表"/>
      <sheetName val="83座高层明细表"/>
      <sheetName val="常用项目"/>
      <sheetName val="单位"/>
      <sheetName val="综合单价分析表"/>
      <sheetName val="汇总表"/>
      <sheetName val="型材"/>
      <sheetName val="成本汇总"/>
      <sheetName val="塔楼"/>
      <sheetName val="推拉"/>
      <sheetName val="报价修改"/>
      <sheetName val="供应商名录"/>
      <sheetName val="5-(1#)楼（B’-1户型）保温量"/>
      <sheetName val="（7-9-11-5#)A户型线条计算式"/>
      <sheetName val="（7-9-11-5#)A户型楼挂网面积"/>
      <sheetName val="5-(1#)楼（B’-1户型）挂网面"/>
      <sheetName val="5-(3、6）#楼（B’户型）挂网面积"/>
      <sheetName val="(2#楼保温量（A'户型）"/>
      <sheetName val="5-(3、6）#楼（B’户型）保温量"/>
      <sheetName val="（7-9-11-5#)A户型"/>
      <sheetName val="汇总"/>
      <sheetName val="(4.8.10.12#)楼(B户型）保温量"/>
      <sheetName val="5-(3、6）#楼（B’户型）线条计算式"/>
      <sheetName val="5-(1#)楼（B’-1户型）线条计算式"/>
      <sheetName val="(2#楼保温量（A'户型）线条计算式"/>
      <sheetName val="Open"/>
      <sheetName val="中山低值"/>
      <sheetName val="含量1"/>
      <sheetName val="计价表"/>
      <sheetName val="SUMMARY"/>
      <sheetName val="電気設備表"/>
      <sheetName val="单价组成表"/>
      <sheetName val="外気負荷"/>
      <sheetName val="计算明细附件1"/>
      <sheetName val="价格"/>
      <sheetName val="单价细目表"/>
      <sheetName val="BQ"/>
      <sheetName val="4-货币资金-现金"/>
      <sheetName val="材料数量"/>
      <sheetName val="材料配置表"/>
      <sheetName val="塔楼 "/>
      <sheetName val="一层"/>
      <sheetName val="下拉"/>
      <sheetName val="5201.2004"/>
      <sheetName val="电视监控"/>
      <sheetName val="材料"/>
      <sheetName val="洋房土建工程量清单（地上）"/>
      <sheetName val="综合计算表(饰面)"/>
      <sheetName val="给水管件"/>
      <sheetName val="消防管件"/>
      <sheetName val="排水管件"/>
      <sheetName val="D0026B3"/>
      <sheetName val="工程量计算手写稿"/>
      <sheetName val="QY"/>
      <sheetName val="list"/>
      <sheetName val="楼宇价目表A10"/>
      <sheetName val="楼宇价目表A9"/>
      <sheetName val="楼宇价目表B1"/>
      <sheetName val="楼宇价目表B2"/>
      <sheetName val="Inv_days #5"/>
      <sheetName val="封面"/>
      <sheetName val="Note 1 - Recon Profit"/>
      <sheetName val="Cash Flow Statement"/>
      <sheetName val="盈A030617使用格式"/>
      <sheetName val="G2TempSheet"/>
      <sheetName val="分部分项 (整体提)"/>
      <sheetName val="Bill 5 - Carpark"/>
      <sheetName val="Bill4_Earthworks"/>
      <sheetName val="工程量A6"/>
      <sheetName val="索引"/>
      <sheetName val="取费表"/>
      <sheetName val="7 主要材料表"/>
      <sheetName val="板房区目标成本"/>
      <sheetName val="报价汇总"/>
      <sheetName val="折线图2数据"/>
      <sheetName val="测算依据"/>
      <sheetName val="砂浆单价表"/>
      <sheetName val="数据源"/>
      <sheetName val="0707版价格表"/>
      <sheetName val="样板区景观电"/>
      <sheetName val="工程量计算表-10"/>
      <sheetName val="样板区景观绿化给排水"/>
      <sheetName val="样板区景观给排水"/>
      <sheetName val="A区电气"/>
      <sheetName val="B区电气"/>
      <sheetName val="A区给排水"/>
      <sheetName val="B区给排水"/>
      <sheetName val="工程量计算表-8"/>
      <sheetName val="工程量计算表-9"/>
      <sheetName val="费率"/>
      <sheetName val="主要规划指标"/>
      <sheetName val="Bill-2.1（1）"/>
      <sheetName val="销售"/>
      <sheetName val="雨棚"/>
      <sheetName val="面积指标"/>
      <sheetName val="A栋工程量计算书"/>
      <sheetName val="设计部"/>
      <sheetName val="取费系数"/>
      <sheetName val="입찰안"/>
      <sheetName val="基本资料"/>
      <sheetName val="工場棟・目次"/>
      <sheetName val="事務棟・目次"/>
      <sheetName val="外構・目次"/>
      <sheetName val="2002"/>
      <sheetName val="钢筋"/>
      <sheetName val="材料库"/>
      <sheetName val="A户型标准层大堂清单"/>
      <sheetName val="Pcos"/>
      <sheetName val="Sales"/>
      <sheetName val="G.1R-Shou COP Gf"/>
      <sheetName val="综合单价分析表 "/>
      <sheetName val="基础信息"/>
      <sheetName val="2A工程量量明细"/>
      <sheetName val="分隔条工程量明细"/>
      <sheetName val="护角工程量明细"/>
      <sheetName val="3B工程量明细"/>
      <sheetName val="715240"/>
      <sheetName val="付款进度表"/>
      <sheetName val="土建工程综合单价组价明细表"/>
      <sheetName val="土方、桩基、支护、降水工程综合单价组价明细表"/>
      <sheetName val="结算台账"/>
      <sheetName val="销物地下室零星"/>
      <sheetName val="表3"/>
      <sheetName val="铁艺清单"/>
      <sheetName val="型材衬钢"/>
      <sheetName val="型材线密度表"/>
      <sheetName val="清单表"/>
      <sheetName val="3-7#综合单价分析表"/>
      <sheetName val="2#综合单价分析表"/>
      <sheetName val="CA-2215"/>
    </sheetNames>
    <sheetDataSet>
      <sheetData sheetId="0" refreshError="1">
        <row r="5">
          <cell r="B5" t="str">
            <v xml:space="preserve">科目代號 </v>
          </cell>
          <cell r="C5" t="str">
            <v>科目名稱</v>
          </cell>
          <cell r="D5" t="str">
            <v>單价</v>
          </cell>
          <cell r="E5" t="str">
            <v>單位</v>
          </cell>
        </row>
        <row r="6">
          <cell r="B6" t="str">
            <v>RSC0.2*8</v>
          </cell>
          <cell r="C6" t="str">
            <v>不銹鋼 0.2 X 8 捲片 (301全硬片)</v>
          </cell>
          <cell r="D6">
            <v>35.5</v>
          </cell>
          <cell r="E6" t="str">
            <v>KG</v>
          </cell>
        </row>
        <row r="7">
          <cell r="B7" t="str">
            <v>RSC0.6*66.3</v>
          </cell>
          <cell r="C7" t="str">
            <v>不銹鋼 0.6 X 66.3 捲片 (趟窗轆內殼料)</v>
          </cell>
          <cell r="D7">
            <v>18.3</v>
          </cell>
          <cell r="E7" t="str">
            <v>KG</v>
          </cell>
        </row>
        <row r="8">
          <cell r="B8" t="str">
            <v>RSC0.7*48</v>
          </cell>
          <cell r="C8" t="str">
            <v>不銹鋼 0.7 X 48 捲片 (趟窗轆外殼料)</v>
          </cell>
          <cell r="D8">
            <v>17.2</v>
          </cell>
          <cell r="E8" t="str">
            <v>KG</v>
          </cell>
        </row>
        <row r="9">
          <cell r="B9" t="str">
            <v>RSC0.8*26.5</v>
          </cell>
          <cell r="C9" t="str">
            <v>不銹鋼 0.8 X 26.5 捲片 (細槽料)</v>
          </cell>
          <cell r="D9">
            <v>10.5</v>
          </cell>
          <cell r="E9" t="str">
            <v>KG</v>
          </cell>
        </row>
        <row r="10">
          <cell r="B10" t="str">
            <v>RSC0.8*29</v>
          </cell>
          <cell r="C10" t="str">
            <v>不銹鋼 0.8 X 29 捲片 (HPM08槽料)</v>
          </cell>
          <cell r="D10">
            <v>11.5</v>
          </cell>
          <cell r="E10" t="str">
            <v>KG</v>
          </cell>
        </row>
        <row r="11">
          <cell r="B11" t="str">
            <v>RSC0.8*48</v>
          </cell>
          <cell r="C11" t="str">
            <v xml:space="preserve">不銹鋼 0.8 X 48 304全硬捲片 </v>
          </cell>
          <cell r="D11">
            <v>13.4908</v>
          </cell>
          <cell r="E11" t="str">
            <v>KG</v>
          </cell>
        </row>
        <row r="12">
          <cell r="B12" t="str">
            <v>RSC0.9*109</v>
          </cell>
          <cell r="C12" t="str">
            <v>不銹鋼 0.9 X 109 捲片 (大趟窗轆料)</v>
          </cell>
          <cell r="D12">
            <v>13.4908</v>
          </cell>
          <cell r="E12" t="str">
            <v>KG</v>
          </cell>
        </row>
        <row r="13">
          <cell r="B13" t="str">
            <v>RSC1.0*24.5</v>
          </cell>
          <cell r="C13" t="str">
            <v>不銹鋼 1.0 X 24.5 捲片 (HHS款窗較窄槽料)</v>
          </cell>
          <cell r="D13">
            <v>16.5</v>
          </cell>
          <cell r="E13" t="str">
            <v>KG</v>
          </cell>
        </row>
        <row r="14">
          <cell r="B14" t="str">
            <v>RSC1.0*28.5</v>
          </cell>
          <cell r="C14" t="str">
            <v>不銹鋼 1.0 X 28.5 捲片</v>
          </cell>
          <cell r="D14">
            <v>16.5</v>
          </cell>
          <cell r="E14" t="str">
            <v>KG</v>
          </cell>
        </row>
        <row r="15">
          <cell r="B15" t="str">
            <v>RSC1.0*29.8</v>
          </cell>
          <cell r="C15" t="str">
            <v>不銹鋼 1.0 X 29.8 捲片 (HHS款窗較槽料)</v>
          </cell>
          <cell r="D15">
            <v>16.5</v>
          </cell>
          <cell r="E15" t="str">
            <v>KG</v>
          </cell>
        </row>
        <row r="16">
          <cell r="B16" t="str">
            <v>RSC1.0*31.5</v>
          </cell>
          <cell r="C16" t="str">
            <v>不銹鋼 1.0 X 31.5 捲片 (大槽料)</v>
          </cell>
          <cell r="D16">
            <v>15.99</v>
          </cell>
          <cell r="E16" t="str">
            <v>KG</v>
          </cell>
        </row>
        <row r="17">
          <cell r="B17" t="str">
            <v>RSC1.0*38</v>
          </cell>
          <cell r="C17" t="str">
            <v xml:space="preserve">不銹鋼 1.0 X 38 捲片 </v>
          </cell>
          <cell r="D17">
            <v>16.8</v>
          </cell>
          <cell r="E17" t="str">
            <v>KG</v>
          </cell>
        </row>
        <row r="18">
          <cell r="B18" t="str">
            <v>RSC1.0*45</v>
          </cell>
          <cell r="C18" t="str">
            <v xml:space="preserve">不銹鋼 1.0 X 45 捲片 </v>
          </cell>
          <cell r="D18">
            <v>16.8</v>
          </cell>
          <cell r="E18" t="str">
            <v>KG</v>
          </cell>
        </row>
        <row r="19">
          <cell r="B19" t="str">
            <v>RSC1.2*14</v>
          </cell>
          <cell r="C19" t="str">
            <v>不銹鋼 1.2 X 14 捲片 (窗較內藏鋼片料)</v>
          </cell>
          <cell r="D19">
            <v>13.182</v>
          </cell>
          <cell r="E19" t="str">
            <v>KG</v>
          </cell>
        </row>
        <row r="20">
          <cell r="B20" t="str">
            <v>RSC1.2*33.5</v>
          </cell>
          <cell r="C20" t="str">
            <v>不銹鋼 1.2 X 33.5 捲片 (HHMS款槽料)</v>
          </cell>
          <cell r="D20">
            <v>16.5</v>
          </cell>
          <cell r="E20" t="str">
            <v>KG</v>
          </cell>
        </row>
        <row r="21">
          <cell r="B21" t="str">
            <v>RSC1.2*48</v>
          </cell>
          <cell r="C21" t="str">
            <v>不銹鋼 1.2 X 48 捲片 (窗較內藏窄槽鋼片料)</v>
          </cell>
          <cell r="D21">
            <v>13.571999999999999</v>
          </cell>
          <cell r="E21" t="str">
            <v>KG</v>
          </cell>
        </row>
        <row r="22">
          <cell r="B22" t="str">
            <v>RSC1.5*25.5</v>
          </cell>
          <cell r="C22" t="str">
            <v>不銹鋼 1.5 X 25.5 捲片 (細三角咀料)</v>
          </cell>
          <cell r="D22">
            <v>13.571999999999999</v>
          </cell>
          <cell r="E22" t="str">
            <v>KG</v>
          </cell>
        </row>
        <row r="23">
          <cell r="B23" t="str">
            <v>RSC1.5*32</v>
          </cell>
          <cell r="C23" t="str">
            <v>不銹鋼 1.5 X 32 捲片 (#3 &amp; #4鋼扣料)</v>
          </cell>
          <cell r="D23">
            <v>10.8</v>
          </cell>
          <cell r="E23" t="str">
            <v>KG</v>
          </cell>
        </row>
        <row r="24">
          <cell r="B24" t="str">
            <v>RSC1.5*33</v>
          </cell>
          <cell r="C24" t="str">
            <v>不銹鋼 1.5 X 33 捲片 (#2鋼扣料)</v>
          </cell>
          <cell r="D24">
            <v>16.5</v>
          </cell>
          <cell r="E24" t="str">
            <v>KG</v>
          </cell>
        </row>
        <row r="25">
          <cell r="B25" t="str">
            <v>RSC1.5*34</v>
          </cell>
          <cell r="C25" t="str">
            <v>不銹鋼 1.5 X 34 捲片 (#1鋼扣料)</v>
          </cell>
          <cell r="D25">
            <v>10.8</v>
          </cell>
          <cell r="E25" t="str">
            <v>KG</v>
          </cell>
        </row>
        <row r="26">
          <cell r="B26" t="str">
            <v>RSC1.5*43</v>
          </cell>
          <cell r="C26" t="str">
            <v>不銹鋼 1.5 X 43 捲片 (8041鋼扣料)</v>
          </cell>
          <cell r="D26">
            <v>16.5</v>
          </cell>
          <cell r="E26" t="str">
            <v>KG</v>
          </cell>
        </row>
        <row r="27">
          <cell r="B27" t="str">
            <v>RSC1.5*48</v>
          </cell>
          <cell r="C27" t="str">
            <v>不銹鋼 1.5 X 48 捲片 (HHMS款窗較內藏鋼片料)</v>
          </cell>
          <cell r="D27">
            <v>16</v>
          </cell>
          <cell r="E27" t="str">
            <v>KG</v>
          </cell>
        </row>
        <row r="28">
          <cell r="B28" t="str">
            <v>RSC1.5*60</v>
          </cell>
          <cell r="C28" t="str">
            <v>不銹鋼 1.5 X 60 捲片 (細三角咀料)</v>
          </cell>
          <cell r="D28">
            <v>10.5</v>
          </cell>
          <cell r="E28" t="str">
            <v>KG</v>
          </cell>
        </row>
        <row r="29">
          <cell r="B29" t="str">
            <v>RSC1.8*31</v>
          </cell>
          <cell r="C29" t="str">
            <v>不銹鋼 1.8 X 31 捲片 (大三角咀料)</v>
          </cell>
          <cell r="D29">
            <v>10.6</v>
          </cell>
          <cell r="E29" t="str">
            <v>KG</v>
          </cell>
        </row>
        <row r="30">
          <cell r="B30" t="str">
            <v>RSC2.0*25.5</v>
          </cell>
          <cell r="C30" t="str">
            <v>不銹鋼 2.0 X 25.5 捲片 (三角咀料)</v>
          </cell>
          <cell r="D30">
            <v>11</v>
          </cell>
          <cell r="E30" t="str">
            <v>KG</v>
          </cell>
        </row>
        <row r="31">
          <cell r="B31" t="str">
            <v>RSC2.0*16</v>
          </cell>
          <cell r="C31" t="str">
            <v>不銹鋼 2.0 X 16 捲片</v>
          </cell>
          <cell r="D31">
            <v>11</v>
          </cell>
          <cell r="E31" t="str">
            <v>KG</v>
          </cell>
        </row>
        <row r="32">
          <cell r="B32" t="str">
            <v>RSC2.0*28</v>
          </cell>
          <cell r="C32" t="str">
            <v>不銹鋼 2.0  X 28 捲片 (HHMS款窗較三角咀料)</v>
          </cell>
          <cell r="D32">
            <v>15.5</v>
          </cell>
          <cell r="E32" t="str">
            <v>KG</v>
          </cell>
        </row>
        <row r="33">
          <cell r="B33" t="str">
            <v>RSC2.5*16</v>
          </cell>
          <cell r="C33" t="str">
            <v>不銹鋼 2.5 X 16 捲片</v>
          </cell>
          <cell r="D33">
            <v>14.3</v>
          </cell>
          <cell r="E33" t="str">
            <v>KG</v>
          </cell>
        </row>
        <row r="34">
          <cell r="B34" t="str">
            <v>RSC2.5*17.9</v>
          </cell>
          <cell r="C34" t="str">
            <v>不銹鋼 2.5 X 17.9 捲片</v>
          </cell>
          <cell r="D34">
            <v>14.3</v>
          </cell>
          <cell r="E34" t="str">
            <v>KG</v>
          </cell>
        </row>
        <row r="35">
          <cell r="B35" t="str">
            <v>RSC2.5*20</v>
          </cell>
          <cell r="C35" t="str">
            <v>不銹鋼 2.5 X 20 捲片</v>
          </cell>
          <cell r="D35">
            <v>14.3</v>
          </cell>
          <cell r="E35" t="str">
            <v>KG</v>
          </cell>
        </row>
        <row r="36">
          <cell r="B36" t="str">
            <v>RSC3.0*16</v>
          </cell>
          <cell r="C36" t="str">
            <v>不銹鋼 3.0 X 16 捲片</v>
          </cell>
          <cell r="D36">
            <v>10.8</v>
          </cell>
          <cell r="E36" t="str">
            <v>KG</v>
          </cell>
        </row>
        <row r="37">
          <cell r="B37" t="str">
            <v>RSC3.0*17.9</v>
          </cell>
          <cell r="C37" t="str">
            <v>不銹鋼 3.0 X 17.9 捲片</v>
          </cell>
          <cell r="D37">
            <v>14.3</v>
          </cell>
          <cell r="E37" t="str">
            <v>KG</v>
          </cell>
        </row>
        <row r="38">
          <cell r="B38" t="str">
            <v>RSC3.0*36</v>
          </cell>
          <cell r="C38" t="str">
            <v>不銹鋼 3.0 X 36 捲片</v>
          </cell>
          <cell r="D38">
            <v>13</v>
          </cell>
          <cell r="E38" t="str">
            <v>KG</v>
          </cell>
        </row>
        <row r="39">
          <cell r="B39" t="str">
            <v>RSC3.0*76</v>
          </cell>
          <cell r="C39" t="str">
            <v>不銹鋼 3.0 X 76 捲片 (不銹鋼活塞坐料)</v>
          </cell>
          <cell r="D39">
            <v>11.5</v>
          </cell>
          <cell r="E39" t="str">
            <v>KG</v>
          </cell>
        </row>
        <row r="40">
          <cell r="B40" t="str">
            <v>RSC3.0*128</v>
          </cell>
          <cell r="C40" t="str">
            <v>不銹鋼 3.0 X 128 捲片 (益美多點鎖傳動片)</v>
          </cell>
          <cell r="D40">
            <v>11</v>
          </cell>
          <cell r="E40" t="str">
            <v>KG</v>
          </cell>
        </row>
        <row r="41">
          <cell r="B41" t="str">
            <v>RSC3.0*136</v>
          </cell>
          <cell r="C41" t="str">
            <v>不銹鋼 3.0 X 136 捲片 (YKK多點鎖傳動片)</v>
          </cell>
          <cell r="D41">
            <v>11</v>
          </cell>
          <cell r="E41" t="str">
            <v>KG</v>
          </cell>
        </row>
        <row r="42">
          <cell r="B42" t="str">
            <v>RSS0.9</v>
          </cell>
          <cell r="C42" t="str">
            <v>不銹鋼 0.9 X 3' X 6' 張片 (8009D鎖口片料)</v>
          </cell>
          <cell r="D42">
            <v>18.7</v>
          </cell>
          <cell r="E42" t="str">
            <v>KG</v>
          </cell>
        </row>
        <row r="43">
          <cell r="B43" t="str">
            <v>RSS0.8</v>
          </cell>
          <cell r="C43" t="str">
            <v>不銹鋼 0.8 X 3' X 6' 張片</v>
          </cell>
          <cell r="D43">
            <v>15.87</v>
          </cell>
          <cell r="E43" t="str">
            <v>KG</v>
          </cell>
        </row>
        <row r="44">
          <cell r="B44" t="str">
            <v>RSS0.9</v>
          </cell>
          <cell r="C44" t="str">
            <v>不銹鋼 0.9 X 3' X 6' 張片 (8009D鎖口片料)</v>
          </cell>
          <cell r="D44">
            <v>18.7</v>
          </cell>
          <cell r="E44" t="str">
            <v>KG</v>
          </cell>
        </row>
        <row r="45">
          <cell r="B45" t="str">
            <v>RSS1.0</v>
          </cell>
          <cell r="C45" t="str">
            <v>不銹鋼 1.0 X 3' X 6' 張片</v>
          </cell>
          <cell r="D45">
            <v>16.8</v>
          </cell>
          <cell r="E45" t="str">
            <v>KG</v>
          </cell>
        </row>
        <row r="46">
          <cell r="B46" t="str">
            <v>RSS1.2</v>
          </cell>
          <cell r="C46" t="str">
            <v>不銹鋼 1.2 X 3' X 6' 張片</v>
          </cell>
          <cell r="D46">
            <v>18</v>
          </cell>
          <cell r="E46" t="str">
            <v>KG</v>
          </cell>
        </row>
        <row r="47">
          <cell r="B47" t="str">
            <v>RSS1.5</v>
          </cell>
          <cell r="C47" t="str">
            <v>不銹鋼 1.5 X 3' X 6' 張片</v>
          </cell>
          <cell r="D47">
            <v>11.6854</v>
          </cell>
          <cell r="E47" t="str">
            <v>KG</v>
          </cell>
        </row>
        <row r="48">
          <cell r="B48" t="str">
            <v>RSS2.0</v>
          </cell>
          <cell r="C48" t="str">
            <v>不銹鋼 2.0 X 3' X 6' 張片</v>
          </cell>
          <cell r="D48">
            <v>10.811999999999999</v>
          </cell>
          <cell r="E48" t="str">
            <v>KG</v>
          </cell>
        </row>
        <row r="49">
          <cell r="B49" t="str">
            <v>RSS2.5</v>
          </cell>
          <cell r="C49" t="str">
            <v>不銹鋼 2.5 X 3' X 6' 張片</v>
          </cell>
          <cell r="D49">
            <v>14.99</v>
          </cell>
          <cell r="E49" t="str">
            <v>KG</v>
          </cell>
        </row>
        <row r="50">
          <cell r="B50" t="str">
            <v>RSS3.0</v>
          </cell>
          <cell r="C50" t="str">
            <v>不銹鋼 3.0 X 3' X 6' 張片</v>
          </cell>
          <cell r="D50">
            <v>13</v>
          </cell>
          <cell r="E50" t="str">
            <v>KG</v>
          </cell>
        </row>
        <row r="51">
          <cell r="B51" t="str">
            <v>RISE1.2</v>
          </cell>
          <cell r="C51" t="str">
            <v>電解鐵 1.2 X 3' X 6' 張片</v>
          </cell>
          <cell r="D51">
            <v>5.6215999999999999</v>
          </cell>
          <cell r="E51" t="str">
            <v>KG</v>
          </cell>
        </row>
        <row r="52">
          <cell r="B52" t="str">
            <v>RISE0.8</v>
          </cell>
          <cell r="C52" t="str">
            <v>電解鐵 0.8 X 3' X 6' 張片</v>
          </cell>
          <cell r="D52">
            <v>5.7327000000000004</v>
          </cell>
          <cell r="E52" t="str">
            <v>KG</v>
          </cell>
        </row>
        <row r="53">
          <cell r="B53" t="str">
            <v>RISE1.2</v>
          </cell>
          <cell r="C53" t="str">
            <v>電解鐵 1.2 X 3' X 6' 張片</v>
          </cell>
          <cell r="D53">
            <v>5.6215999999999999</v>
          </cell>
          <cell r="E53" t="str">
            <v>KG</v>
          </cell>
        </row>
        <row r="54">
          <cell r="B54" t="str">
            <v>RISE1.5</v>
          </cell>
          <cell r="C54" t="str">
            <v>電解鐵 1.5 X 4' X 8' 張片</v>
          </cell>
          <cell r="D54">
            <v>16</v>
          </cell>
          <cell r="E54" t="str">
            <v>KG</v>
          </cell>
        </row>
        <row r="55">
          <cell r="B55" t="str">
            <v>RISE1.0*32.5</v>
          </cell>
          <cell r="C55" t="str">
            <v>電解鐵 1.0 X 32.5 X 1000 張片 (趟門轆內介子料)</v>
          </cell>
          <cell r="D55">
            <v>5.952</v>
          </cell>
          <cell r="E55" t="str">
            <v>KG</v>
          </cell>
        </row>
        <row r="56">
          <cell r="B56" t="str">
            <v>RICE1.6*114</v>
          </cell>
          <cell r="C56" t="str">
            <v>電解鐵 1.6 X 114  捲片 (趟門轆外殼料)</v>
          </cell>
          <cell r="D56">
            <v>5.7321</v>
          </cell>
          <cell r="E56" t="str">
            <v>KG</v>
          </cell>
        </row>
        <row r="57">
          <cell r="B57" t="str">
            <v>RICE1.6*118</v>
          </cell>
          <cell r="C57" t="str">
            <v>電解鐵 1.6 X 118  捲片 (趟門轆內殼料)</v>
          </cell>
          <cell r="D57">
            <v>5.7320000000000002</v>
          </cell>
          <cell r="E57" t="str">
            <v>KG</v>
          </cell>
        </row>
        <row r="58">
          <cell r="B58" t="str">
            <v>RISM1.0*34.5</v>
          </cell>
          <cell r="C58" t="str">
            <v>單光鐵 1.0 X 34.5 X 1000 張片 (耳仔鎖坐腳介子料)</v>
          </cell>
          <cell r="D58">
            <v>5.952</v>
          </cell>
          <cell r="E58" t="str">
            <v>KG</v>
          </cell>
        </row>
        <row r="59">
          <cell r="B59" t="str">
            <v>RICM1.5*80</v>
          </cell>
          <cell r="C59" t="str">
            <v xml:space="preserve">單光鐵 1.5 X 80 捲片 </v>
          </cell>
          <cell r="D59">
            <v>3.7210000000000001</v>
          </cell>
          <cell r="E59" t="str">
            <v>KG</v>
          </cell>
        </row>
        <row r="60">
          <cell r="B60" t="str">
            <v>RISM1.0*34.5</v>
          </cell>
          <cell r="C60" t="str">
            <v>單光鐵 1.0 X 34.5 X 1000 張片 (耳仔鎖坐腳介子料)</v>
          </cell>
          <cell r="D60">
            <v>5.952</v>
          </cell>
          <cell r="E60" t="str">
            <v>KG</v>
          </cell>
        </row>
        <row r="61">
          <cell r="B61" t="str">
            <v>RICM1.5*80</v>
          </cell>
          <cell r="C61" t="str">
            <v xml:space="preserve">單光鐵 1.5 X 80 捲片 </v>
          </cell>
          <cell r="D61">
            <v>3.7210000000000001</v>
          </cell>
          <cell r="E61" t="str">
            <v>KG</v>
          </cell>
        </row>
        <row r="62">
          <cell r="B62" t="str">
            <v>RICM1.6*19</v>
          </cell>
          <cell r="C62" t="str">
            <v>單光鐵 1.6 X 19 捲片 (8027 &amp; 8004磨耳巴料)</v>
          </cell>
          <cell r="D62">
            <v>3.9683999999999999</v>
          </cell>
          <cell r="E62" t="str">
            <v>KG</v>
          </cell>
        </row>
        <row r="63">
          <cell r="B63" t="str">
            <v>RICM1.6*52.5</v>
          </cell>
          <cell r="C63" t="str">
            <v>單光鐵 1.6 X 52.5 捲片 (015磨耳料)</v>
          </cell>
          <cell r="D63">
            <v>4.9682000000000004</v>
          </cell>
          <cell r="E63" t="str">
            <v>KG</v>
          </cell>
        </row>
        <row r="64">
          <cell r="B64" t="str">
            <v>RICM1.6*90.5</v>
          </cell>
          <cell r="C64" t="str">
            <v>單光鐵 1.6 X 90.5 捲片 (8004磨耳坐腳料)</v>
          </cell>
          <cell r="D64">
            <v>3.9683999999999999</v>
          </cell>
          <cell r="E64" t="str">
            <v>KG</v>
          </cell>
        </row>
        <row r="65">
          <cell r="B65" t="str">
            <v>RICM1.6*45</v>
          </cell>
          <cell r="C65" t="str">
            <v>單光鐵 1.6 X 45 捲片 (8001磨耳料)</v>
          </cell>
          <cell r="D65">
            <v>3.9683000000000002</v>
          </cell>
          <cell r="E65" t="str">
            <v>KG</v>
          </cell>
        </row>
        <row r="66">
          <cell r="B66" t="str">
            <v>RICM1.6*62.5</v>
          </cell>
          <cell r="C66" t="str">
            <v>單光鐵 1.6 X 62.5 捲片 (8003磨耳坐腳料)</v>
          </cell>
          <cell r="D66">
            <v>0</v>
          </cell>
          <cell r="E66" t="str">
            <v>KG</v>
          </cell>
        </row>
        <row r="67">
          <cell r="B67" t="str">
            <v>RICM1.6*114</v>
          </cell>
          <cell r="C67" t="str">
            <v>單光鐵 1.6 X 114  捲片 (電彩趟門轆外殼料)</v>
          </cell>
          <cell r="D67">
            <v>3.9683000000000002</v>
          </cell>
          <cell r="E67" t="str">
            <v>KG</v>
          </cell>
        </row>
        <row r="68">
          <cell r="B68" t="str">
            <v>RICM2.0*40.8</v>
          </cell>
          <cell r="C68" t="str">
            <v>單光鐵 2.0 X 40.8 捲片 (短013磨耳料)</v>
          </cell>
          <cell r="D68">
            <v>3.8028</v>
          </cell>
          <cell r="E68" t="str">
            <v>KG</v>
          </cell>
        </row>
        <row r="69">
          <cell r="B69" t="str">
            <v>RICM2.0*45</v>
          </cell>
          <cell r="C69" t="str">
            <v>單光鐵 2.0 X 45 捲片 (FFL011磨耳料)</v>
          </cell>
          <cell r="D69">
            <v>3.5548999999999999</v>
          </cell>
          <cell r="E69" t="str">
            <v>KG</v>
          </cell>
        </row>
        <row r="70">
          <cell r="B70" t="str">
            <v>RICM2.0*109</v>
          </cell>
          <cell r="C70" t="str">
            <v>單光鐵 2.0 X 109  捲片 (FFL013磨耳料)</v>
          </cell>
          <cell r="D70">
            <v>3.8028</v>
          </cell>
          <cell r="E70" t="str">
            <v>KG</v>
          </cell>
        </row>
        <row r="71">
          <cell r="B71" t="str">
            <v>RICM2.0*140</v>
          </cell>
          <cell r="C71" t="str">
            <v>單光鐵 2.0 X 140  捲片 (FFL014磨耳料)</v>
          </cell>
          <cell r="D71">
            <v>3.7202000000000002</v>
          </cell>
          <cell r="E71" t="str">
            <v>KG</v>
          </cell>
        </row>
        <row r="72">
          <cell r="B72" t="str">
            <v>RISM3.0*35</v>
          </cell>
          <cell r="C72" t="str">
            <v>單光鐵 3.0 X 35 X 1000 張片 (勾鎖鐵勾料)</v>
          </cell>
          <cell r="D72">
            <v>4.4969999999999999</v>
          </cell>
          <cell r="E72" t="str">
            <v>KG</v>
          </cell>
        </row>
        <row r="73">
          <cell r="B73" t="str">
            <v>RISM3.0*65</v>
          </cell>
          <cell r="C73" t="str">
            <v>單光鐵 3.0 X 65 X 1000 張片 (電叉料)</v>
          </cell>
          <cell r="D73">
            <v>4.4969999999999999</v>
          </cell>
          <cell r="E73" t="str">
            <v>KG</v>
          </cell>
        </row>
        <row r="74">
          <cell r="B74" t="str">
            <v>RISM3.0</v>
          </cell>
          <cell r="C74" t="str">
            <v xml:space="preserve">單光鐵 3.0 X 3' X 6' 張片 </v>
          </cell>
          <cell r="D74">
            <v>4.3821000000000003</v>
          </cell>
          <cell r="E74" t="str">
            <v>KG</v>
          </cell>
        </row>
        <row r="75">
          <cell r="B75" t="str">
            <v>RICM1.6*181</v>
          </cell>
          <cell r="C75" t="str">
            <v>單光鐵 1.6 X 181  捲片 (FFL016磨耳料)</v>
          </cell>
          <cell r="D75">
            <v>15</v>
          </cell>
          <cell r="E75" t="str">
            <v>KG</v>
          </cell>
        </row>
        <row r="76">
          <cell r="B76" t="str">
            <v>RLSY-18</v>
          </cell>
          <cell r="C76" t="str">
            <v>潤源 SY-18天那水</v>
          </cell>
          <cell r="D76">
            <v>6.1109999999999998</v>
          </cell>
          <cell r="E76" t="str">
            <v>L</v>
          </cell>
        </row>
        <row r="77">
          <cell r="B77" t="str">
            <v>RSST3.0</v>
          </cell>
          <cell r="C77" t="str">
            <v>銅螺絲 4.8 X 3.0MM</v>
          </cell>
          <cell r="D77">
            <v>3.2000000000000001E-2</v>
          </cell>
          <cell r="E77" t="str">
            <v>粒</v>
          </cell>
        </row>
        <row r="78">
          <cell r="B78" t="str">
            <v>RSST3.0</v>
          </cell>
          <cell r="C78" t="str">
            <v>銅螺絲 4.8 X 3.0MM</v>
          </cell>
          <cell r="D78">
            <v>3.2000000000000001E-2</v>
          </cell>
          <cell r="E78" t="str">
            <v>粒</v>
          </cell>
        </row>
        <row r="79">
          <cell r="B79" t="str">
            <v>RSST3.5</v>
          </cell>
          <cell r="C79" t="str">
            <v>銅螺絲 4.8 X 3.5MM</v>
          </cell>
          <cell r="D79">
            <v>3.2000000000000001E-2</v>
          </cell>
          <cell r="E79" t="str">
            <v>粒</v>
          </cell>
        </row>
        <row r="80">
          <cell r="B80" t="str">
            <v>RSST4.2</v>
          </cell>
          <cell r="C80" t="str">
            <v>銅螺絲 4.8 X 4.2MM</v>
          </cell>
          <cell r="D80">
            <v>3.2000000000000001E-2</v>
          </cell>
          <cell r="E80" t="str">
            <v>粒</v>
          </cell>
        </row>
        <row r="81">
          <cell r="B81" t="str">
            <v>RSST6*5</v>
          </cell>
          <cell r="C81" t="str">
            <v>銅螺絲 6.0 X 5MM</v>
          </cell>
          <cell r="D81">
            <v>0</v>
          </cell>
          <cell r="E81" t="str">
            <v>粒</v>
          </cell>
        </row>
        <row r="82">
          <cell r="B82" t="str">
            <v>RSHD3.5</v>
          </cell>
          <cell r="C82" t="str">
            <v>銅螺絲 6.0 X 3.5MM</v>
          </cell>
          <cell r="D82">
            <v>7.2999999999999995E-2</v>
          </cell>
          <cell r="E82" t="str">
            <v>粒</v>
          </cell>
        </row>
        <row r="83">
          <cell r="B83" t="str">
            <v>RDLS-B</v>
          </cell>
          <cell r="C83" t="str">
            <v>銅拉巴螺絲</v>
          </cell>
          <cell r="D83">
            <v>7.2999999999999995E-2</v>
          </cell>
          <cell r="E83" t="str">
            <v>粒</v>
          </cell>
        </row>
        <row r="84">
          <cell r="B84" t="str">
            <v>RDLS-S</v>
          </cell>
          <cell r="C84" t="str">
            <v>不銹鋼拉巴螺絲</v>
          </cell>
          <cell r="D84">
            <v>0.115</v>
          </cell>
          <cell r="E84" t="str">
            <v>粒</v>
          </cell>
        </row>
        <row r="85">
          <cell r="B85" t="str">
            <v>R3/16" X 5/8"</v>
          </cell>
          <cell r="C85" t="str">
            <v>3/16" X 5/8" 不銹鋼螺絲</v>
          </cell>
          <cell r="D85">
            <v>0.11899999999999999</v>
          </cell>
          <cell r="E85" t="str">
            <v>粒</v>
          </cell>
        </row>
        <row r="86">
          <cell r="B86" t="str">
            <v>R3/16" X 3/8"</v>
          </cell>
          <cell r="C86" t="str">
            <v>3/16" X 3/8" 不銹鋼螺絲</v>
          </cell>
          <cell r="D86">
            <v>0.09</v>
          </cell>
          <cell r="E86" t="str">
            <v>粒</v>
          </cell>
        </row>
        <row r="87">
          <cell r="B87" t="str">
            <v>DH75-PW7.5*1.65</v>
          </cell>
          <cell r="C87" t="str">
            <v>7.5 X 1.65mm蝴蝶較銅介子</v>
          </cell>
          <cell r="D87">
            <v>4.1000000000000002E-2</v>
          </cell>
          <cell r="E87" t="str">
            <v>粒</v>
          </cell>
        </row>
        <row r="88">
          <cell r="B88" t="str">
            <v>DH75-PW7.5*1.85</v>
          </cell>
          <cell r="C88" t="str">
            <v>7.5 X 1.85mm蝴蝶較銅介子</v>
          </cell>
          <cell r="D88">
            <v>4.2000000000000003E-2</v>
          </cell>
          <cell r="E88" t="str">
            <v>粒</v>
          </cell>
        </row>
        <row r="89">
          <cell r="B89" t="str">
            <v>DH75-PW7.5*2.3</v>
          </cell>
          <cell r="C89" t="str">
            <v>7.5 X 2.3mm蝴蝶較銅介子</v>
          </cell>
          <cell r="D89">
            <v>4.2000000000000003E-2</v>
          </cell>
          <cell r="E89" t="str">
            <v>粒</v>
          </cell>
        </row>
        <row r="90">
          <cell r="B90" t="str">
            <v>RYKKHK-5004B</v>
          </cell>
          <cell r="C90" t="str">
            <v>50料多點鎖銅司套</v>
          </cell>
          <cell r="D90">
            <v>0.13300000000000001</v>
          </cell>
          <cell r="E90" t="str">
            <v>粒</v>
          </cell>
        </row>
        <row r="91">
          <cell r="B91" t="str">
            <v>RPTO07UCLHO</v>
          </cell>
          <cell r="C91" t="str">
            <v>38料多點鎖銅司套</v>
          </cell>
          <cell r="D91">
            <v>0.115</v>
          </cell>
          <cell r="E91" t="str">
            <v>粒</v>
          </cell>
        </row>
        <row r="92">
          <cell r="B92" t="str">
            <v>RACRP-10-B</v>
          </cell>
          <cell r="C92" t="str">
            <v>傳動珠5.5MM銅司套</v>
          </cell>
          <cell r="D92">
            <v>0.115</v>
          </cell>
          <cell r="E92" t="str">
            <v>粒</v>
          </cell>
        </row>
        <row r="93">
          <cell r="B93" t="str">
            <v>RKMPR-B</v>
          </cell>
          <cell r="C93" t="str">
            <v>多點鎖滾珠銅司套 - 電叻</v>
          </cell>
          <cell r="D93">
            <v>0.21</v>
          </cell>
          <cell r="E93" t="str">
            <v>粒</v>
          </cell>
        </row>
        <row r="94">
          <cell r="B94" t="str">
            <v>R9K-10323-C</v>
          </cell>
          <cell r="C94" t="str">
            <v>傳動珠13.5MM高銅介子</v>
          </cell>
          <cell r="D94">
            <v>0.21</v>
          </cell>
          <cell r="E94" t="str">
            <v>粒</v>
          </cell>
        </row>
        <row r="95">
          <cell r="B95" t="str">
            <v>R9K-10208-C</v>
          </cell>
          <cell r="C95" t="str">
            <v>傳動珠3.1MM高銅介子</v>
          </cell>
          <cell r="D95">
            <v>8.5000000000000006E-2</v>
          </cell>
          <cell r="E95" t="str">
            <v>粒</v>
          </cell>
        </row>
        <row r="96">
          <cell r="B96" t="str">
            <v>R9K-10210-C</v>
          </cell>
          <cell r="C96" t="str">
            <v>傳動珠9.5MM高銅介子</v>
          </cell>
          <cell r="D96">
            <v>0.16</v>
          </cell>
          <cell r="E96" t="str">
            <v>粒</v>
          </cell>
        </row>
        <row r="97">
          <cell r="B97" t="str">
            <v>RACRP-15-C</v>
          </cell>
          <cell r="C97" t="str">
            <v>傳動珠7MM高銅介子</v>
          </cell>
          <cell r="D97">
            <v>0.13</v>
          </cell>
          <cell r="E97" t="str">
            <v>粒</v>
          </cell>
        </row>
        <row r="98">
          <cell r="B98" t="str">
            <v>RACRP-C</v>
          </cell>
          <cell r="C98" t="str">
            <v>益美傳動珠3.7MM高銅介子</v>
          </cell>
          <cell r="D98">
            <v>8.7999999999999995E-2</v>
          </cell>
          <cell r="E98" t="str">
            <v>粒</v>
          </cell>
        </row>
        <row r="99">
          <cell r="B99" t="str">
            <v>RCTSC-C</v>
          </cell>
          <cell r="C99" t="str">
            <v>傳動珠5.5MM高銅介子</v>
          </cell>
          <cell r="D99">
            <v>0.11</v>
          </cell>
          <cell r="E99" t="str">
            <v>粒</v>
          </cell>
        </row>
        <row r="100">
          <cell r="B100" t="str">
            <v>RCDMN-S10*13</v>
          </cell>
          <cell r="C100" t="str">
            <v>七字螺絲#10 X 13MM</v>
          </cell>
          <cell r="D100">
            <v>1.25</v>
          </cell>
          <cell r="E100" t="str">
            <v>粒</v>
          </cell>
        </row>
        <row r="101">
          <cell r="B101" t="str">
            <v>RBHHF-PA</v>
          </cell>
          <cell r="C101" t="str">
            <v>HF型合金合頁軸心 - 電彩鋅</v>
          </cell>
          <cell r="D101">
            <v>1.25</v>
          </cell>
          <cell r="E101" t="str">
            <v>支</v>
          </cell>
        </row>
        <row r="102">
          <cell r="B102" t="str">
            <v>RDT-P</v>
          </cell>
          <cell r="C102" t="str">
            <v>傍撐鎖盒鎖蕊</v>
          </cell>
          <cell r="D102">
            <v>0</v>
          </cell>
          <cell r="E102" t="str">
            <v>粒</v>
          </cell>
        </row>
        <row r="103">
          <cell r="B103" t="str">
            <v>RPF</v>
          </cell>
          <cell r="C103" t="str">
            <v>0.11 X 1 1/2 X 4  PE透明手指袋</v>
          </cell>
          <cell r="D103">
            <v>2.4E-2</v>
          </cell>
          <cell r="E103" t="str">
            <v>個</v>
          </cell>
        </row>
        <row r="104">
          <cell r="B104" t="str">
            <v>RPF</v>
          </cell>
          <cell r="C104" t="str">
            <v>0.11 X 1 1/2 X 4  PE透明手指袋</v>
          </cell>
          <cell r="D104">
            <v>2.4E-2</v>
          </cell>
          <cell r="E104" t="str">
            <v>個</v>
          </cell>
        </row>
        <row r="105">
          <cell r="B105" t="str">
            <v>RPG01</v>
          </cell>
          <cell r="C105" t="str">
            <v>0.05 X 2 1/2 X 4  PE光身平口袋</v>
          </cell>
          <cell r="D105">
            <v>1.2E-2</v>
          </cell>
          <cell r="E105" t="str">
            <v>個</v>
          </cell>
        </row>
        <row r="106">
          <cell r="B106" t="str">
            <v>RPG02</v>
          </cell>
          <cell r="C106" t="str">
            <v>0.05 X 3 1/2 X 7  PE光身平口袋</v>
          </cell>
          <cell r="D106">
            <v>0.02</v>
          </cell>
          <cell r="E106" t="str">
            <v>個</v>
          </cell>
        </row>
        <row r="107">
          <cell r="B107" t="str">
            <v>RPG03</v>
          </cell>
          <cell r="C107" t="str">
            <v>0.05 X 6 X 9      PE光身平口袋</v>
          </cell>
          <cell r="D107">
            <v>3.5000000000000003E-2</v>
          </cell>
          <cell r="E107" t="str">
            <v>個</v>
          </cell>
        </row>
        <row r="108">
          <cell r="B108" t="str">
            <v>RPG04</v>
          </cell>
          <cell r="C108" t="str">
            <v>0.05 X 2 1/2 X 6  PE光身平口袋</v>
          </cell>
          <cell r="D108">
            <v>1.7000000000000001E-2</v>
          </cell>
          <cell r="E108" t="str">
            <v>個</v>
          </cell>
        </row>
        <row r="109">
          <cell r="B109" t="str">
            <v>RPG05</v>
          </cell>
          <cell r="C109" t="str">
            <v>0.05 X 2 1/2 X 7  PE光身平口袋</v>
          </cell>
          <cell r="D109">
            <v>2.1999999999999999E-2</v>
          </cell>
          <cell r="E109" t="str">
            <v>個</v>
          </cell>
        </row>
        <row r="110">
          <cell r="B110" t="str">
            <v>RPG06</v>
          </cell>
          <cell r="C110" t="str">
            <v>0.05 X 4 X 9      PE光身平口袋</v>
          </cell>
          <cell r="D110">
            <v>3.7999999999999999E-2</v>
          </cell>
          <cell r="E110" t="str">
            <v>個</v>
          </cell>
        </row>
        <row r="111">
          <cell r="B111" t="str">
            <v>RPG07</v>
          </cell>
          <cell r="C111" t="str">
            <v>0.05 X 8 1/2 X 12 1/2  PE光身平口袋</v>
          </cell>
          <cell r="D111">
            <v>5.6000000000000001E-2</v>
          </cell>
          <cell r="E111" t="str">
            <v>個</v>
          </cell>
        </row>
        <row r="112">
          <cell r="B112" t="str">
            <v>RPG08</v>
          </cell>
          <cell r="C112">
            <v>0</v>
          </cell>
          <cell r="D112">
            <v>0</v>
          </cell>
          <cell r="E112" t="str">
            <v>個</v>
          </cell>
        </row>
        <row r="113">
          <cell r="B113" t="str">
            <v>RPG09</v>
          </cell>
          <cell r="C113">
            <v>0</v>
          </cell>
          <cell r="D113">
            <v>0</v>
          </cell>
          <cell r="E113" t="str">
            <v>個</v>
          </cell>
        </row>
        <row r="114">
          <cell r="B114" t="str">
            <v>RPG10</v>
          </cell>
          <cell r="C114">
            <v>0</v>
          </cell>
          <cell r="D114">
            <v>0</v>
          </cell>
          <cell r="E114" t="str">
            <v>個</v>
          </cell>
        </row>
        <row r="115">
          <cell r="B115" t="str">
            <v>RPG11</v>
          </cell>
          <cell r="C115">
            <v>0</v>
          </cell>
          <cell r="D115">
            <v>0</v>
          </cell>
          <cell r="E115" t="str">
            <v>個</v>
          </cell>
        </row>
        <row r="116">
          <cell r="B116" t="str">
            <v>RPG12</v>
          </cell>
          <cell r="C116" t="str">
            <v>0.05 X 3 1/2 X 8  PE光身平口袋</v>
          </cell>
          <cell r="D116">
            <v>2.1999999999999999E-2</v>
          </cell>
          <cell r="E116" t="str">
            <v>個</v>
          </cell>
        </row>
        <row r="117">
          <cell r="B117" t="str">
            <v>RPG13</v>
          </cell>
          <cell r="C117" t="str">
            <v>0.05 X 3 1/2 X 8  PE光身平口袋</v>
          </cell>
          <cell r="D117">
            <v>2.1999999999999999E-2</v>
          </cell>
          <cell r="E117" t="str">
            <v>個</v>
          </cell>
        </row>
        <row r="118">
          <cell r="B118" t="str">
            <v>RPG14</v>
          </cell>
          <cell r="C118" t="str">
            <v>0.05 X 12 1/2 X 18 1/2  PE光身平口袋</v>
          </cell>
          <cell r="D118">
            <v>0.15</v>
          </cell>
          <cell r="E118" t="str">
            <v>個</v>
          </cell>
        </row>
        <row r="119">
          <cell r="B119" t="str">
            <v>RPG15</v>
          </cell>
          <cell r="C119" t="str">
            <v>0.05 X 2 1/2 X 9  PE光身平口袋</v>
          </cell>
          <cell r="D119">
            <v>2.7E-2</v>
          </cell>
          <cell r="E119" t="str">
            <v>個</v>
          </cell>
        </row>
        <row r="120">
          <cell r="B120" t="str">
            <v>RPG16</v>
          </cell>
          <cell r="C120" t="str">
            <v>0.05 X 2  X 6     PE光身平口袋</v>
          </cell>
          <cell r="D120">
            <v>1.4999999999999999E-2</v>
          </cell>
          <cell r="E120" t="str">
            <v>個</v>
          </cell>
        </row>
        <row r="121">
          <cell r="B121" t="str">
            <v>RPG17</v>
          </cell>
          <cell r="C121" t="str">
            <v>0.15 X 6 X 9      PE光身平口袋</v>
          </cell>
          <cell r="D121">
            <v>0.10199999999999999</v>
          </cell>
          <cell r="E121" t="str">
            <v>個</v>
          </cell>
        </row>
        <row r="122">
          <cell r="B122" t="str">
            <v>RPG18</v>
          </cell>
          <cell r="C122">
            <v>0</v>
          </cell>
          <cell r="D122">
            <v>0</v>
          </cell>
          <cell r="E122" t="str">
            <v>個</v>
          </cell>
        </row>
        <row r="123">
          <cell r="B123" t="str">
            <v>RPG19</v>
          </cell>
          <cell r="C123">
            <v>0</v>
          </cell>
          <cell r="D123">
            <v>0</v>
          </cell>
          <cell r="E123" t="str">
            <v>個</v>
          </cell>
        </row>
        <row r="124">
          <cell r="B124" t="str">
            <v>RPG20</v>
          </cell>
          <cell r="C124">
            <v>0</v>
          </cell>
          <cell r="D124">
            <v>0</v>
          </cell>
          <cell r="E124" t="str">
            <v>個</v>
          </cell>
        </row>
        <row r="125">
          <cell r="B125" t="str">
            <v>RMLPSPF</v>
          </cell>
          <cell r="C125" t="str">
            <v>多點鎖手柄套尾袋</v>
          </cell>
          <cell r="D125">
            <v>17</v>
          </cell>
          <cell r="E125" t="str">
            <v>個</v>
          </cell>
        </row>
        <row r="126">
          <cell r="B126" t="str">
            <v>RPIG/15001</v>
          </cell>
          <cell r="C126" t="str">
            <v>東林15001鮮紅色顏料</v>
          </cell>
          <cell r="D126">
            <v>28</v>
          </cell>
          <cell r="E126" t="str">
            <v>包</v>
          </cell>
        </row>
        <row r="127">
          <cell r="B127" t="str">
            <v>RPIG/2705</v>
          </cell>
          <cell r="C127" t="str">
            <v>東林2705通用黑色母顏料</v>
          </cell>
          <cell r="D127">
            <v>17</v>
          </cell>
          <cell r="E127" t="str">
            <v>KG</v>
          </cell>
        </row>
        <row r="128">
          <cell r="B128" t="str">
            <v>RPIG/15001</v>
          </cell>
          <cell r="C128" t="str">
            <v>東林15001鮮紅色顏料</v>
          </cell>
          <cell r="D128">
            <v>28</v>
          </cell>
          <cell r="E128" t="str">
            <v>包</v>
          </cell>
        </row>
        <row r="129">
          <cell r="B129" t="str">
            <v>RPIG/16001</v>
          </cell>
          <cell r="C129" t="str">
            <v>東林16001粉紅色顏料</v>
          </cell>
          <cell r="D129">
            <v>16</v>
          </cell>
          <cell r="E129" t="str">
            <v>包</v>
          </cell>
        </row>
        <row r="130">
          <cell r="B130" t="str">
            <v>RPIG/36001</v>
          </cell>
          <cell r="C130" t="str">
            <v>東林36001金色顏料(對5020粉)</v>
          </cell>
          <cell r="D130">
            <v>37.5</v>
          </cell>
          <cell r="E130" t="str">
            <v>包</v>
          </cell>
        </row>
        <row r="131">
          <cell r="B131" t="str">
            <v>RPIG/36002</v>
          </cell>
          <cell r="C131" t="str">
            <v>東林36002古銅色顏料(對X2393油)</v>
          </cell>
          <cell r="D131">
            <v>45</v>
          </cell>
          <cell r="E131" t="str">
            <v>包</v>
          </cell>
        </row>
        <row r="132">
          <cell r="B132" t="str">
            <v>RPIG/43001</v>
          </cell>
          <cell r="C132" t="str">
            <v>東林43001顏料</v>
          </cell>
          <cell r="D132">
            <v>16</v>
          </cell>
          <cell r="E132" t="str">
            <v>包</v>
          </cell>
        </row>
        <row r="133">
          <cell r="B133" t="str">
            <v>RPIG/45001</v>
          </cell>
          <cell r="C133" t="str">
            <v>東林45001綠色顏料</v>
          </cell>
          <cell r="D133">
            <v>15.5</v>
          </cell>
          <cell r="E133" t="str">
            <v>包</v>
          </cell>
        </row>
        <row r="134">
          <cell r="B134" t="str">
            <v>RPIG/46001</v>
          </cell>
          <cell r="C134" t="str">
            <v>東林46001深綠色顏料(對3013粉)</v>
          </cell>
          <cell r="D134">
            <v>15.8</v>
          </cell>
          <cell r="E134" t="str">
            <v>包</v>
          </cell>
        </row>
        <row r="135">
          <cell r="B135" t="str">
            <v>RPIG/46002</v>
          </cell>
          <cell r="C135" t="str">
            <v>東林46002墨綠色顏料(對3017粉)</v>
          </cell>
          <cell r="D135">
            <v>16</v>
          </cell>
          <cell r="E135" t="str">
            <v>包</v>
          </cell>
        </row>
        <row r="136">
          <cell r="B136" t="str">
            <v>RPIG/46003</v>
          </cell>
          <cell r="C136" t="str">
            <v>東林46003綠色顏料</v>
          </cell>
          <cell r="D136">
            <v>16</v>
          </cell>
          <cell r="E136" t="str">
            <v>包</v>
          </cell>
        </row>
        <row r="137">
          <cell r="B137" t="str">
            <v>RPIG/46005</v>
          </cell>
          <cell r="C137" t="str">
            <v>東林46005金屬綠色顏料(對X2501油)</v>
          </cell>
          <cell r="D137">
            <v>25</v>
          </cell>
          <cell r="E137" t="str">
            <v>包</v>
          </cell>
        </row>
        <row r="138">
          <cell r="B138" t="str">
            <v>RPIG/46006</v>
          </cell>
          <cell r="C138" t="str">
            <v>東林46006苹果綠顏料(對3009粉)</v>
          </cell>
          <cell r="D138">
            <v>21</v>
          </cell>
          <cell r="E138" t="str">
            <v>包</v>
          </cell>
        </row>
        <row r="139">
          <cell r="B139" t="str">
            <v>RPIG/46007</v>
          </cell>
          <cell r="C139" t="str">
            <v>東林46007綠色顏料(對MK209C粉)</v>
          </cell>
          <cell r="D139">
            <v>0</v>
          </cell>
          <cell r="E139" t="str">
            <v>包</v>
          </cell>
        </row>
        <row r="140">
          <cell r="B140" t="str">
            <v>RPIG/46008</v>
          </cell>
          <cell r="C140" t="str">
            <v>東林46008綠色顏料(對MK127C粉)</v>
          </cell>
          <cell r="D140">
            <v>20</v>
          </cell>
          <cell r="E140" t="str">
            <v>包</v>
          </cell>
        </row>
        <row r="141">
          <cell r="B141" t="str">
            <v>RPIG/46011</v>
          </cell>
          <cell r="C141" t="str">
            <v>東林46011綠色顏料(對3204粉)</v>
          </cell>
          <cell r="D141">
            <v>15</v>
          </cell>
          <cell r="E141" t="str">
            <v>包</v>
          </cell>
        </row>
        <row r="142">
          <cell r="B142" t="str">
            <v>RPIG/46012</v>
          </cell>
          <cell r="C142" t="str">
            <v>東林46012綠色顏料(對P2-G006粉)</v>
          </cell>
          <cell r="D142">
            <v>17</v>
          </cell>
          <cell r="E142" t="str">
            <v>包</v>
          </cell>
        </row>
        <row r="143">
          <cell r="B143" t="str">
            <v>RPIG/46013</v>
          </cell>
          <cell r="C143" t="str">
            <v>東林46013綠色顏料(對RAL5018粉)</v>
          </cell>
          <cell r="D143">
            <v>14</v>
          </cell>
          <cell r="E143" t="str">
            <v>包</v>
          </cell>
        </row>
        <row r="144">
          <cell r="B144" t="str">
            <v>RPIG/48001</v>
          </cell>
          <cell r="C144" t="str">
            <v>東林48001綠色顏料(對MKA18CL粉)</v>
          </cell>
          <cell r="D144">
            <v>21</v>
          </cell>
          <cell r="E144" t="str">
            <v>包</v>
          </cell>
        </row>
        <row r="145">
          <cell r="B145" t="str">
            <v>RPIG/55001</v>
          </cell>
          <cell r="C145" t="str">
            <v>東林55001綠色顏料(對RAL6034粉)</v>
          </cell>
          <cell r="D145">
            <v>15</v>
          </cell>
          <cell r="E145" t="str">
            <v>包</v>
          </cell>
        </row>
        <row r="146">
          <cell r="B146" t="str">
            <v>RPIG/56001</v>
          </cell>
          <cell r="C146" t="str">
            <v>東林56001藍色顏料(對X7607油)</v>
          </cell>
          <cell r="D146">
            <v>17</v>
          </cell>
          <cell r="E146" t="str">
            <v>包</v>
          </cell>
        </row>
        <row r="147">
          <cell r="B147" t="str">
            <v>RPIG/56003</v>
          </cell>
          <cell r="C147" t="str">
            <v>東林56003藍色顏料(對H7-B011粉)</v>
          </cell>
          <cell r="D147">
            <v>25</v>
          </cell>
          <cell r="E147" t="str">
            <v>包</v>
          </cell>
        </row>
        <row r="148">
          <cell r="B148" t="str">
            <v>RPIG/76001</v>
          </cell>
          <cell r="C148" t="str">
            <v>東林76001香檳色顏料(對X2327油,7037粉)</v>
          </cell>
          <cell r="D148">
            <v>16</v>
          </cell>
          <cell r="E148" t="str">
            <v>包</v>
          </cell>
        </row>
        <row r="149">
          <cell r="B149" t="str">
            <v>RPIG/76002</v>
          </cell>
          <cell r="C149" t="str">
            <v>東林76002淺啡色顏料(對X284250S油)</v>
          </cell>
          <cell r="D149">
            <v>21</v>
          </cell>
          <cell r="E149" t="str">
            <v>包</v>
          </cell>
        </row>
        <row r="150">
          <cell r="B150" t="str">
            <v>RPIG/76003</v>
          </cell>
          <cell r="C150" t="str">
            <v>東林76003香檳色顏料(對X275880油)</v>
          </cell>
          <cell r="D150">
            <v>15</v>
          </cell>
          <cell r="E150" t="str">
            <v>包</v>
          </cell>
        </row>
        <row r="151">
          <cell r="B151" t="str">
            <v>RPIG/76004</v>
          </cell>
          <cell r="C151" t="str">
            <v>東林76004杏色顏料(對X100640M油)</v>
          </cell>
          <cell r="D151">
            <v>15</v>
          </cell>
          <cell r="E151" t="str">
            <v>包</v>
          </cell>
        </row>
        <row r="152">
          <cell r="B152" t="str">
            <v>RPIG/76006</v>
          </cell>
          <cell r="C152" t="str">
            <v>東林76006金屬灰色顏料(對80261粉)</v>
          </cell>
          <cell r="D152">
            <v>25</v>
          </cell>
          <cell r="E152" t="str">
            <v>包</v>
          </cell>
        </row>
        <row r="153">
          <cell r="B153" t="str">
            <v>RPIG/76007</v>
          </cell>
          <cell r="C153" t="str">
            <v>東林76007香檳色顏料(對X100450油)</v>
          </cell>
          <cell r="D153">
            <v>13</v>
          </cell>
          <cell r="E153" t="str">
            <v>包</v>
          </cell>
        </row>
        <row r="154">
          <cell r="B154" t="str">
            <v>RPIG/76008</v>
          </cell>
          <cell r="C154" t="str">
            <v>東林76008香檳色顏料(對52-905粉)</v>
          </cell>
          <cell r="D154">
            <v>31</v>
          </cell>
          <cell r="E154" t="str">
            <v>包</v>
          </cell>
        </row>
        <row r="155">
          <cell r="B155" t="str">
            <v>RPIG/76009</v>
          </cell>
          <cell r="C155" t="str">
            <v>東林76009啡紅色顏料(對UC52408)</v>
          </cell>
          <cell r="D155">
            <v>31</v>
          </cell>
          <cell r="E155" t="str">
            <v>包</v>
          </cell>
        </row>
        <row r="156">
          <cell r="B156" t="str">
            <v>RPIG/76011</v>
          </cell>
          <cell r="C156" t="str">
            <v>東林76011銀白色顏料(對銀粉)</v>
          </cell>
          <cell r="D156">
            <v>60</v>
          </cell>
          <cell r="E156" t="str">
            <v>包</v>
          </cell>
        </row>
        <row r="157">
          <cell r="B157" t="str">
            <v>RPIG/76014</v>
          </cell>
          <cell r="C157" t="str">
            <v>東林76014珠光灰色顏料(對P2-A001粉)</v>
          </cell>
          <cell r="D157">
            <v>25</v>
          </cell>
          <cell r="E157" t="str">
            <v>包</v>
          </cell>
        </row>
        <row r="158">
          <cell r="B158" t="str">
            <v>RPIG/76015</v>
          </cell>
          <cell r="C158" t="str">
            <v>東林76015深灰色顏料</v>
          </cell>
          <cell r="D158">
            <v>15</v>
          </cell>
          <cell r="E158" t="str">
            <v>包</v>
          </cell>
        </row>
        <row r="159">
          <cell r="B159" t="str">
            <v>RPIG/76016</v>
          </cell>
          <cell r="C159" t="str">
            <v>東林76016綠色顏料(對P2-G006粉) (用雙6料啤)</v>
          </cell>
          <cell r="D159">
            <v>13</v>
          </cell>
          <cell r="E159" t="str">
            <v>包</v>
          </cell>
        </row>
        <row r="160">
          <cell r="B160" t="str">
            <v>RPIG/76017</v>
          </cell>
          <cell r="C160" t="str">
            <v xml:space="preserve">東林76017珠光灰顏料(對X100840M油) </v>
          </cell>
          <cell r="D160">
            <v>34</v>
          </cell>
          <cell r="E160" t="str">
            <v>包</v>
          </cell>
        </row>
        <row r="161">
          <cell r="B161" t="str">
            <v>RPIG/86001</v>
          </cell>
          <cell r="C161" t="str">
            <v>東林86001骨白色顏料(對4019粉)</v>
          </cell>
          <cell r="D161">
            <v>15</v>
          </cell>
          <cell r="E161" t="str">
            <v>包</v>
          </cell>
        </row>
        <row r="162">
          <cell r="B162" t="str">
            <v>RPIG/86002</v>
          </cell>
          <cell r="C162" t="str">
            <v>東林86002金色顏料(對70167粉)</v>
          </cell>
          <cell r="D162">
            <v>16</v>
          </cell>
          <cell r="E162" t="str">
            <v>包</v>
          </cell>
        </row>
        <row r="163">
          <cell r="B163" t="str">
            <v>RPIG/86003</v>
          </cell>
          <cell r="C163" t="str">
            <v>東林86003磁白色顏料(對HH19C粉)</v>
          </cell>
          <cell r="D163">
            <v>20</v>
          </cell>
          <cell r="E163" t="str">
            <v>包</v>
          </cell>
        </row>
        <row r="164">
          <cell r="B164" t="str">
            <v>RPIG/86004</v>
          </cell>
          <cell r="C164" t="str">
            <v>東林86004白色顏料(對X100500油)</v>
          </cell>
          <cell r="D164">
            <v>20</v>
          </cell>
          <cell r="E164" t="str">
            <v>包</v>
          </cell>
        </row>
        <row r="165">
          <cell r="B165" t="str">
            <v>RPIG/86005</v>
          </cell>
          <cell r="C165" t="str">
            <v>東林86005奶白色顏料(對081-1045粉)</v>
          </cell>
          <cell r="D165">
            <v>18</v>
          </cell>
          <cell r="E165" t="str">
            <v>包</v>
          </cell>
        </row>
        <row r="166">
          <cell r="B166" t="str">
            <v>RPIG/96002</v>
          </cell>
          <cell r="C166" t="str">
            <v>東林96002咖啡色顏料(對056-8012粉)</v>
          </cell>
          <cell r="D166">
            <v>0</v>
          </cell>
          <cell r="E166" t="str">
            <v>包</v>
          </cell>
        </row>
        <row r="169">
          <cell r="B169" t="str">
            <v>RPIG/E-1827</v>
          </cell>
          <cell r="C169" t="str">
            <v>協力E-1827深灰色顏料</v>
          </cell>
          <cell r="D169">
            <v>0</v>
          </cell>
          <cell r="E169" t="str">
            <v>包</v>
          </cell>
        </row>
        <row r="170">
          <cell r="B170" t="str">
            <v>RPIG/G-122</v>
          </cell>
          <cell r="C170" t="str">
            <v>田盛G-122銀綠色顏料(對046-3003粉)</v>
          </cell>
          <cell r="D170">
            <v>0</v>
          </cell>
          <cell r="E170" t="str">
            <v>包</v>
          </cell>
        </row>
        <row r="171">
          <cell r="B171" t="str">
            <v>RPIG/G-125</v>
          </cell>
          <cell r="C171" t="str">
            <v>田盛G-125銀綠色顏料(對X2023油)</v>
          </cell>
          <cell r="D171">
            <v>0</v>
          </cell>
          <cell r="E171" t="str">
            <v>包</v>
          </cell>
        </row>
        <row r="172">
          <cell r="B172" t="str">
            <v>RPIG/G-1766</v>
          </cell>
          <cell r="C172" t="str">
            <v>協力G-1766綠色顏料</v>
          </cell>
          <cell r="D172">
            <v>0</v>
          </cell>
          <cell r="E172" t="str">
            <v>包</v>
          </cell>
        </row>
        <row r="173">
          <cell r="B173" t="str">
            <v>RPIG/G-1943</v>
          </cell>
          <cell r="C173" t="str">
            <v>協力G-1943綠色顏料(對3020粉)</v>
          </cell>
          <cell r="D173">
            <v>0</v>
          </cell>
          <cell r="E173" t="str">
            <v>包</v>
          </cell>
        </row>
        <row r="174">
          <cell r="B174" t="str">
            <v>RZN</v>
          </cell>
          <cell r="C174" t="str">
            <v>加拿大純白鉛料</v>
          </cell>
          <cell r="D174">
            <v>0</v>
          </cell>
          <cell r="E174" t="str">
            <v>KG</v>
          </cell>
        </row>
        <row r="176">
          <cell r="B176" t="str">
            <v>RPIG/DS-167</v>
          </cell>
          <cell r="C176" t="str">
            <v>田盛DS-167銀白色顏料(對銀粉)</v>
          </cell>
          <cell r="D176">
            <v>0</v>
          </cell>
          <cell r="E176" t="str">
            <v>包</v>
          </cell>
        </row>
        <row r="177">
          <cell r="B177" t="str">
            <v>RPIG/W-094</v>
          </cell>
          <cell r="C177" t="str">
            <v>田盛W-094鋁白色顏料</v>
          </cell>
          <cell r="D177">
            <v>0</v>
          </cell>
          <cell r="E177" t="str">
            <v>包</v>
          </cell>
        </row>
        <row r="178">
          <cell r="B178" t="str">
            <v>RSS4*14</v>
          </cell>
          <cell r="C178" t="str">
            <v>美人魚 M4 X 14MM 大頭不銹鋼螺絲</v>
          </cell>
          <cell r="D178">
            <v>0</v>
          </cell>
          <cell r="E178" t="str">
            <v>粒</v>
          </cell>
        </row>
        <row r="179">
          <cell r="B179" t="str">
            <v>RSS4*16</v>
          </cell>
          <cell r="C179" t="str">
            <v>美人魚 M4 X 16MM 大頭不銹鋼螺絲</v>
          </cell>
          <cell r="D179">
            <v>0</v>
          </cell>
          <cell r="E179" t="str">
            <v>粒</v>
          </cell>
        </row>
        <row r="180">
          <cell r="B180" t="str">
            <v>RSSWR-S4*16</v>
          </cell>
          <cell r="C180" t="str">
            <v>M4 X 16MM 細頭不銹鋼螺絲</v>
          </cell>
          <cell r="D180">
            <v>0</v>
          </cell>
          <cell r="E180" t="str">
            <v>粒</v>
          </cell>
        </row>
        <row r="181">
          <cell r="B181" t="str">
            <v>RZN</v>
          </cell>
          <cell r="C181" t="str">
            <v>加拿大純白鉛料</v>
          </cell>
          <cell r="D181">
            <v>7.1999999999999995E-2</v>
          </cell>
          <cell r="E181" t="str">
            <v>KG</v>
          </cell>
        </row>
        <row r="182">
          <cell r="B182" t="str">
            <v>RSSWR-P5*12.8</v>
          </cell>
          <cell r="C182" t="str">
            <v>M5 X 12.8MM 細趟窗轆銅釘</v>
          </cell>
          <cell r="D182">
            <v>8.3000000000000004E-2</v>
          </cell>
          <cell r="E182" t="str">
            <v>粒</v>
          </cell>
        </row>
        <row r="183">
          <cell r="B183" t="str">
            <v>RBLT4*10*12.3</v>
          </cell>
          <cell r="C183" t="str">
            <v>美人魚 M4 X 10 X 12.3MM 銅釘</v>
          </cell>
          <cell r="D183">
            <v>0</v>
          </cell>
          <cell r="E183" t="str">
            <v>粒</v>
          </cell>
        </row>
        <row r="184">
          <cell r="B184" t="str">
            <v>RBLT4*10*13.3</v>
          </cell>
          <cell r="C184" t="str">
            <v>美人魚 M4 X 10 X 13.3MM 銅釘</v>
          </cell>
          <cell r="D184">
            <v>0</v>
          </cell>
          <cell r="E184" t="str">
            <v>粒</v>
          </cell>
        </row>
        <row r="185">
          <cell r="B185" t="str">
            <v>RSS4*14</v>
          </cell>
          <cell r="C185" t="str">
            <v>美人魚 M4 X 14MM 大頭不銹鋼螺絲</v>
          </cell>
          <cell r="D185">
            <v>0</v>
          </cell>
          <cell r="E185" t="str">
            <v>粒</v>
          </cell>
        </row>
        <row r="186">
          <cell r="B186" t="str">
            <v>RSS4*16</v>
          </cell>
          <cell r="C186" t="str">
            <v>美人魚 M4 X 16MM 大頭不銹鋼螺絲</v>
          </cell>
          <cell r="D186">
            <v>0.31</v>
          </cell>
          <cell r="E186" t="str">
            <v>粒</v>
          </cell>
        </row>
        <row r="187">
          <cell r="B187" t="str">
            <v>RSSWR-S4*16</v>
          </cell>
          <cell r="C187" t="str">
            <v>M4 X 16MM 細頭不銹鋼螺絲</v>
          </cell>
          <cell r="D187">
            <v>0</v>
          </cell>
          <cell r="E187" t="str">
            <v>粒</v>
          </cell>
        </row>
        <row r="188">
          <cell r="B188" t="str">
            <v>RSSWR-P5*10.08</v>
          </cell>
          <cell r="C188" t="str">
            <v>M5 X 10.08MM 細趟窗轆銅釘</v>
          </cell>
          <cell r="D188">
            <v>7.1999999999999995E-2</v>
          </cell>
          <cell r="E188" t="str">
            <v>粒</v>
          </cell>
        </row>
        <row r="189">
          <cell r="B189" t="str">
            <v>RSSWR-P5*12.8</v>
          </cell>
          <cell r="C189" t="str">
            <v>M5 X 12.8MM 細趟窗轆銅釘</v>
          </cell>
          <cell r="D189">
            <v>8.3000000000000004E-2</v>
          </cell>
          <cell r="E189" t="str">
            <v>粒</v>
          </cell>
        </row>
        <row r="190">
          <cell r="B190" t="str">
            <v>RDRN-PS</v>
          </cell>
          <cell r="C190" t="str">
            <v>3/16" X 7/8" 趟門轆螺絲 - 電彩</v>
          </cell>
          <cell r="D190">
            <v>0.48</v>
          </cell>
          <cell r="E190" t="str">
            <v>粒</v>
          </cell>
        </row>
        <row r="191">
          <cell r="B191" t="str">
            <v>RDRN-PSS</v>
          </cell>
          <cell r="C191" t="str">
            <v>3/16" X 1/2" 趟門轆短螺絲 - 電彩</v>
          </cell>
          <cell r="D191">
            <v>0</v>
          </cell>
          <cell r="E191" t="str">
            <v>粒</v>
          </cell>
        </row>
        <row r="192">
          <cell r="B192" t="str">
            <v>RLFBS-PS</v>
          </cell>
          <cell r="C192" t="str">
            <v>細暗插彈弓</v>
          </cell>
          <cell r="D192">
            <v>0</v>
          </cell>
          <cell r="E192" t="str">
            <v>粒</v>
          </cell>
        </row>
        <row r="193">
          <cell r="B193" t="str">
            <v>RLFBS-ALP</v>
          </cell>
          <cell r="C193" t="str">
            <v>細暗插鋁枝(73MM長)</v>
          </cell>
          <cell r="D193">
            <v>0.31</v>
          </cell>
          <cell r="E193" t="str">
            <v>支</v>
          </cell>
        </row>
        <row r="194">
          <cell r="B194" t="str">
            <v>RLFBS-SSR60</v>
          </cell>
          <cell r="C194" t="str">
            <v>細暗插不銹鋼直枝(60MM長)</v>
          </cell>
          <cell r="D194">
            <v>0.16500000000000001</v>
          </cell>
          <cell r="E194" t="str">
            <v>支</v>
          </cell>
        </row>
        <row r="195">
          <cell r="B195" t="str">
            <v>RLFBS-ALP152.8</v>
          </cell>
          <cell r="C195" t="str">
            <v>細暗插鐵枝(152.8mm長) - 電彩鋅</v>
          </cell>
          <cell r="D195">
            <v>1.6E-2</v>
          </cell>
          <cell r="E195" t="str">
            <v>支</v>
          </cell>
        </row>
        <row r="196">
          <cell r="B196" t="str">
            <v>RLFBS-ALP247</v>
          </cell>
          <cell r="C196" t="str">
            <v>細暗插鐵枝 - 電白鋅(247mm長)</v>
          </cell>
          <cell r="D196">
            <v>0.65</v>
          </cell>
          <cell r="E196" t="str">
            <v>支</v>
          </cell>
        </row>
        <row r="198">
          <cell r="B198" t="str">
            <v>RMSTL-PA/41</v>
          </cell>
          <cell r="C198" t="str">
            <v>多點鎖傳動鐵軸芯41MM長 - 電彩</v>
          </cell>
          <cell r="D198">
            <v>0.48</v>
          </cell>
          <cell r="E198" t="str">
            <v>支</v>
          </cell>
        </row>
        <row r="199">
          <cell r="B199" t="str">
            <v>RYKKHK50-PA</v>
          </cell>
          <cell r="C199" t="str">
            <v>50料多點鎖鐵軸芯37MM長(加硬) - 電彩</v>
          </cell>
          <cell r="D199">
            <v>0</v>
          </cell>
          <cell r="E199" t="str">
            <v>支</v>
          </cell>
        </row>
        <row r="200">
          <cell r="B200" t="str">
            <v>RCL17-PA</v>
          </cell>
          <cell r="C200" t="str">
            <v>YKK多點鎖鐵軸心 - 電彩鋅</v>
          </cell>
          <cell r="D200">
            <v>0</v>
          </cell>
          <cell r="E200" t="str">
            <v>支</v>
          </cell>
        </row>
        <row r="201">
          <cell r="B201" t="str">
            <v>RMHFP-26-PA</v>
          </cell>
          <cell r="C201" t="str">
            <v>HF多點鎖方軸心 - 電彩鋅</v>
          </cell>
          <cell r="D201">
            <v>0</v>
          </cell>
          <cell r="E201" t="str">
            <v>支</v>
          </cell>
        </row>
        <row r="202">
          <cell r="B202" t="str">
            <v>RMHFP-PBSUR</v>
          </cell>
          <cell r="C202" t="str">
            <v>HF多點鎖方軸彈弓 - 電彩鋅</v>
          </cell>
          <cell r="D202">
            <v>0.16500000000000001</v>
          </cell>
          <cell r="E202" t="str">
            <v>只</v>
          </cell>
        </row>
        <row r="203">
          <cell r="B203" t="str">
            <v>RMHFP-PBS</v>
          </cell>
          <cell r="C203" t="str">
            <v>HF多點鎖坐腳彈弓 - 電白鋅</v>
          </cell>
          <cell r="D203">
            <v>1.6E-2</v>
          </cell>
          <cell r="E203" t="str">
            <v>只</v>
          </cell>
        </row>
        <row r="204">
          <cell r="B204" t="str">
            <v>RMPL-PSN</v>
          </cell>
          <cell r="C204" t="str">
            <v>雙向型多點鎖鎖盒彈弓</v>
          </cell>
          <cell r="D204">
            <v>2.8000000000000001E-2</v>
          </cell>
          <cell r="E204" t="str">
            <v>只</v>
          </cell>
        </row>
        <row r="205">
          <cell r="B205" t="str">
            <v>RL100510M</v>
          </cell>
          <cell r="C205" t="str">
            <v>457-100510M 綠色油漆</v>
          </cell>
          <cell r="D205">
            <v>0</v>
          </cell>
          <cell r="E205" t="str">
            <v>L</v>
          </cell>
        </row>
        <row r="206">
          <cell r="B206" t="str">
            <v>RL329721M</v>
          </cell>
          <cell r="C206" t="str">
            <v>420-329721M 綠色油漆</v>
          </cell>
          <cell r="D206">
            <v>0</v>
          </cell>
          <cell r="E206" t="str">
            <v>L</v>
          </cell>
        </row>
        <row r="207">
          <cell r="B207" t="str">
            <v>RL0001</v>
          </cell>
          <cell r="C207" t="str">
            <v>420-0001 白色油漆</v>
          </cell>
          <cell r="D207">
            <v>0</v>
          </cell>
          <cell r="E207" t="str">
            <v>L</v>
          </cell>
        </row>
        <row r="208">
          <cell r="B208" t="str">
            <v>RL81003</v>
          </cell>
          <cell r="C208" t="str">
            <v>420-81003 黃色油漆</v>
          </cell>
          <cell r="D208">
            <v>0</v>
          </cell>
          <cell r="E208" t="str">
            <v>L</v>
          </cell>
        </row>
        <row r="209">
          <cell r="B209" t="str">
            <v>RL82006</v>
          </cell>
          <cell r="C209" t="str">
            <v>420-82006 紅色油漆</v>
          </cell>
          <cell r="D209">
            <v>0</v>
          </cell>
          <cell r="E209" t="str">
            <v>L</v>
          </cell>
        </row>
        <row r="210">
          <cell r="B210" t="str">
            <v>RL83010</v>
          </cell>
          <cell r="C210" t="str">
            <v>420-83010 深藍色油漆</v>
          </cell>
          <cell r="D210">
            <v>0</v>
          </cell>
          <cell r="E210" t="str">
            <v>L</v>
          </cell>
        </row>
        <row r="211">
          <cell r="B211" t="str">
            <v>RL12359</v>
          </cell>
          <cell r="C211" t="str">
            <v>420-12359 古銅油漆</v>
          </cell>
          <cell r="D211">
            <v>0</v>
          </cell>
          <cell r="E211" t="str">
            <v>L</v>
          </cell>
        </row>
        <row r="212">
          <cell r="B212" t="str">
            <v>RL284250S</v>
          </cell>
          <cell r="C212" t="str">
            <v>420-284250S 淺啡色油漆</v>
          </cell>
          <cell r="D212">
            <v>0</v>
          </cell>
          <cell r="E212" t="str">
            <v>L</v>
          </cell>
        </row>
        <row r="213">
          <cell r="B213" t="str">
            <v>RL445740M</v>
          </cell>
          <cell r="C213" t="str">
            <v>420-445740M 綠色油漆</v>
          </cell>
          <cell r="D213">
            <v>0</v>
          </cell>
          <cell r="E213" t="str">
            <v>L</v>
          </cell>
        </row>
        <row r="214">
          <cell r="B214" t="str">
            <v>RL309710M</v>
          </cell>
          <cell r="C214" t="str">
            <v>420-309710M 米黃色油漆</v>
          </cell>
          <cell r="D214">
            <v>0</v>
          </cell>
          <cell r="E214" t="str">
            <v>L</v>
          </cell>
        </row>
        <row r="215">
          <cell r="B215" t="str">
            <v>RL278910S</v>
          </cell>
          <cell r="C215" t="str">
            <v>420-278910S 淺藍色油漆</v>
          </cell>
          <cell r="D215">
            <v>0</v>
          </cell>
          <cell r="E215" t="str">
            <v>L</v>
          </cell>
        </row>
        <row r="216">
          <cell r="B216" t="str">
            <v>RL100660M</v>
          </cell>
          <cell r="C216" t="str">
            <v>457-100660M 香檳色油漆</v>
          </cell>
          <cell r="D216">
            <v>0</v>
          </cell>
          <cell r="E216" t="str">
            <v>L</v>
          </cell>
        </row>
        <row r="217">
          <cell r="B217" t="str">
            <v>RL368990M</v>
          </cell>
          <cell r="C217" t="str">
            <v>421-368990M 藍綠色油漆</v>
          </cell>
          <cell r="D217">
            <v>0</v>
          </cell>
          <cell r="E217" t="str">
            <v>L</v>
          </cell>
        </row>
        <row r="218">
          <cell r="B218" t="str">
            <v>RL374930M</v>
          </cell>
          <cell r="C218" t="str">
            <v>421-374930M 苹果綠油漆</v>
          </cell>
          <cell r="D218">
            <v>0</v>
          </cell>
          <cell r="E218" t="str">
            <v>L</v>
          </cell>
        </row>
        <row r="219">
          <cell r="B219" t="str">
            <v>RL100501</v>
          </cell>
          <cell r="C219" t="str">
            <v>517-100501 香檳金油漆</v>
          </cell>
          <cell r="D219">
            <v>0</v>
          </cell>
          <cell r="E219" t="str">
            <v>L</v>
          </cell>
        </row>
        <row r="220">
          <cell r="B220" t="str">
            <v>RL275</v>
          </cell>
          <cell r="C220" t="str">
            <v>000-275天那水(457系列油漆專用)</v>
          </cell>
          <cell r="D220">
            <v>0</v>
          </cell>
          <cell r="E220" t="str">
            <v>L</v>
          </cell>
        </row>
        <row r="221">
          <cell r="B221" t="str">
            <v>RL239</v>
          </cell>
          <cell r="C221" t="str">
            <v>000-239天那水(517系列油漆專用)</v>
          </cell>
          <cell r="D221">
            <v>0</v>
          </cell>
          <cell r="E221" t="str">
            <v>L</v>
          </cell>
        </row>
        <row r="222">
          <cell r="B222" t="str">
            <v>RL368990M</v>
          </cell>
          <cell r="C222" t="str">
            <v>421-368990M 藍綠色油漆</v>
          </cell>
          <cell r="D222">
            <v>0</v>
          </cell>
          <cell r="E222" t="str">
            <v>L</v>
          </cell>
        </row>
        <row r="223">
          <cell r="B223" t="str">
            <v>RL100450</v>
          </cell>
          <cell r="C223" t="str">
            <v>457-100450 香檳金油漆</v>
          </cell>
          <cell r="D223">
            <v>0</v>
          </cell>
          <cell r="E223" t="str">
            <v>L</v>
          </cell>
        </row>
        <row r="224">
          <cell r="B224" t="str">
            <v>RL100500M</v>
          </cell>
          <cell r="C224" t="str">
            <v>457-100500M 白色油漆</v>
          </cell>
          <cell r="D224">
            <v>0</v>
          </cell>
          <cell r="E224" t="str">
            <v>L</v>
          </cell>
        </row>
        <row r="225">
          <cell r="B225" t="str">
            <v>RL100510M</v>
          </cell>
          <cell r="C225" t="str">
            <v>457-100510M 綠色油漆</v>
          </cell>
          <cell r="D225">
            <v>0</v>
          </cell>
          <cell r="E225" t="str">
            <v>L</v>
          </cell>
        </row>
        <row r="226">
          <cell r="B226" t="str">
            <v>RL100720</v>
          </cell>
          <cell r="C226" t="str">
            <v>457-100720M 香檳金</v>
          </cell>
          <cell r="D226">
            <v>0</v>
          </cell>
          <cell r="E226" t="str">
            <v>L</v>
          </cell>
        </row>
        <row r="227">
          <cell r="B227" t="str">
            <v>RL100540</v>
          </cell>
          <cell r="C227" t="str">
            <v>457-100540 銀白色油漆</v>
          </cell>
          <cell r="D227">
            <v>0</v>
          </cell>
          <cell r="E227" t="str">
            <v>L</v>
          </cell>
        </row>
        <row r="228">
          <cell r="B228" t="str">
            <v>RL100560M</v>
          </cell>
          <cell r="C228" t="str">
            <v>457-100560M 灰白色油漆(YKK屯門廠工程)</v>
          </cell>
          <cell r="D228">
            <v>0</v>
          </cell>
          <cell r="E228" t="str">
            <v>L</v>
          </cell>
        </row>
        <row r="229">
          <cell r="B229" t="str">
            <v>RL100570</v>
          </cell>
          <cell r="C229" t="str">
            <v>457-100570 灰色油漆</v>
          </cell>
          <cell r="D229">
            <v>0</v>
          </cell>
          <cell r="E229" t="str">
            <v>L</v>
          </cell>
        </row>
        <row r="230">
          <cell r="B230" t="str">
            <v>RL100580M</v>
          </cell>
          <cell r="C230" t="str">
            <v>457-100580M 米黃色油漆</v>
          </cell>
          <cell r="D230">
            <v>0</v>
          </cell>
          <cell r="E230" t="str">
            <v>L</v>
          </cell>
        </row>
        <row r="231">
          <cell r="B231" t="str">
            <v>RL100590M</v>
          </cell>
          <cell r="C231" t="str">
            <v>457-100590M 深古色油漆</v>
          </cell>
          <cell r="D231">
            <v>0</v>
          </cell>
          <cell r="E231" t="str">
            <v>L</v>
          </cell>
        </row>
        <row r="232">
          <cell r="B232" t="str">
            <v>RL100600</v>
          </cell>
          <cell r="C232" t="str">
            <v>457-100600 淺古色油漆</v>
          </cell>
          <cell r="D232">
            <v>0</v>
          </cell>
          <cell r="E232" t="str">
            <v>L</v>
          </cell>
        </row>
        <row r="233">
          <cell r="B233" t="str">
            <v>RL100710M</v>
          </cell>
          <cell r="C233" t="str">
            <v>457-100710M 骨白色油漆(聯安大埔工程)</v>
          </cell>
          <cell r="D233">
            <v>0</v>
          </cell>
          <cell r="E233" t="str">
            <v>L</v>
          </cell>
        </row>
        <row r="234">
          <cell r="B234" t="str">
            <v>RL457-100680M</v>
          </cell>
          <cell r="C234" t="str">
            <v>457-100680M 淺綠色油漆</v>
          </cell>
          <cell r="D234">
            <v>0</v>
          </cell>
          <cell r="E234" t="str">
            <v>L</v>
          </cell>
        </row>
        <row r="235">
          <cell r="B235" t="str">
            <v>RL100660M</v>
          </cell>
          <cell r="C235" t="str">
            <v>457-100660M 香檳色油漆</v>
          </cell>
          <cell r="D235">
            <v>0</v>
          </cell>
          <cell r="E235" t="str">
            <v>L</v>
          </cell>
        </row>
        <row r="236">
          <cell r="B236" t="str">
            <v>RL100770M</v>
          </cell>
          <cell r="C236" t="str">
            <v>457-100770M 深灰色油漆</v>
          </cell>
          <cell r="D236">
            <v>0</v>
          </cell>
          <cell r="E236" t="str">
            <v>L</v>
          </cell>
        </row>
        <row r="237">
          <cell r="B237" t="str">
            <v>RL100810</v>
          </cell>
          <cell r="C237" t="str">
            <v>457-100810 綠色油漆</v>
          </cell>
          <cell r="D237">
            <v>0</v>
          </cell>
          <cell r="E237" t="str">
            <v>L</v>
          </cell>
        </row>
        <row r="238">
          <cell r="B238" t="str">
            <v>RL100830M</v>
          </cell>
          <cell r="C238" t="str">
            <v>457-100830M 香檳金油漆</v>
          </cell>
          <cell r="D238">
            <v>0</v>
          </cell>
          <cell r="E238" t="str">
            <v>L</v>
          </cell>
        </row>
        <row r="239">
          <cell r="B239" t="str">
            <v>RL100840M</v>
          </cell>
          <cell r="C239" t="str">
            <v>457-100840M 香檳金油漆</v>
          </cell>
          <cell r="D239">
            <v>0</v>
          </cell>
          <cell r="E239" t="str">
            <v>L</v>
          </cell>
        </row>
        <row r="240">
          <cell r="B240" t="str">
            <v>RL100850</v>
          </cell>
          <cell r="C240" t="str">
            <v>457-100850 香檳金油漆</v>
          </cell>
          <cell r="D240">
            <v>0</v>
          </cell>
          <cell r="E240" t="str">
            <v>L</v>
          </cell>
        </row>
        <row r="241">
          <cell r="B241" t="str">
            <v>RL100730M</v>
          </cell>
          <cell r="C241" t="str">
            <v>457-100730M 香檳金油漆</v>
          </cell>
          <cell r="D241">
            <v>0</v>
          </cell>
          <cell r="E241" t="str">
            <v>L</v>
          </cell>
        </row>
        <row r="242">
          <cell r="B242" t="str">
            <v>RL100880M</v>
          </cell>
          <cell r="C242" t="str">
            <v>457-100880M 古銅色油漆</v>
          </cell>
          <cell r="D242">
            <v>0</v>
          </cell>
          <cell r="E242" t="str">
            <v>L</v>
          </cell>
        </row>
        <row r="243">
          <cell r="B243" t="str">
            <v>RL100900</v>
          </cell>
          <cell r="C243" t="str">
            <v>457-100900 綠色油漆</v>
          </cell>
          <cell r="D243">
            <v>0</v>
          </cell>
          <cell r="E243" t="str">
            <v>L</v>
          </cell>
        </row>
        <row r="244">
          <cell r="B244" t="str">
            <v>RL100910</v>
          </cell>
          <cell r="C244" t="str">
            <v>457-100910 啡色油漆</v>
          </cell>
          <cell r="D244">
            <v>0</v>
          </cell>
          <cell r="E244" t="str">
            <v>L</v>
          </cell>
        </row>
        <row r="245">
          <cell r="B245" t="str">
            <v>RL100890</v>
          </cell>
          <cell r="C245" t="str">
            <v>457-100890 藍色油漆</v>
          </cell>
          <cell r="D245">
            <v>0</v>
          </cell>
          <cell r="E245" t="str">
            <v>L</v>
          </cell>
        </row>
        <row r="246">
          <cell r="B246" t="str">
            <v>RL101030M</v>
          </cell>
          <cell r="C246" t="str">
            <v>457-101030M 深灰色油漆</v>
          </cell>
          <cell r="D246">
            <v>0</v>
          </cell>
          <cell r="E246" t="str">
            <v>L</v>
          </cell>
        </row>
        <row r="247">
          <cell r="B247" t="str">
            <v>RL101050M</v>
          </cell>
          <cell r="C247" t="str">
            <v>457-101050M 綠色油漆</v>
          </cell>
          <cell r="D247">
            <v>0</v>
          </cell>
          <cell r="E247" t="str">
            <v>L</v>
          </cell>
        </row>
        <row r="248">
          <cell r="B248" t="str">
            <v>RL101080M</v>
          </cell>
          <cell r="C248" t="str">
            <v>457-101080M 灰色油漆</v>
          </cell>
          <cell r="D248">
            <v>0</v>
          </cell>
          <cell r="E248" t="str">
            <v>L</v>
          </cell>
        </row>
        <row r="249">
          <cell r="B249" t="str">
            <v>RL101060M</v>
          </cell>
          <cell r="C249" t="str">
            <v>457-101060M 綠色油漆</v>
          </cell>
          <cell r="D249">
            <v>0</v>
          </cell>
          <cell r="E249" t="str">
            <v>L</v>
          </cell>
        </row>
        <row r="250">
          <cell r="B250" t="str">
            <v>RL101090M</v>
          </cell>
          <cell r="C250" t="str">
            <v>457-101090M 深啡色</v>
          </cell>
          <cell r="D250">
            <v>0</v>
          </cell>
          <cell r="E250" t="str">
            <v>L</v>
          </cell>
        </row>
        <row r="251">
          <cell r="B251" t="str">
            <v>RL101110M</v>
          </cell>
          <cell r="C251" t="str">
            <v>457-101110M 淺藍色</v>
          </cell>
          <cell r="D251">
            <v>0</v>
          </cell>
          <cell r="E251" t="str">
            <v>L</v>
          </cell>
        </row>
        <row r="252">
          <cell r="B252" t="str">
            <v>RL101120M</v>
          </cell>
          <cell r="C252" t="str">
            <v>457-101120M 啡色</v>
          </cell>
          <cell r="D252">
            <v>0</v>
          </cell>
          <cell r="E252" t="str">
            <v>L</v>
          </cell>
        </row>
        <row r="253">
          <cell r="B253" t="str">
            <v>RL101150M</v>
          </cell>
          <cell r="C253" t="str">
            <v>457-101150M 淺綠(金鴻彌敦道)</v>
          </cell>
          <cell r="D253">
            <v>0</v>
          </cell>
          <cell r="E253" t="str">
            <v>L</v>
          </cell>
        </row>
        <row r="254">
          <cell r="B254" t="str">
            <v>RL101160M</v>
          </cell>
          <cell r="C254" t="str">
            <v>457-101160M 灰白 (金鴻藝峰寶云道)</v>
          </cell>
          <cell r="D254">
            <v>0</v>
          </cell>
          <cell r="E254" t="str">
            <v>L</v>
          </cell>
        </row>
        <row r="255">
          <cell r="B255" t="str">
            <v>RL101170M</v>
          </cell>
          <cell r="C255" t="str">
            <v>457-101170M 銀灰(金鴻UC51568XL)</v>
          </cell>
          <cell r="D255">
            <v>34.5</v>
          </cell>
          <cell r="E255" t="str">
            <v>L</v>
          </cell>
        </row>
        <row r="256">
          <cell r="B256" t="str">
            <v>RL101190M</v>
          </cell>
          <cell r="C256" t="str">
            <v>457-101190M 綠色油漆</v>
          </cell>
          <cell r="D256">
            <v>35</v>
          </cell>
          <cell r="E256" t="str">
            <v>L</v>
          </cell>
        </row>
        <row r="257">
          <cell r="B257" t="str">
            <v>RL101200M</v>
          </cell>
          <cell r="C257" t="str">
            <v>457-101200M 銀灰色油漆(金鴻偉溢九肚山)</v>
          </cell>
          <cell r="D257">
            <v>35</v>
          </cell>
          <cell r="E257" t="str">
            <v>L</v>
          </cell>
        </row>
        <row r="258">
          <cell r="B258" t="str">
            <v>RL101270M</v>
          </cell>
          <cell r="C258" t="str">
            <v>457-101270M 淺藍色油漆(興發羅素)</v>
          </cell>
          <cell r="D258">
            <v>34.5</v>
          </cell>
          <cell r="E258" t="str">
            <v>L</v>
          </cell>
        </row>
        <row r="259">
          <cell r="B259" t="str">
            <v>RL101280M</v>
          </cell>
          <cell r="C259" t="str">
            <v>457-101280M 古銅色油漆(韶光)</v>
          </cell>
          <cell r="D259">
            <v>36.5</v>
          </cell>
          <cell r="E259" t="str">
            <v>L</v>
          </cell>
        </row>
        <row r="260">
          <cell r="B260" t="str">
            <v>RL101300M</v>
          </cell>
          <cell r="C260" t="str">
            <v>457-101300M 古銅油漆 (聯安麥當勞道)</v>
          </cell>
          <cell r="D260">
            <v>34</v>
          </cell>
          <cell r="E260" t="str">
            <v>L</v>
          </cell>
        </row>
        <row r="261">
          <cell r="B261" t="str">
            <v>RL101340</v>
          </cell>
          <cell r="C261" t="str">
            <v xml:space="preserve">457-101340 灰色油漆 </v>
          </cell>
          <cell r="D261">
            <v>34</v>
          </cell>
          <cell r="E261" t="str">
            <v>L</v>
          </cell>
        </row>
        <row r="262">
          <cell r="B262" t="str">
            <v>RL101420M</v>
          </cell>
          <cell r="C262" t="str">
            <v>457- 101420M 啞肉色油漆</v>
          </cell>
          <cell r="D262">
            <v>34</v>
          </cell>
          <cell r="E262" t="str">
            <v>L</v>
          </cell>
        </row>
        <row r="263">
          <cell r="B263" t="str">
            <v>RL101430M</v>
          </cell>
          <cell r="C263" t="str">
            <v>457-101430M 啞金油漆</v>
          </cell>
          <cell r="D263">
            <v>0</v>
          </cell>
          <cell r="E263" t="str">
            <v>L</v>
          </cell>
        </row>
        <row r="264">
          <cell r="B264" t="str">
            <v>RL101440M</v>
          </cell>
          <cell r="C264" t="str">
            <v>457-101440M 啞灰藍油漆</v>
          </cell>
          <cell r="D264">
            <v>0</v>
          </cell>
          <cell r="E264" t="str">
            <v>L</v>
          </cell>
        </row>
        <row r="265">
          <cell r="B265" t="str">
            <v>RL101540M</v>
          </cell>
          <cell r="C265" t="str">
            <v>457-101540M 金屬灰藍油漆</v>
          </cell>
          <cell r="D265">
            <v>0</v>
          </cell>
          <cell r="E265" t="str">
            <v>L</v>
          </cell>
        </row>
        <row r="266">
          <cell r="B266" t="str">
            <v>RL101550M</v>
          </cell>
          <cell r="C266" t="str">
            <v>457-101550M 啞白色油漆</v>
          </cell>
          <cell r="D266">
            <v>28</v>
          </cell>
          <cell r="E266" t="str">
            <v>L</v>
          </cell>
        </row>
        <row r="267">
          <cell r="B267" t="str">
            <v>RL101570M</v>
          </cell>
          <cell r="C267" t="str">
            <v xml:space="preserve">457-101570M 啞銀綠  </v>
          </cell>
          <cell r="D267">
            <v>0</v>
          </cell>
          <cell r="E267" t="str">
            <v>L</v>
          </cell>
        </row>
        <row r="268">
          <cell r="B268" t="str">
            <v>RL101580M</v>
          </cell>
          <cell r="C268" t="str">
            <v xml:space="preserve">457-101580M 香檳金 </v>
          </cell>
          <cell r="D268">
            <v>27</v>
          </cell>
          <cell r="E268" t="str">
            <v>L</v>
          </cell>
        </row>
        <row r="269">
          <cell r="B269" t="str">
            <v>RL101600M</v>
          </cell>
          <cell r="C269" t="str">
            <v>457-101600M 綠色</v>
          </cell>
          <cell r="D269">
            <v>33</v>
          </cell>
          <cell r="E269" t="str">
            <v>L</v>
          </cell>
        </row>
        <row r="270">
          <cell r="B270" t="str">
            <v>RL1018110M</v>
          </cell>
          <cell r="C270" t="str">
            <v>457-1018110M 藍色</v>
          </cell>
          <cell r="D270">
            <v>28.5</v>
          </cell>
          <cell r="E270" t="str">
            <v>L</v>
          </cell>
        </row>
        <row r="271">
          <cell r="B271" t="str">
            <v>RL457-0000</v>
          </cell>
          <cell r="C271" t="str">
            <v>457-0000 光油</v>
          </cell>
          <cell r="D271">
            <v>33.5</v>
          </cell>
          <cell r="E271" t="str">
            <v>L</v>
          </cell>
        </row>
        <row r="272">
          <cell r="B272" t="str">
            <v>RP6-A002</v>
          </cell>
          <cell r="C272" t="str">
            <v>恆彩輝 P6-A002 灰色粉末塗料(梁福成)</v>
          </cell>
          <cell r="D272">
            <v>29.5</v>
          </cell>
          <cell r="E272" t="str">
            <v>KG</v>
          </cell>
        </row>
        <row r="273">
          <cell r="B273" t="str">
            <v>RL100620M</v>
          </cell>
          <cell r="C273" t="str">
            <v>517-100620M 綠色油漆</v>
          </cell>
          <cell r="D273">
            <v>0</v>
          </cell>
          <cell r="E273" t="str">
            <v>L</v>
          </cell>
        </row>
        <row r="274">
          <cell r="B274" t="str">
            <v>RL517-100680M</v>
          </cell>
          <cell r="C274" t="str">
            <v>517-100680M 銀灰色油漆</v>
          </cell>
          <cell r="D274">
            <v>35</v>
          </cell>
          <cell r="E274" t="str">
            <v>L</v>
          </cell>
        </row>
        <row r="275">
          <cell r="B275" t="str">
            <v>RL100501</v>
          </cell>
          <cell r="C275" t="str">
            <v>517-100501 香檳金油漆</v>
          </cell>
          <cell r="D275">
            <v>38</v>
          </cell>
          <cell r="E275" t="str">
            <v>L</v>
          </cell>
        </row>
        <row r="276">
          <cell r="B276" t="str">
            <v>RL100910M</v>
          </cell>
          <cell r="C276" t="str">
            <v>517-100910M 銀色油漆</v>
          </cell>
          <cell r="D276">
            <v>33</v>
          </cell>
          <cell r="E276" t="str">
            <v>L</v>
          </cell>
        </row>
        <row r="277">
          <cell r="B277" t="str">
            <v>RP1-A001</v>
          </cell>
          <cell r="C277" t="str">
            <v>恆彩輝P1-A001香檳色粉末涂料(東方)</v>
          </cell>
          <cell r="D277">
            <v>38</v>
          </cell>
          <cell r="E277" t="str">
            <v>L</v>
          </cell>
        </row>
        <row r="278">
          <cell r="B278" t="str">
            <v>RP3-G004</v>
          </cell>
          <cell r="C278" t="str">
            <v>恆彩輝P3-G004灰黑色粉末涂料</v>
          </cell>
          <cell r="D278">
            <v>0</v>
          </cell>
          <cell r="E278" t="str">
            <v>L</v>
          </cell>
        </row>
        <row r="279">
          <cell r="B279" t="str">
            <v>RP7-W005</v>
          </cell>
          <cell r="C279" t="str">
            <v>恆彩輝P7-W005米色粉末涂料</v>
          </cell>
          <cell r="D279">
            <v>33</v>
          </cell>
          <cell r="E279" t="str">
            <v>L</v>
          </cell>
        </row>
        <row r="280">
          <cell r="B280" t="str">
            <v>RL102790</v>
          </cell>
          <cell r="C280" t="str">
            <v>526-102790 淺金色油漆</v>
          </cell>
          <cell r="D280">
            <v>0</v>
          </cell>
          <cell r="E280" t="str">
            <v>L</v>
          </cell>
        </row>
        <row r="282">
          <cell r="B282" t="str">
            <v>RP7120</v>
          </cell>
          <cell r="C282" t="str">
            <v>ICI 7120 深古銅粉末塗料</v>
          </cell>
          <cell r="D282">
            <v>0</v>
          </cell>
          <cell r="E282" t="str">
            <v>KG</v>
          </cell>
        </row>
        <row r="283">
          <cell r="B283" t="str">
            <v>RP051-0001</v>
          </cell>
          <cell r="C283" t="str">
            <v>051-0001透明粉末塗料</v>
          </cell>
          <cell r="D283">
            <v>0.46</v>
          </cell>
          <cell r="E283" t="str">
            <v>KG</v>
          </cell>
        </row>
        <row r="284">
          <cell r="B284" t="str">
            <v>RP104C</v>
          </cell>
          <cell r="C284" t="str">
            <v>長誠 MW-104C銀白色粉末塗料</v>
          </cell>
          <cell r="D284">
            <v>34.5</v>
          </cell>
          <cell r="E284" t="str">
            <v>KG</v>
          </cell>
        </row>
        <row r="285">
          <cell r="B285" t="str">
            <v>RP209C</v>
          </cell>
          <cell r="C285" t="str">
            <v>長誠 MA-209C骨白色粉末塗料</v>
          </cell>
          <cell r="D285">
            <v>35</v>
          </cell>
          <cell r="E285" t="str">
            <v>KG</v>
          </cell>
        </row>
        <row r="286">
          <cell r="B286" t="str">
            <v>RP609C</v>
          </cell>
          <cell r="C286" t="str">
            <v>長誠 MK609C 綠色粉末塗料</v>
          </cell>
          <cell r="D286">
            <v>35</v>
          </cell>
          <cell r="E286" t="str">
            <v>KG</v>
          </cell>
        </row>
        <row r="287">
          <cell r="B287" t="str">
            <v>RP127C</v>
          </cell>
          <cell r="C287" t="str">
            <v>長誠 MK127C 綠色粉末塗料</v>
          </cell>
          <cell r="D287">
            <v>34.5</v>
          </cell>
          <cell r="E287" t="str">
            <v>KG</v>
          </cell>
        </row>
        <row r="288">
          <cell r="B288" t="str">
            <v>RPMKA18CL</v>
          </cell>
          <cell r="C288" t="str">
            <v>長誠 MKA18CL 綠色粉末塗料</v>
          </cell>
          <cell r="D288">
            <v>36.5</v>
          </cell>
          <cell r="E288" t="str">
            <v>KG</v>
          </cell>
        </row>
        <row r="289">
          <cell r="B289" t="str">
            <v>RPMK607C</v>
          </cell>
          <cell r="C289" t="str">
            <v>長誠 MK607C 綠色粉末塗料</v>
          </cell>
          <cell r="D289">
            <v>34</v>
          </cell>
          <cell r="E289" t="str">
            <v>KG</v>
          </cell>
        </row>
        <row r="290">
          <cell r="B290" t="str">
            <v>RPMA624C</v>
          </cell>
          <cell r="C290" t="str">
            <v>長誠 MA624C 白色粉末塗料</v>
          </cell>
          <cell r="D290">
            <v>34</v>
          </cell>
          <cell r="E290" t="str">
            <v>KG</v>
          </cell>
        </row>
        <row r="291">
          <cell r="B291" t="str">
            <v>RPMD603C</v>
          </cell>
          <cell r="C291" t="str">
            <v>長誠 MD603C 乳黃色粉末塗料</v>
          </cell>
          <cell r="D291">
            <v>34</v>
          </cell>
          <cell r="E291" t="str">
            <v>KG</v>
          </cell>
        </row>
        <row r="292">
          <cell r="B292" t="str">
            <v>RSDHF70-P</v>
          </cell>
          <cell r="C292" t="str">
            <v>HF型70趟窗滾轆鐵軸心</v>
          </cell>
          <cell r="D292">
            <v>0.115</v>
          </cell>
          <cell r="E292" t="str">
            <v>粒</v>
          </cell>
        </row>
        <row r="293">
          <cell r="B293" t="str">
            <v>RP737</v>
          </cell>
          <cell r="C293" t="str">
            <v>國民 737 黑粉末塗料</v>
          </cell>
          <cell r="D293">
            <v>0</v>
          </cell>
          <cell r="E293" t="str">
            <v>KG</v>
          </cell>
        </row>
        <row r="294">
          <cell r="B294" t="str">
            <v>RP1045</v>
          </cell>
          <cell r="C294" t="str">
            <v>萬輝 081-1045 米白色粉末塗料</v>
          </cell>
          <cell r="D294">
            <v>0</v>
          </cell>
          <cell r="E294" t="str">
            <v>KG</v>
          </cell>
        </row>
        <row r="295">
          <cell r="B295" t="str">
            <v>RP3204</v>
          </cell>
          <cell r="C295" t="str">
            <v>萬輝 041-3204 綠色粉末塗料</v>
          </cell>
          <cell r="D295">
            <v>0</v>
          </cell>
          <cell r="E295" t="str">
            <v>KG</v>
          </cell>
        </row>
        <row r="297">
          <cell r="B297" t="str">
            <v>RXP-381</v>
          </cell>
          <cell r="C297" t="str">
            <v>鋅合金白色皮膜劑</v>
          </cell>
          <cell r="D297">
            <v>6.5</v>
          </cell>
          <cell r="E297" t="str">
            <v>公斤</v>
          </cell>
        </row>
        <row r="298">
          <cell r="B298" t="str">
            <v>RP1-A001</v>
          </cell>
          <cell r="C298" t="str">
            <v>恆彩輝 P1-A001 香檳色粉末涂料(東方)</v>
          </cell>
          <cell r="D298">
            <v>38</v>
          </cell>
          <cell r="E298" t="str">
            <v>KG</v>
          </cell>
        </row>
        <row r="299">
          <cell r="B299" t="str">
            <v>RP2-A001</v>
          </cell>
          <cell r="C299" t="str">
            <v>恆彩輝 P2-A001 深灰色粉末塗料</v>
          </cell>
          <cell r="D299">
            <v>33</v>
          </cell>
          <cell r="E299" t="str">
            <v>KG</v>
          </cell>
        </row>
        <row r="300">
          <cell r="B300" t="str">
            <v>RP2-G006</v>
          </cell>
          <cell r="C300" t="str">
            <v>恆彩輝 P2-G006 綠色粉末塗料(遠東)</v>
          </cell>
          <cell r="D300">
            <v>33.5</v>
          </cell>
          <cell r="E300" t="str">
            <v>KG</v>
          </cell>
        </row>
        <row r="301">
          <cell r="B301" t="str">
            <v>RP2-G009</v>
          </cell>
          <cell r="C301" t="str">
            <v>恆彩輝 P2-G009 綠色粉末涂料</v>
          </cell>
          <cell r="D301">
            <v>35</v>
          </cell>
          <cell r="E301" t="str">
            <v>KG</v>
          </cell>
        </row>
        <row r="302">
          <cell r="B302" t="str">
            <v>RP2-S005</v>
          </cell>
          <cell r="C302" t="str">
            <v>恆彩輝 P2-S005 灰黑色粉末涂料(特凌)</v>
          </cell>
          <cell r="D302">
            <v>33</v>
          </cell>
          <cell r="E302" t="str">
            <v>KG</v>
          </cell>
        </row>
        <row r="303">
          <cell r="B303" t="str">
            <v>RP2-S007</v>
          </cell>
          <cell r="C303" t="str">
            <v>恆彩輝 P2-S007 古銅粉末涂料</v>
          </cell>
          <cell r="D303">
            <v>38</v>
          </cell>
          <cell r="E303" t="str">
            <v>KG</v>
          </cell>
        </row>
        <row r="304">
          <cell r="B304" t="str">
            <v>RP3-G003</v>
          </cell>
          <cell r="C304" t="str">
            <v>恆彩輝 P3-G003 綠色粉末涂料(金聖)</v>
          </cell>
          <cell r="D304">
            <v>38</v>
          </cell>
          <cell r="E304" t="str">
            <v>KG</v>
          </cell>
        </row>
        <row r="305">
          <cell r="B305" t="str">
            <v>RP3-G004</v>
          </cell>
          <cell r="C305" t="str">
            <v>恆彩輝 P3-G004 灰黑色粉末涂料</v>
          </cell>
          <cell r="D305">
            <v>4.8000000000000001E-2</v>
          </cell>
          <cell r="E305" t="str">
            <v>KG</v>
          </cell>
        </row>
        <row r="306">
          <cell r="B306" t="str">
            <v>RP3-P001</v>
          </cell>
          <cell r="C306" t="str">
            <v>恆彩輝 P3-P001 砂紋紫色粉末涂料</v>
          </cell>
          <cell r="D306">
            <v>0</v>
          </cell>
          <cell r="E306" t="str">
            <v>KG</v>
          </cell>
        </row>
        <row r="307">
          <cell r="B307" t="str">
            <v>RP6-A002</v>
          </cell>
          <cell r="C307" t="str">
            <v>恆彩輝 P6-A002 灰色粉末塗料(梁福成)</v>
          </cell>
          <cell r="D307">
            <v>29.5</v>
          </cell>
          <cell r="E307" t="str">
            <v>KG</v>
          </cell>
        </row>
        <row r="308">
          <cell r="B308" t="str">
            <v>RP6-G012</v>
          </cell>
          <cell r="C308" t="str">
            <v>恆彩輝 P6-G012 綠色粉末塗料</v>
          </cell>
          <cell r="D308">
            <v>0</v>
          </cell>
          <cell r="E308" t="str">
            <v>KG</v>
          </cell>
        </row>
        <row r="309">
          <cell r="B309" t="str">
            <v>RP6-Y012</v>
          </cell>
          <cell r="C309" t="str">
            <v>恆彩輝 P6-Y012 金色粉末塗料(對70167粉)</v>
          </cell>
          <cell r="D309">
            <v>35</v>
          </cell>
          <cell r="E309" t="str">
            <v>KG</v>
          </cell>
        </row>
        <row r="310">
          <cell r="B310" t="str">
            <v>RP7-B002</v>
          </cell>
          <cell r="C310" t="str">
            <v>恆彩輝 P7-B002 藍色粉末涂料</v>
          </cell>
          <cell r="D310">
            <v>7.4999999999999997E-2</v>
          </cell>
          <cell r="E310" t="str">
            <v>KG</v>
          </cell>
        </row>
        <row r="311">
          <cell r="B311" t="str">
            <v>RP7-G005A</v>
          </cell>
          <cell r="C311" t="str">
            <v>恆彩輝 P7-G005A 綠色粉末涂料</v>
          </cell>
          <cell r="D311">
            <v>0.08</v>
          </cell>
          <cell r="E311" t="str">
            <v>KG</v>
          </cell>
        </row>
        <row r="312">
          <cell r="B312" t="str">
            <v>RP7-W002</v>
          </cell>
          <cell r="C312" t="str">
            <v>恆彩輝 P7-W002 白色粉末塗料</v>
          </cell>
          <cell r="D312">
            <v>28</v>
          </cell>
          <cell r="E312" t="str">
            <v>KG</v>
          </cell>
        </row>
        <row r="313">
          <cell r="B313" t="str">
            <v>RP7-W005</v>
          </cell>
          <cell r="C313" t="str">
            <v>恆彩輝 P7-W005 米色粉末涂料</v>
          </cell>
          <cell r="D313">
            <v>35</v>
          </cell>
          <cell r="E313" t="str">
            <v>KG</v>
          </cell>
        </row>
        <row r="314">
          <cell r="B314" t="str">
            <v>RP7-S001</v>
          </cell>
          <cell r="C314" t="str">
            <v>恆彩輝 P7-S001 深古銅粉末塗料</v>
          </cell>
          <cell r="D314">
            <v>27</v>
          </cell>
          <cell r="E314" t="str">
            <v>KG</v>
          </cell>
        </row>
        <row r="315">
          <cell r="B315" t="str">
            <v>RP8-G009</v>
          </cell>
          <cell r="C315" t="str">
            <v>恆彩輝 P8-G009 綠色粉末涂料</v>
          </cell>
          <cell r="D315">
            <v>35</v>
          </cell>
          <cell r="E315" t="str">
            <v>KG</v>
          </cell>
        </row>
        <row r="316">
          <cell r="B316" t="str">
            <v>RP8-W002</v>
          </cell>
          <cell r="C316" t="str">
            <v>恆彩輝 P8-W002 白色粉末塗料</v>
          </cell>
          <cell r="D316">
            <v>0.113</v>
          </cell>
          <cell r="E316" t="str">
            <v>KG</v>
          </cell>
        </row>
        <row r="317">
          <cell r="B317" t="str">
            <v>RP8-Y001</v>
          </cell>
          <cell r="C317" t="str">
            <v>恆彩輝 P8-Y001 金色粉末塗料</v>
          </cell>
          <cell r="D317">
            <v>28.5</v>
          </cell>
          <cell r="E317" t="str">
            <v>KG</v>
          </cell>
        </row>
        <row r="318">
          <cell r="B318" t="str">
            <v>RH7-B011</v>
          </cell>
          <cell r="C318" t="str">
            <v>恆彩輝 H7-B011 藍色粉末塗料</v>
          </cell>
          <cell r="D318">
            <v>0</v>
          </cell>
          <cell r="E318" t="str">
            <v>KG</v>
          </cell>
        </row>
        <row r="320">
          <cell r="B320" t="str">
            <v>RCL17-PA/45</v>
          </cell>
          <cell r="C320" t="str">
            <v>益美多點鎖手柄方軸心 - 電彩鋅</v>
          </cell>
          <cell r="D320">
            <v>0</v>
          </cell>
          <cell r="E320" t="str">
            <v>支</v>
          </cell>
        </row>
        <row r="321">
          <cell r="B321" t="str">
            <v>RCL17-PA/6.0</v>
          </cell>
          <cell r="C321" t="str">
            <v>美時多點鎖手柄方軸心(6.0MM)</v>
          </cell>
          <cell r="D321">
            <v>0.46</v>
          </cell>
          <cell r="E321" t="str">
            <v>支</v>
          </cell>
        </row>
        <row r="322">
          <cell r="B322" t="str">
            <v>RCL17-PBS</v>
          </cell>
          <cell r="C322" t="str">
            <v>YKK多點鎖坐腳彈弓 - 電鍍</v>
          </cell>
          <cell r="D322">
            <v>0</v>
          </cell>
          <cell r="E322" t="str">
            <v>只</v>
          </cell>
        </row>
        <row r="323">
          <cell r="B323" t="str">
            <v>RCL17-PBSUR</v>
          </cell>
          <cell r="C323" t="str">
            <v>YKK多點鎖壓力彈弓 - 電彩鋅</v>
          </cell>
          <cell r="D323">
            <v>0</v>
          </cell>
          <cell r="E323" t="str">
            <v>只</v>
          </cell>
        </row>
        <row r="324">
          <cell r="B324" t="str">
            <v>RCL17-PHS</v>
          </cell>
          <cell r="C324" t="str">
            <v>YKK多點鎖手柄彈弓</v>
          </cell>
          <cell r="D324">
            <v>2.1999999999999999E-2</v>
          </cell>
          <cell r="E324" t="str">
            <v>只</v>
          </cell>
        </row>
        <row r="325">
          <cell r="B325" t="str">
            <v>RLSW-PS</v>
          </cell>
          <cell r="C325" t="str">
            <v>勾鎖塔形彈弓 - 電鍍</v>
          </cell>
          <cell r="D325">
            <v>24.6</v>
          </cell>
          <cell r="E325" t="str">
            <v>只</v>
          </cell>
        </row>
        <row r="326">
          <cell r="B326" t="str">
            <v>RLSSL-PS</v>
          </cell>
          <cell r="C326" t="str">
            <v>彈簧勾鎖彈弓</v>
          </cell>
          <cell r="D326">
            <v>2.3E-2</v>
          </cell>
          <cell r="E326" t="str">
            <v>只</v>
          </cell>
        </row>
        <row r="327">
          <cell r="B327" t="str">
            <v>RLSW-BB</v>
          </cell>
          <cell r="C327" t="str">
            <v>勾鎖銅司套</v>
          </cell>
          <cell r="D327">
            <v>0.19</v>
          </cell>
          <cell r="E327" t="str">
            <v>粒</v>
          </cell>
        </row>
        <row r="329">
          <cell r="B329" t="str">
            <v>RSDRZ-P</v>
          </cell>
          <cell r="C329" t="str">
            <v>鋅合金趟門轆鐵軸心</v>
          </cell>
          <cell r="D329">
            <v>0.14000000000000001</v>
          </cell>
          <cell r="E329" t="str">
            <v>粒</v>
          </cell>
        </row>
        <row r="330">
          <cell r="B330" t="str">
            <v>RSDHF70-P</v>
          </cell>
          <cell r="C330" t="str">
            <v>HF型70趟窗滾轆鐵軸心</v>
          </cell>
          <cell r="D330">
            <v>0.115</v>
          </cell>
          <cell r="E330" t="str">
            <v>粒</v>
          </cell>
        </row>
        <row r="331">
          <cell r="B331" t="str">
            <v>RSDAD-P</v>
          </cell>
          <cell r="C331" t="str">
            <v>鋁合金趟門轆軸心</v>
          </cell>
          <cell r="D331">
            <v>0.02</v>
          </cell>
          <cell r="E331" t="str">
            <v>粒</v>
          </cell>
        </row>
        <row r="332">
          <cell r="B332" t="str">
            <v>RRS7.4</v>
          </cell>
          <cell r="C332" t="str">
            <v>4.9 X 7.4 不銹鋼鍋釘</v>
          </cell>
          <cell r="D332">
            <v>0.02</v>
          </cell>
          <cell r="E332" t="str">
            <v>粒</v>
          </cell>
        </row>
        <row r="333">
          <cell r="B333" t="str">
            <v>RMSD-SP</v>
          </cell>
          <cell r="C333" t="str">
            <v>單向多點鎖彈弓(加防銹油)</v>
          </cell>
          <cell r="D333">
            <v>2.1000000000000001E-2</v>
          </cell>
          <cell r="E333" t="str">
            <v>只</v>
          </cell>
        </row>
        <row r="334">
          <cell r="B334" t="str">
            <v>RRS8.7</v>
          </cell>
          <cell r="C334" t="str">
            <v>4.9 X 8.7 不銹鋼鍋釘</v>
          </cell>
          <cell r="D334">
            <v>0.02</v>
          </cell>
          <cell r="E334" t="str">
            <v>粒</v>
          </cell>
        </row>
        <row r="335">
          <cell r="B335" t="str">
            <v>RRS9.5</v>
          </cell>
          <cell r="C335" t="str">
            <v>4.9 X 9.5 不銹鋼鍋釘</v>
          </cell>
          <cell r="D335">
            <v>0.02</v>
          </cell>
          <cell r="E335" t="str">
            <v>粒</v>
          </cell>
        </row>
        <row r="336">
          <cell r="B336" t="str">
            <v>RXP-381</v>
          </cell>
          <cell r="C336" t="str">
            <v>鋅合金白色皮膜劑</v>
          </cell>
          <cell r="D336">
            <v>6.5</v>
          </cell>
          <cell r="E336" t="str">
            <v>公斤</v>
          </cell>
        </row>
        <row r="337">
          <cell r="B337" t="str">
            <v>RXP-382</v>
          </cell>
          <cell r="C337" t="str">
            <v>鋅合金彩色皮膜劑</v>
          </cell>
          <cell r="D337">
            <v>6.2</v>
          </cell>
          <cell r="E337" t="str">
            <v>公斤</v>
          </cell>
        </row>
        <row r="338">
          <cell r="B338" t="str">
            <v>RXL-260</v>
          </cell>
          <cell r="C338" t="str">
            <v>鋅合金浸洗除油劑</v>
          </cell>
          <cell r="D338">
            <v>7.2</v>
          </cell>
          <cell r="E338" t="str">
            <v>公斤</v>
          </cell>
        </row>
        <row r="339">
          <cell r="B339" t="str">
            <v>RXP-727</v>
          </cell>
          <cell r="C339" t="str">
            <v>脫漆水</v>
          </cell>
          <cell r="D339">
            <v>15</v>
          </cell>
          <cell r="E339" t="str">
            <v>公斤</v>
          </cell>
        </row>
        <row r="340">
          <cell r="B340" t="str">
            <v>RRL8.0</v>
          </cell>
          <cell r="C340" t="str">
            <v>6.35 X 8.0 不銹鋼鍋釘</v>
          </cell>
          <cell r="D340">
            <v>0.04</v>
          </cell>
          <cell r="E340" t="str">
            <v>粒</v>
          </cell>
        </row>
        <row r="341">
          <cell r="B341" t="str">
            <v>RP-B002</v>
          </cell>
          <cell r="C341" t="str">
            <v>恆彩輝 P7-B002 藍色</v>
          </cell>
          <cell r="D341">
            <v>0.04</v>
          </cell>
          <cell r="E341" t="str">
            <v>KG</v>
          </cell>
        </row>
        <row r="342">
          <cell r="B342" t="str">
            <v>RRL9.5</v>
          </cell>
          <cell r="C342" t="str">
            <v>6.35 X 9.5 不銹鋼鍋釘</v>
          </cell>
          <cell r="D342">
            <v>0.04</v>
          </cell>
          <cell r="E342" t="str">
            <v>粒</v>
          </cell>
        </row>
        <row r="343">
          <cell r="B343" t="str">
            <v>RSDRZ-M5*16</v>
          </cell>
          <cell r="C343" t="str">
            <v>合金轆元頭螺絲M5 X 16MM - 電彩鋅</v>
          </cell>
          <cell r="D343">
            <v>3.7999999999999999E-2</v>
          </cell>
          <cell r="E343" t="str">
            <v>粒</v>
          </cell>
        </row>
        <row r="344">
          <cell r="B344" t="str">
            <v>RSDRZ-M5*22</v>
          </cell>
          <cell r="C344" t="str">
            <v>合金轆元頭螺絲M5 X 22MM - 電彩鋅</v>
          </cell>
          <cell r="D344">
            <v>4.8000000000000001E-2</v>
          </cell>
          <cell r="E344" t="str">
            <v>粒</v>
          </cell>
        </row>
        <row r="345">
          <cell r="B345" t="str">
            <v>RSST4.2</v>
          </cell>
          <cell r="C345" t="str">
            <v>4.2MM窗較銅螺絲</v>
          </cell>
          <cell r="D345">
            <v>0</v>
          </cell>
          <cell r="E345" t="str">
            <v>粒</v>
          </cell>
        </row>
        <row r="346">
          <cell r="B346" t="str">
            <v>Alodine C 6100D</v>
          </cell>
          <cell r="C346" t="str">
            <v>鋁和鋅的鉻酸鹽發黃處理</v>
          </cell>
          <cell r="D346">
            <v>10.26</v>
          </cell>
          <cell r="E346" t="str">
            <v>KG</v>
          </cell>
        </row>
        <row r="347">
          <cell r="B347" t="str">
            <v>RHHZA</v>
          </cell>
          <cell r="C347" t="str">
            <v>HHZA 鋅合金</v>
          </cell>
          <cell r="D347">
            <v>9.6999999999999993</v>
          </cell>
          <cell r="E347" t="str">
            <v>KG</v>
          </cell>
        </row>
        <row r="348">
          <cell r="B348" t="str">
            <v>RSSC4*7FH</v>
          </cell>
          <cell r="C348" t="str">
            <v>M4X7 平頭不銹鋼螺絲</v>
          </cell>
          <cell r="D348">
            <v>6.8000000000000005E-2</v>
          </cell>
          <cell r="E348" t="str">
            <v>粒</v>
          </cell>
        </row>
        <row r="349">
          <cell r="B349" t="str">
            <v>RSSC4*10FH</v>
          </cell>
          <cell r="C349" t="str">
            <v>M4X10 平頭不銹鋼螺絲</v>
          </cell>
          <cell r="D349">
            <v>7.4999999999999997E-2</v>
          </cell>
          <cell r="E349" t="str">
            <v>粒</v>
          </cell>
        </row>
        <row r="350">
          <cell r="B350" t="str">
            <v>RSSC4*13FH</v>
          </cell>
          <cell r="C350" t="str">
            <v>M4X13 平頭不銹鋼螺絲</v>
          </cell>
          <cell r="D350">
            <v>0.08</v>
          </cell>
          <cell r="E350" t="str">
            <v>粒</v>
          </cell>
        </row>
        <row r="351">
          <cell r="B351" t="str">
            <v>RSSC5*8FH</v>
          </cell>
          <cell r="C351" t="str">
            <v>M5X8 平頭不銹鋼螺絲</v>
          </cell>
          <cell r="D351">
            <v>0.11</v>
          </cell>
          <cell r="E351" t="str">
            <v>粒</v>
          </cell>
        </row>
        <row r="352">
          <cell r="B352" t="str">
            <v>RSSC5*13FH</v>
          </cell>
          <cell r="C352" t="str">
            <v>M5X13 平頭不銹鋼螺絲</v>
          </cell>
          <cell r="D352">
            <v>0.108</v>
          </cell>
          <cell r="E352" t="str">
            <v>粒</v>
          </cell>
        </row>
        <row r="353">
          <cell r="B353" t="str">
            <v>RSSC5*15FH</v>
          </cell>
          <cell r="C353" t="str">
            <v>M5X15 平頭不銹鋼螺絲</v>
          </cell>
          <cell r="D353">
            <v>0</v>
          </cell>
          <cell r="E353" t="str">
            <v>粒</v>
          </cell>
        </row>
        <row r="354">
          <cell r="B354" t="str">
            <v>RSSC5*18FH</v>
          </cell>
          <cell r="C354" t="str">
            <v>M5X18 平頭不銹鋼螺絲</v>
          </cell>
          <cell r="D354">
            <v>0.13500000000000001</v>
          </cell>
          <cell r="E354" t="str">
            <v>粒</v>
          </cell>
        </row>
        <row r="355">
          <cell r="B355" t="str">
            <v>RSSC5*35FH</v>
          </cell>
          <cell r="C355" t="str">
            <v>M5X35 平頭不銹鋼螺絲</v>
          </cell>
          <cell r="D355">
            <v>0.113</v>
          </cell>
        </row>
        <row r="357">
          <cell r="B357" t="str">
            <v>RSSC5*8.5PH</v>
          </cell>
          <cell r="C357" t="str">
            <v>M5X8.5 圓頭不銹鋼螺絲</v>
          </cell>
          <cell r="D357">
            <v>0</v>
          </cell>
          <cell r="E357" t="str">
            <v>粒</v>
          </cell>
        </row>
        <row r="359">
          <cell r="B359" t="str">
            <v>RSSC5*12</v>
          </cell>
          <cell r="C359" t="str">
            <v>M5X12 內六角機米不銹鋼螺絲</v>
          </cell>
          <cell r="D359">
            <v>0</v>
          </cell>
          <cell r="E359" t="str">
            <v>粒</v>
          </cell>
        </row>
        <row r="363">
          <cell r="B363" t="str">
            <v>RPOM-23P</v>
          </cell>
          <cell r="C363" t="str">
            <v>杜邦 23P 賽剛料</v>
          </cell>
          <cell r="D363">
            <v>12.4</v>
          </cell>
          <cell r="E363" t="str">
            <v>KG</v>
          </cell>
        </row>
        <row r="364">
          <cell r="B364" t="str">
            <v>RPOM-100P</v>
          </cell>
          <cell r="C364" t="str">
            <v>杜邦 100P 賽剛料</v>
          </cell>
          <cell r="D364">
            <v>24.6</v>
          </cell>
          <cell r="E364" t="str">
            <v>KG</v>
          </cell>
        </row>
        <row r="368">
          <cell r="B368" t="str">
            <v>RRS5.8</v>
          </cell>
          <cell r="C368" t="str">
            <v>4.9 X 5.8 不銹鋼鍋釘</v>
          </cell>
          <cell r="D368">
            <v>0.02</v>
          </cell>
          <cell r="E368" t="str">
            <v>粒</v>
          </cell>
        </row>
        <row r="369">
          <cell r="B369" t="str">
            <v>RRS6.6</v>
          </cell>
          <cell r="C369" t="str">
            <v>4.9 X 6.6 不銹鋼鍋釘</v>
          </cell>
          <cell r="D369">
            <v>0.02</v>
          </cell>
          <cell r="E369" t="str">
            <v>粒</v>
          </cell>
        </row>
        <row r="370">
          <cell r="B370" t="str">
            <v>RRS6.9</v>
          </cell>
          <cell r="C370" t="str">
            <v>4.9 X 6.9 不銹鋼鍋釘</v>
          </cell>
          <cell r="D370">
            <v>0.02</v>
          </cell>
          <cell r="E370" t="str">
            <v>粒</v>
          </cell>
        </row>
        <row r="371">
          <cell r="B371" t="str">
            <v>RRS7.4</v>
          </cell>
          <cell r="C371" t="str">
            <v>4.9 X 7.4 不銹鋼鍋釘</v>
          </cell>
          <cell r="D371">
            <v>0.02</v>
          </cell>
          <cell r="E371" t="str">
            <v>粒</v>
          </cell>
        </row>
        <row r="372">
          <cell r="B372" t="str">
            <v>RRS7.8</v>
          </cell>
          <cell r="C372" t="str">
            <v>4.9 X 7.8 不銹鋼鍋釘</v>
          </cell>
          <cell r="D372">
            <v>0.02</v>
          </cell>
          <cell r="E372" t="str">
            <v>粒</v>
          </cell>
        </row>
        <row r="373">
          <cell r="B373" t="str">
            <v>RRS8.7</v>
          </cell>
          <cell r="C373" t="str">
            <v>4.9 X 8.7 不銹鋼鍋釘</v>
          </cell>
          <cell r="D373">
            <v>0.02</v>
          </cell>
          <cell r="E373" t="str">
            <v>粒</v>
          </cell>
        </row>
        <row r="374">
          <cell r="B374" t="str">
            <v>RRS9.5</v>
          </cell>
          <cell r="C374" t="str">
            <v>4.9 X 9.5 不銹鋼鍋釘</v>
          </cell>
          <cell r="D374">
            <v>0.02</v>
          </cell>
          <cell r="E374" t="str">
            <v>粒</v>
          </cell>
        </row>
        <row r="375">
          <cell r="B375" t="str">
            <v>RRS11</v>
          </cell>
          <cell r="C375" t="str">
            <v>4.9 X 11 不銹鋼鍋釘</v>
          </cell>
          <cell r="D375">
            <v>0.02</v>
          </cell>
          <cell r="E375" t="str">
            <v>粒</v>
          </cell>
        </row>
        <row r="376">
          <cell r="B376" t="str">
            <v>RRS12</v>
          </cell>
          <cell r="C376" t="str">
            <v>4.9 X 12 不銹鋼鍋釘</v>
          </cell>
          <cell r="D376">
            <v>0.02</v>
          </cell>
          <cell r="E376" t="str">
            <v>粒</v>
          </cell>
        </row>
        <row r="377">
          <cell r="B377" t="str">
            <v>RRS11.4</v>
          </cell>
          <cell r="C377" t="str">
            <v>4.9 X 11.4 不銹鋼鍋釘</v>
          </cell>
          <cell r="D377">
            <v>0.02</v>
          </cell>
          <cell r="E377" t="str">
            <v>粒</v>
          </cell>
        </row>
        <row r="378">
          <cell r="B378" t="str">
            <v>RRS14.5</v>
          </cell>
          <cell r="C378" t="str">
            <v>4.9 X 14.5 不銹鋼鍋釘</v>
          </cell>
          <cell r="D378">
            <v>0.02</v>
          </cell>
          <cell r="E378" t="str">
            <v>粒</v>
          </cell>
        </row>
        <row r="379">
          <cell r="B379" t="str">
            <v>RRL8.0</v>
          </cell>
          <cell r="C379" t="str">
            <v>6.35 X 8.0 不銹鋼鍋釘</v>
          </cell>
          <cell r="D379">
            <v>0.04</v>
          </cell>
          <cell r="E379" t="str">
            <v>粒</v>
          </cell>
        </row>
        <row r="380">
          <cell r="B380" t="str">
            <v>RRL8.5</v>
          </cell>
          <cell r="C380" t="str">
            <v>6.35 X 8.5 不銹鋼鍋釘</v>
          </cell>
          <cell r="D380">
            <v>0.04</v>
          </cell>
          <cell r="E380" t="str">
            <v>粒</v>
          </cell>
        </row>
        <row r="381">
          <cell r="B381" t="str">
            <v>RRL9.5</v>
          </cell>
          <cell r="C381" t="str">
            <v>6.35 X 9.5 不銹鋼鍋釘</v>
          </cell>
          <cell r="D381">
            <v>0.04</v>
          </cell>
          <cell r="E381" t="str">
            <v>粒</v>
          </cell>
        </row>
        <row r="382">
          <cell r="B382" t="str">
            <v>RRL10.7</v>
          </cell>
          <cell r="C382" t="str">
            <v>6.35 X 10.7 不銹鋼鍋釘</v>
          </cell>
          <cell r="D382">
            <v>0.04</v>
          </cell>
          <cell r="E382" t="str">
            <v>粒</v>
          </cell>
        </row>
        <row r="383">
          <cell r="B383" t="str">
            <v>RRL11.5</v>
          </cell>
          <cell r="C383" t="str">
            <v>6.35 X 11.5 不銹鋼鍋釘</v>
          </cell>
          <cell r="D383">
            <v>0.04</v>
          </cell>
          <cell r="E383" t="str">
            <v>粒</v>
          </cell>
        </row>
        <row r="384">
          <cell r="B384" t="str">
            <v>RSST4.2</v>
          </cell>
          <cell r="C384" t="str">
            <v>4.2MM窗較銅螺絲</v>
          </cell>
          <cell r="D384">
            <v>0</v>
          </cell>
          <cell r="E384" t="str">
            <v>粒</v>
          </cell>
        </row>
        <row r="386">
          <cell r="B386" t="str">
            <v>RHHZA</v>
          </cell>
          <cell r="C386" t="str">
            <v>HHZA 鋅合金</v>
          </cell>
          <cell r="D386">
            <v>9.6999999999999993</v>
          </cell>
          <cell r="E386" t="str">
            <v>KG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造价"/>
      <sheetName val="有框地弹门"/>
      <sheetName val="21"/>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 Overview"/>
      <sheetName val="Toolbox"/>
      <sheetName val="Open"/>
      <sheetName val="#REF!"/>
      <sheetName val="合项含量"/>
      <sheetName val="材料单价表"/>
      <sheetName val="材料价格表(立面）"/>
      <sheetName val="21"/>
      <sheetName val="第一部分定价"/>
      <sheetName val="计算稿"/>
      <sheetName val="POWER ASSUMPTIONS"/>
      <sheetName val="3"/>
      <sheetName val="改加胶玻璃、室外栏杆"/>
      <sheetName val="8"/>
      <sheetName val="2"/>
      <sheetName val="6"/>
      <sheetName val="面积合计（藏）"/>
      <sheetName val="7"/>
      <sheetName val="4"/>
      <sheetName val="投标材料清单 "/>
      <sheetName val="5"/>
      <sheetName val="1"/>
      <sheetName val="ironmonge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 Overview"/>
      <sheetName val="Toolbox"/>
      <sheetName val="一次汇总"/>
      <sheetName val="#REF!"/>
      <sheetName val="GP_AT"/>
      <sheetName val="材料"/>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金之谷幕墙工程（甲） (2)"/>
      <sheetName val="单价表"/>
      <sheetName val="材料"/>
    </sheetNames>
    <sheetDataSet>
      <sheetData sheetId="0" refreshError="1"/>
      <sheetData sheetId="1" refreshError="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标段工程量汇总表"/>
      <sheetName val="5#标段工程量汇总表 (2)"/>
      <sheetName val="报价 (3)"/>
      <sheetName val="报价 (4)"/>
      <sheetName val="材料"/>
      <sheetName val="C1固定双玻"/>
      <sheetName val="C1固定中空"/>
      <sheetName val="C2固定双玻"/>
      <sheetName val="C2固定中空"/>
      <sheetName val="C1平开双玻"/>
      <sheetName val="C1平开中空"/>
      <sheetName val="C2平开1500高双玻"/>
      <sheetName val="C2平开1500高中空"/>
      <sheetName val="C2平开900高双玻"/>
      <sheetName val="C2平开900高中空"/>
      <sheetName val="Sheet1"/>
      <sheetName val="一次汇总"/>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REF!"/>
      <sheetName val="一次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材料询价单"/>
      <sheetName val="型材汇总表"/>
      <sheetName val="计算表"/>
      <sheetName val="工程量"/>
      <sheetName val="一次汇总"/>
      <sheetName val="成措分"/>
      <sheetName val="成本"/>
      <sheetName val="成本汇总"/>
      <sheetName val="分部分项"/>
      <sheetName val="单分"/>
      <sheetName val="报价措施分析"/>
      <sheetName val="汇总"/>
      <sheetName val="材料表"/>
      <sheetName val="编制说明"/>
      <sheetName val="甲供材"/>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面积"/>
      <sheetName val="型材汇总表"/>
      <sheetName val="一次汇总"/>
      <sheetName val="成措分(框架）"/>
      <sheetName val="成措分 (单元)"/>
      <sheetName val="成本"/>
      <sheetName val="成本汇总"/>
      <sheetName val="分析表 (框架）"/>
      <sheetName val="分析表 (单元）"/>
      <sheetName val="封－1"/>
      <sheetName val="说"/>
      <sheetName val="工汇"/>
      <sheetName val="位汇"/>
      <sheetName val="分部分项工(框架)"/>
      <sheetName val="分部分项(单元)"/>
      <sheetName val="分表（框架）"/>
      <sheetName val="分表（单元）"/>
      <sheetName val="技术措施"/>
      <sheetName val="组织措施"/>
      <sheetName val="其他"/>
      <sheetName val="暂金"/>
      <sheetName val="专暂"/>
      <sheetName val="计工"/>
      <sheetName val="总服"/>
      <sheetName val="工日"/>
      <sheetName val="材料"/>
      <sheetName val="机械"/>
      <sheetName val="材料表"/>
      <sheetName val="参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型材汇总表"/>
      <sheetName val="成本"/>
      <sheetName val="成措分"/>
      <sheetName val="成本汇总"/>
      <sheetName val="一次汇总"/>
      <sheetName val="封面"/>
      <sheetName val="说明"/>
      <sheetName val="汇总表（外报）"/>
      <sheetName val="分部分项（外报）"/>
      <sheetName val="措施费（外报）"/>
      <sheetName val="拆除修复费（外报）"/>
      <sheetName val="综合单价"/>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1"/>
      <sheetName val="S135地弹门2"/>
      <sheetName val="S135铝百叶窗"/>
      <sheetName val="S135百叶地弹门"/>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主材价格"/>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清单编制说明"/>
      <sheetName val="投标总价"/>
      <sheetName val="投标报价汇总表"/>
      <sheetName val="措施项目清单 "/>
      <sheetName val="单位工程量清单汇总表"/>
      <sheetName val="分部分项工程量清单"/>
      <sheetName val="综合单价分析表"/>
      <sheetName val="零星工作项目清单"/>
      <sheetName val="材料表"/>
      <sheetName val="经济指标分析"/>
      <sheetName val="XL4Poppy"/>
      <sheetName val="_x005f_x005f_x005f_x0000__x005f_x005f_x005f_x0000__x005"/>
      <sheetName val=""/>
      <sheetName val="材料价格表"/>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变量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施工图工程量 (2)"/>
      <sheetName val="施工图工程量"/>
      <sheetName val="工程量汇总 "/>
      <sheetName val="汇总表"/>
      <sheetName val="含量"/>
      <sheetName val="单价分析表"/>
      <sheetName val="限额汇总"/>
      <sheetName val="施工附表一"/>
      <sheetName val="施工"/>
      <sheetName val="生产附表二"/>
      <sheetName val="生产"/>
      <sheetName val="成本跟踪"/>
      <sheetName val="设计"/>
      <sheetName val="采购"/>
      <sheetName val="成本汇总 "/>
      <sheetName val="财务汇总"/>
      <sheetName val="利润分析表"/>
      <sheetName val="门窗玻璃类型"/>
      <sheetName val="防水钢板"/>
      <sheetName val="变量单"/>
      <sheetName val="LB"/>
      <sheetName val="广电外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REF!"/>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明细表 "/>
      <sheetName val="主材价格"/>
      <sheetName val="#REF!"/>
      <sheetName val="单价分析表-模板"/>
      <sheetName val="一次汇总"/>
      <sheetName val="成本汇总"/>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调整说明"/>
      <sheetName val="材料询价单"/>
      <sheetName val="型材汇总表"/>
      <sheetName val="计算表"/>
      <sheetName val="成本汇总"/>
      <sheetName val="成措分"/>
      <sheetName val="一次汇总"/>
      <sheetName val="成本单价分析"/>
      <sheetName val="综合单价分析表"/>
      <sheetName val="封面"/>
      <sheetName val="总说明"/>
      <sheetName val="报价汇总表"/>
      <sheetName val="措施费报价表"/>
      <sheetName val="单项工程造价汇总表"/>
      <sheetName val="单位工程造价汇总表(1)"/>
      <sheetName val="工程量清单(1)"/>
      <sheetName val="措施项目清单计价表(一)(1)"/>
      <sheetName val="措施项目清单计价表(二)(1)"/>
      <sheetName val="其他项目清单计价表（1）"/>
      <sheetName val="零星（1）"/>
      <sheetName val="规费和税金清单计价表（1）"/>
      <sheetName val="分部分项工程量清单综合单价分析表(1)"/>
      <sheetName val="单位工程造价汇总表(2)"/>
      <sheetName val="工程量清单(2)"/>
      <sheetName val="措施项目清单计价表(一)(2)"/>
      <sheetName val="措施项目清单计价表(二)(2)"/>
      <sheetName val="其他项目清单计价表 (2)"/>
      <sheetName val="零星 (2)"/>
      <sheetName val="规费和税金清单计价表 (2)"/>
      <sheetName val="主要材料、设备价格表 "/>
      <sheetName val="分部分项工程量清单综合单价分析表(2)"/>
      <sheetName val="Bill-2.1（1）"/>
      <sheetName val="SW-TE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价格表"/>
      <sheetName val="PUR资料库"/>
      <sheetName val="资料库"/>
      <sheetName val="一次汇总"/>
      <sheetName val="成本汇总"/>
      <sheetName val="List price"/>
      <sheetName val="XLR_NoRangeSheet"/>
      <sheetName val="3"/>
      <sheetName val="貨品科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工程量表"/>
      <sheetName val="汇总表"/>
      <sheetName val="玻璃"/>
      <sheetName val="石材"/>
      <sheetName val="弧形石材"/>
      <sheetName val="窗户"/>
      <sheetName val="百叶"/>
      <sheetName val="雨棚"/>
      <sheetName val="格栅"/>
      <sheetName val="铝板"/>
      <sheetName val="主材价格"/>
      <sheetName val="后勤综合楼报价表"/>
    </sheetNames>
    <definedNames>
      <definedName name="CUB.prix_SMC"/>
      <definedName name="分析表"/>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R资料库"/>
      <sheetName val="出厂价"/>
      <sheetName val="出厂价 (2)"/>
      <sheetName val="Sheet1"/>
      <sheetName val="CQU"/>
      <sheetName val="报价"/>
      <sheetName val="门锁"/>
      <sheetName val="MPTT"/>
      <sheetName val="MIO"/>
      <sheetName val="多点锁"/>
      <sheetName val="1"/>
      <sheetName val="幕墙"/>
      <sheetName val="七字"/>
      <sheetName val="窗较"/>
      <sheetName val="销售"/>
      <sheetName val="MPTT (2)"/>
      <sheetName val="MIO (2)"/>
      <sheetName val="门锁 (2)"/>
      <sheetName val="幕墙 (2)"/>
      <sheetName val="幕墙(2)"/>
      <sheetName val="多点锁 (2)"/>
      <sheetName val="七字 (2)"/>
      <sheetName val="窗较 (2)"/>
      <sheetName val="3"/>
      <sheetName val="Sheet2"/>
      <sheetName val="Sheet3"/>
      <sheetName val="A-K"/>
      <sheetName val="資料庫"/>
      <sheetName val="地址"/>
      <sheetName val="ASO"/>
      <sheetName val="ASO(1)"/>
      <sheetName val="CS036"/>
      <sheetName val="CS036 (1)"/>
      <sheetName val="SO (2)"/>
      <sheetName val="SO"/>
      <sheetName val="迅富"/>
      <sheetName val="迅富 (2)"/>
      <sheetName val="南雄 "/>
      <sheetName val="東方"/>
      <sheetName val="固若"/>
      <sheetName val="富达"/>
      <sheetName val="杨尚威"/>
      <sheetName val="梁允党"/>
      <sheetName val="陈会祥"/>
      <sheetName val="ASO (2)"/>
      <sheetName val="陈伟权"/>
      <sheetName val="番禺兴发"/>
      <sheetName val="张志岭"/>
      <sheetName val="普陀兴发"/>
      <sheetName val="天地"/>
      <sheetName val="寄正"/>
      <sheetName val="青岛"/>
      <sheetName val="青联"/>
      <sheetName val="董生"/>
      <sheetName val="金圣"/>
      <sheetName val="三元德隆"/>
      <sheetName val="王锁生"/>
      <sheetName val="华加日"/>
      <sheetName val="华加日展销部"/>
      <sheetName val="上海华加日"/>
      <sheetName val="广州装饰"/>
      <sheetName val="佳明"/>
      <sheetName val="束嘉"/>
      <sheetName val="俊强"/>
      <sheetName val="中建三局"/>
      <sheetName val="亚洲"/>
      <sheetName val="华美"/>
      <sheetName val="金盛"/>
      <sheetName val="粤骏"/>
      <sheetName val="悦茂"/>
      <sheetName val="威卢克斯"/>
      <sheetName val="力基"/>
      <sheetName val="其昌"/>
      <sheetName val="艺宝"/>
      <sheetName val="凤铝"/>
      <sheetName val="瑞那斯"/>
      <sheetName val="广亚"/>
      <sheetName val="普立"/>
      <sheetName val="烟台"/>
      <sheetName val="中惠"/>
      <sheetName val="#REF"/>
      <sheetName val="改加胶玻璃、室外栏杆"/>
      <sheetName val="#REF!"/>
      <sheetName val="材料单价表"/>
      <sheetName val="单价分析过程"/>
      <sheetName val="主要材料价格表 (2)"/>
      <sheetName val="S工程量(1)"/>
      <sheetName val="S工程量 (2)"/>
      <sheetName val="S工程量 (3)"/>
      <sheetName val="一次汇总"/>
      <sheetName val="成本汇总"/>
      <sheetName val="Elem Cost"/>
      <sheetName val="8"/>
      <sheetName val="2"/>
      <sheetName val="6"/>
      <sheetName val="面积合计（藏）"/>
      <sheetName val="7"/>
      <sheetName val="4"/>
      <sheetName val="投标材料清单 "/>
      <sheetName val="5"/>
      <sheetName val="21"/>
      <sheetName val="基本资料"/>
      <sheetName val="明細表"/>
      <sheetName val="价格表"/>
      <sheetName val="Hoja1"/>
      <sheetName val="资料库"/>
      <sheetName val="4、综合单价分析表"/>
      <sheetName val="单价表"/>
      <sheetName val="工程量"/>
      <sheetName val="柱"/>
      <sheetName val="Financ. Overview"/>
      <sheetName val="Toolbox"/>
      <sheetName val="合格证 (2)"/>
      <sheetName val="百叶顶"/>
      <sheetName val="貨品科目"/>
      <sheetName val="Macro custom function"/>
      <sheetName val="工程量计算"/>
      <sheetName val="材料名称标准表"/>
      <sheetName val="内围地梁钢筋说明"/>
      <sheetName val="B1-1清单外装修"/>
      <sheetName val="表2 扣减系数表"/>
      <sheetName val="表5 取费表"/>
      <sheetName val="表二报价"/>
      <sheetName val="表4 五金配置表"/>
      <sheetName val="General"/>
      <sheetName val="XL4Poppy"/>
      <sheetName val="S1单价表"/>
      <sheetName val="XLR_NoRangeSheet"/>
      <sheetName val="门窗表"/>
      <sheetName val="基 础"/>
      <sheetName val="雨棚"/>
      <sheetName val="材料"/>
      <sheetName val="变量单"/>
      <sheetName val="二层"/>
      <sheetName val="地下"/>
      <sheetName val="面积指标"/>
      <sheetName val="5201.2004"/>
      <sheetName val="00000ppy"/>
    </sheetNames>
    <sheetDataSet>
      <sheetData sheetId="0" refreshError="1">
        <row r="5">
          <cell r="B5" t="str">
            <v xml:space="preserve">科目代號 </v>
          </cell>
          <cell r="C5" t="str">
            <v>科目名稱</v>
          </cell>
          <cell r="D5" t="str">
            <v>單位</v>
          </cell>
          <cell r="E5" t="str">
            <v>新价出厂价</v>
          </cell>
          <cell r="F5">
            <v>0</v>
          </cell>
          <cell r="G5">
            <v>0</v>
          </cell>
        </row>
        <row r="6">
          <cell r="B6" t="str">
            <v>一.</v>
          </cell>
          <cell r="C6" t="str">
            <v>HST 系列標準型窗較</v>
          </cell>
        </row>
        <row r="7">
          <cell r="B7" t="str">
            <v>HST08</v>
          </cell>
          <cell r="C7" t="str">
            <v>08" 窗較 - 標準款</v>
          </cell>
          <cell r="D7" t="str">
            <v>支</v>
          </cell>
          <cell r="E7">
            <v>9.6</v>
          </cell>
          <cell r="F7">
            <v>0</v>
          </cell>
          <cell r="G7">
            <v>0</v>
          </cell>
        </row>
        <row r="8">
          <cell r="B8" t="str">
            <v>HST10RF</v>
          </cell>
          <cell r="C8" t="str">
            <v>10" 窗較 - 標準打骨款</v>
          </cell>
          <cell r="D8" t="str">
            <v>支</v>
          </cell>
          <cell r="E8">
            <v>10.5</v>
          </cell>
          <cell r="F8">
            <v>0</v>
          </cell>
          <cell r="G8">
            <v>0</v>
          </cell>
        </row>
        <row r="9">
          <cell r="B9" t="str">
            <v>HST12RF</v>
          </cell>
          <cell r="C9" t="str">
            <v>12" 窗較 - 標準打骨款</v>
          </cell>
          <cell r="D9" t="str">
            <v>支</v>
          </cell>
          <cell r="E9">
            <v>11.3</v>
          </cell>
          <cell r="F9">
            <v>0</v>
          </cell>
          <cell r="G9">
            <v>0</v>
          </cell>
        </row>
        <row r="10">
          <cell r="B10" t="str">
            <v>HST14RF</v>
          </cell>
          <cell r="C10" t="str">
            <v>14" 窗較 - 標準打骨款</v>
          </cell>
          <cell r="D10" t="str">
            <v>支</v>
          </cell>
          <cell r="E10">
            <v>17.399999999999999</v>
          </cell>
          <cell r="F10">
            <v>0</v>
          </cell>
          <cell r="G10">
            <v>0</v>
          </cell>
        </row>
        <row r="11">
          <cell r="B11" t="str">
            <v>HST16RF</v>
          </cell>
          <cell r="C11" t="str">
            <v>16" 窗較 - 標準打骨款</v>
          </cell>
          <cell r="D11" t="str">
            <v>支</v>
          </cell>
          <cell r="E11">
            <v>18.600000000000001</v>
          </cell>
          <cell r="F11">
            <v>0</v>
          </cell>
          <cell r="G11">
            <v>0</v>
          </cell>
        </row>
        <row r="12">
          <cell r="B12" t="str">
            <v>HST18RF</v>
          </cell>
          <cell r="C12" t="str">
            <v>18" 窗較 - 標準打骨款</v>
          </cell>
          <cell r="D12" t="str">
            <v>支</v>
          </cell>
          <cell r="E12">
            <v>20.9</v>
          </cell>
          <cell r="F12">
            <v>0</v>
          </cell>
          <cell r="G12">
            <v>0</v>
          </cell>
        </row>
        <row r="13">
          <cell r="E13" t="e">
            <v>#REF!</v>
          </cell>
        </row>
        <row r="14">
          <cell r="B14" t="str">
            <v>二.</v>
          </cell>
          <cell r="C14" t="str">
            <v>HHDRF 系列重型窗較</v>
          </cell>
          <cell r="E14" t="e">
            <v>#REF!</v>
          </cell>
        </row>
        <row r="15">
          <cell r="B15" t="str">
            <v>HHD08RF</v>
          </cell>
          <cell r="C15" t="str">
            <v>08" 窗較 - 重磅打骨款</v>
          </cell>
          <cell r="D15" t="str">
            <v>支</v>
          </cell>
          <cell r="E15">
            <v>14.3</v>
          </cell>
          <cell r="F15">
            <v>0</v>
          </cell>
          <cell r="G15">
            <v>0</v>
          </cell>
        </row>
        <row r="16">
          <cell r="B16" t="str">
            <v>HHD10RF</v>
          </cell>
          <cell r="C16" t="str">
            <v>10" 窗較 - 重磅打骨款</v>
          </cell>
          <cell r="D16" t="str">
            <v>支</v>
          </cell>
          <cell r="E16">
            <v>15.5</v>
          </cell>
          <cell r="F16">
            <v>0</v>
          </cell>
          <cell r="G16">
            <v>0</v>
          </cell>
        </row>
        <row r="17">
          <cell r="B17" t="str">
            <v>HHD12RF</v>
          </cell>
          <cell r="C17" t="str">
            <v>12" 窗較 - 重磅打骨款</v>
          </cell>
          <cell r="D17" t="str">
            <v>支</v>
          </cell>
          <cell r="E17">
            <v>17.8</v>
          </cell>
          <cell r="F17">
            <v>0</v>
          </cell>
          <cell r="G17">
            <v>0</v>
          </cell>
        </row>
        <row r="18">
          <cell r="B18" t="str">
            <v>HHD14RF</v>
          </cell>
          <cell r="C18" t="str">
            <v>14" 窗較 - 重磅打骨款</v>
          </cell>
          <cell r="D18" t="str">
            <v>支</v>
          </cell>
          <cell r="E18">
            <v>19.100000000000001</v>
          </cell>
          <cell r="F18">
            <v>0</v>
          </cell>
          <cell r="G18">
            <v>0</v>
          </cell>
        </row>
        <row r="19">
          <cell r="B19" t="str">
            <v>HHD16RF</v>
          </cell>
          <cell r="C19" t="str">
            <v>16" 窗較 - 重磅打骨款</v>
          </cell>
          <cell r="D19" t="str">
            <v>支</v>
          </cell>
          <cell r="E19">
            <v>20.9</v>
          </cell>
          <cell r="F19">
            <v>0</v>
          </cell>
          <cell r="G19">
            <v>0</v>
          </cell>
        </row>
        <row r="20">
          <cell r="B20" t="str">
            <v>HHD18RF</v>
          </cell>
          <cell r="C20" t="str">
            <v>18" 窗較 - 重磅打骨款</v>
          </cell>
          <cell r="D20" t="str">
            <v>支</v>
          </cell>
          <cell r="E20">
            <v>27.2</v>
          </cell>
          <cell r="F20">
            <v>0</v>
          </cell>
          <cell r="G20">
            <v>0</v>
          </cell>
        </row>
        <row r="21">
          <cell r="B21" t="str">
            <v>HST20RF</v>
          </cell>
          <cell r="C21" t="str">
            <v>20" 窗較 - 重磅打骨款</v>
          </cell>
          <cell r="D21" t="str">
            <v>支</v>
          </cell>
          <cell r="E21">
            <v>30.1</v>
          </cell>
          <cell r="F21">
            <v>0</v>
          </cell>
          <cell r="G21">
            <v>0</v>
          </cell>
        </row>
        <row r="22">
          <cell r="B22" t="str">
            <v>HST22RF</v>
          </cell>
          <cell r="C22" t="str">
            <v>22" 窗較 - 重磅打骨款</v>
          </cell>
          <cell r="D22" t="str">
            <v>支</v>
          </cell>
          <cell r="E22">
            <v>50.5</v>
          </cell>
          <cell r="F22">
            <v>0</v>
          </cell>
          <cell r="G22">
            <v>0</v>
          </cell>
        </row>
        <row r="23">
          <cell r="B23" t="str">
            <v>HST24RF</v>
          </cell>
          <cell r="C23" t="str">
            <v>24" 窗較 - 重磅打骨款</v>
          </cell>
          <cell r="D23" t="str">
            <v>支</v>
          </cell>
          <cell r="E23">
            <v>53.6</v>
          </cell>
          <cell r="F23">
            <v>0</v>
          </cell>
          <cell r="G23">
            <v>0</v>
          </cell>
        </row>
        <row r="24">
          <cell r="B24" t="str">
            <v>HST28</v>
          </cell>
          <cell r="C24" t="str">
            <v>28" 窗較 - 標准款</v>
          </cell>
          <cell r="D24" t="str">
            <v>支</v>
          </cell>
          <cell r="E24">
            <v>59.9</v>
          </cell>
          <cell r="F24">
            <v>0</v>
          </cell>
          <cell r="G24">
            <v>0</v>
          </cell>
        </row>
        <row r="25">
          <cell r="B25">
            <v>0</v>
          </cell>
          <cell r="C25">
            <v>0</v>
          </cell>
          <cell r="E25" t="e">
            <v>#REF!</v>
          </cell>
        </row>
        <row r="26">
          <cell r="B26">
            <v>0</v>
          </cell>
          <cell r="C26">
            <v>0</v>
          </cell>
          <cell r="D26">
            <v>0</v>
          </cell>
          <cell r="E26" t="e">
            <v>#REF!</v>
          </cell>
          <cell r="F26">
            <v>0</v>
          </cell>
          <cell r="G26">
            <v>0</v>
          </cell>
        </row>
        <row r="27">
          <cell r="B27" t="str">
            <v xml:space="preserve">三. </v>
          </cell>
          <cell r="C27" t="str">
            <v>HHL 輕型方槽系列窗較</v>
          </cell>
          <cell r="D27">
            <v>0</v>
          </cell>
          <cell r="E27" t="e">
            <v>#REF!</v>
          </cell>
          <cell r="F27">
            <v>0</v>
          </cell>
          <cell r="G27">
            <v>0</v>
          </cell>
        </row>
        <row r="28">
          <cell r="B28" t="str">
            <v>HHLS10</v>
          </cell>
          <cell r="C28" t="str">
            <v xml:space="preserve">10" 窗較 - HHLS款 </v>
          </cell>
          <cell r="D28" t="str">
            <v>支</v>
          </cell>
          <cell r="E28">
            <v>12.3</v>
          </cell>
          <cell r="F28">
            <v>0</v>
          </cell>
          <cell r="G28">
            <v>0</v>
          </cell>
        </row>
        <row r="29">
          <cell r="B29" t="str">
            <v>HHLS12</v>
          </cell>
          <cell r="C29" t="str">
            <v xml:space="preserve">12" 窗較 - HHLS款 </v>
          </cell>
          <cell r="D29" t="str">
            <v>支</v>
          </cell>
          <cell r="E29">
            <v>12.6</v>
          </cell>
          <cell r="F29">
            <v>0</v>
          </cell>
          <cell r="G29">
            <v>0</v>
          </cell>
        </row>
        <row r="30">
          <cell r="B30" t="str">
            <v>HHLT08</v>
          </cell>
          <cell r="C30" t="str">
            <v>08" 窗較 - HHLT款</v>
          </cell>
          <cell r="D30" t="str">
            <v>支</v>
          </cell>
          <cell r="E30">
            <v>11</v>
          </cell>
          <cell r="F30">
            <v>0</v>
          </cell>
          <cell r="G30">
            <v>0</v>
          </cell>
        </row>
        <row r="31">
          <cell r="B31" t="str">
            <v>HHLT10</v>
          </cell>
          <cell r="C31" t="str">
            <v>10" 窗較 - HHLT款</v>
          </cell>
          <cell r="D31" t="str">
            <v>支</v>
          </cell>
          <cell r="E31">
            <v>11.8</v>
          </cell>
          <cell r="F31">
            <v>0</v>
          </cell>
          <cell r="G31">
            <v>0</v>
          </cell>
        </row>
        <row r="32">
          <cell r="B32" t="str">
            <v>HHLT12</v>
          </cell>
          <cell r="C32" t="str">
            <v>12" 窗較 - HHLT款</v>
          </cell>
          <cell r="D32" t="str">
            <v>支</v>
          </cell>
          <cell r="E32">
            <v>13.5</v>
          </cell>
          <cell r="F32">
            <v>0</v>
          </cell>
          <cell r="G32">
            <v>0</v>
          </cell>
        </row>
        <row r="33">
          <cell r="B33" t="str">
            <v>HHT08</v>
          </cell>
          <cell r="C33" t="str">
            <v>08" 窗較 - HHT款</v>
          </cell>
          <cell r="D33" t="str">
            <v>支</v>
          </cell>
          <cell r="E33">
            <v>11</v>
          </cell>
          <cell r="F33">
            <v>0</v>
          </cell>
          <cell r="G33">
            <v>0</v>
          </cell>
        </row>
        <row r="34">
          <cell r="B34" t="str">
            <v>HHT10</v>
          </cell>
          <cell r="C34" t="str">
            <v>10" 窗較 - HHT款</v>
          </cell>
          <cell r="D34" t="str">
            <v>支</v>
          </cell>
          <cell r="E34">
            <v>13.9</v>
          </cell>
          <cell r="F34">
            <v>0</v>
          </cell>
        </row>
        <row r="35">
          <cell r="B35" t="str">
            <v>HHT12</v>
          </cell>
          <cell r="C35" t="str">
            <v>12" 窗較 - HHT款</v>
          </cell>
          <cell r="D35" t="str">
            <v>支</v>
          </cell>
          <cell r="E35">
            <v>14.9</v>
          </cell>
        </row>
        <row r="36">
          <cell r="B36">
            <v>0</v>
          </cell>
          <cell r="C36">
            <v>0</v>
          </cell>
          <cell r="D36">
            <v>0</v>
          </cell>
          <cell r="E36" t="e">
            <v>#REF!</v>
          </cell>
          <cell r="F36">
            <v>0</v>
          </cell>
          <cell r="G36">
            <v>0</v>
          </cell>
        </row>
        <row r="37">
          <cell r="B37" t="str">
            <v xml:space="preserve">四. </v>
          </cell>
          <cell r="C37" t="str">
            <v>HHS 標準型方槽系列平開窗窗較</v>
          </cell>
          <cell r="D37">
            <v>0</v>
          </cell>
          <cell r="E37" t="e">
            <v>#REF!</v>
          </cell>
          <cell r="F37">
            <v>0</v>
          </cell>
          <cell r="G37">
            <v>0</v>
          </cell>
        </row>
        <row r="38">
          <cell r="B38" t="str">
            <v>HHS10</v>
          </cell>
          <cell r="C38" t="str">
            <v xml:space="preserve">10" 窗較 - HHS款 </v>
          </cell>
          <cell r="D38" t="str">
            <v>支</v>
          </cell>
          <cell r="E38">
            <v>14.8</v>
          </cell>
          <cell r="F38">
            <v>0</v>
          </cell>
          <cell r="G38">
            <v>0</v>
          </cell>
        </row>
        <row r="39">
          <cell r="B39" t="str">
            <v>HHS12</v>
          </cell>
          <cell r="C39" t="str">
            <v>12" 窗較 - HHS款</v>
          </cell>
          <cell r="D39" t="str">
            <v>支</v>
          </cell>
          <cell r="E39">
            <v>15.8</v>
          </cell>
          <cell r="F39">
            <v>0</v>
          </cell>
          <cell r="G39">
            <v>0</v>
          </cell>
        </row>
        <row r="40">
          <cell r="B40" t="str">
            <v>HHS14</v>
          </cell>
          <cell r="C40" t="str">
            <v>14" 窗較 - HHS款</v>
          </cell>
          <cell r="D40" t="str">
            <v>支</v>
          </cell>
          <cell r="E40">
            <v>17.399999999999999</v>
          </cell>
          <cell r="F40">
            <v>0</v>
          </cell>
          <cell r="G40">
            <v>0</v>
          </cell>
        </row>
        <row r="41">
          <cell r="B41" t="str">
            <v>HHS16</v>
          </cell>
          <cell r="C41" t="str">
            <v>16" 窗較 - HHS款</v>
          </cell>
          <cell r="D41" t="str">
            <v>支</v>
          </cell>
          <cell r="E41">
            <v>18.600000000000001</v>
          </cell>
          <cell r="F41">
            <v>0</v>
          </cell>
          <cell r="G41">
            <v>0</v>
          </cell>
        </row>
        <row r="42">
          <cell r="B42" t="str">
            <v>HHS12SH-16</v>
          </cell>
          <cell r="C42" t="str">
            <v>12" 窗較 - HHS款 16MM高</v>
          </cell>
          <cell r="D42" t="str">
            <v>支</v>
          </cell>
          <cell r="E42">
            <v>14.1</v>
          </cell>
          <cell r="F42">
            <v>0</v>
          </cell>
          <cell r="G42">
            <v>0</v>
          </cell>
        </row>
        <row r="43">
          <cell r="B43" t="str">
            <v>HHS14SH-16</v>
          </cell>
          <cell r="C43" t="str">
            <v>14" 窗較 - HHS款 16MM高</v>
          </cell>
          <cell r="D43" t="str">
            <v>支</v>
          </cell>
          <cell r="E43">
            <v>17.399999999999999</v>
          </cell>
          <cell r="G43">
            <v>0</v>
          </cell>
        </row>
        <row r="44">
          <cell r="B44" t="str">
            <v>HHS16SH-16</v>
          </cell>
          <cell r="C44" t="str">
            <v>16" 窗較 - HHS款 16MM高</v>
          </cell>
          <cell r="D44" t="str">
            <v>支</v>
          </cell>
          <cell r="E44" t="e">
            <v>#REF!</v>
          </cell>
          <cell r="F44">
            <v>0</v>
          </cell>
        </row>
        <row r="45">
          <cell r="B45" t="str">
            <v>HHS12SHN</v>
          </cell>
          <cell r="C45" t="str">
            <v>12" 窗較 - HHS款 15MM窄槽-16MM高</v>
          </cell>
          <cell r="D45" t="str">
            <v>支</v>
          </cell>
          <cell r="E45">
            <v>16.600000000000001</v>
          </cell>
          <cell r="F45">
            <v>0</v>
          </cell>
        </row>
        <row r="46">
          <cell r="B46" t="str">
            <v>HHS14SHN</v>
          </cell>
          <cell r="C46" t="str">
            <v>14" 窗較 - HHS款 15MM窄槽-16MM高</v>
          </cell>
          <cell r="D46" t="str">
            <v>支</v>
          </cell>
          <cell r="E46">
            <v>18.3</v>
          </cell>
          <cell r="F46">
            <v>0</v>
          </cell>
        </row>
        <row r="47">
          <cell r="B47" t="str">
            <v>HHS16SHN</v>
          </cell>
          <cell r="C47" t="str">
            <v>16" 窗較 - HHS款 15MM窄槽-16MM高</v>
          </cell>
          <cell r="D47" t="str">
            <v>支</v>
          </cell>
          <cell r="E47">
            <v>19.600000000000001</v>
          </cell>
        </row>
        <row r="48">
          <cell r="B48" t="str">
            <v xml:space="preserve">五. </v>
          </cell>
          <cell r="C48" t="str">
            <v>HHMS 重型方槽系列平開窗窗較</v>
          </cell>
          <cell r="D48">
            <v>0</v>
          </cell>
          <cell r="E48" t="e">
            <v>#REF!</v>
          </cell>
          <cell r="F48">
            <v>0</v>
          </cell>
          <cell r="G48">
            <v>0</v>
          </cell>
        </row>
        <row r="49">
          <cell r="B49" t="str">
            <v>HHMS10</v>
          </cell>
          <cell r="C49" t="str">
            <v>10" 窗較 - HHMS款</v>
          </cell>
          <cell r="D49" t="str">
            <v>支</v>
          </cell>
          <cell r="E49">
            <v>17.100000000000001</v>
          </cell>
          <cell r="F49">
            <v>0</v>
          </cell>
          <cell r="G49">
            <v>0</v>
          </cell>
        </row>
        <row r="50">
          <cell r="B50" t="str">
            <v>HHMS12</v>
          </cell>
          <cell r="C50" t="str">
            <v>12" 窗較 - HHMS款</v>
          </cell>
          <cell r="D50" t="str">
            <v>支</v>
          </cell>
          <cell r="E50">
            <v>18.899999999999999</v>
          </cell>
          <cell r="F50">
            <v>0</v>
          </cell>
          <cell r="G50">
            <v>0</v>
          </cell>
        </row>
        <row r="51">
          <cell r="B51" t="str">
            <v>HHMS14</v>
          </cell>
          <cell r="C51" t="str">
            <v>14" 窗較 - HHMS款</v>
          </cell>
          <cell r="D51" t="str">
            <v>支</v>
          </cell>
          <cell r="E51">
            <v>21.3</v>
          </cell>
          <cell r="F51">
            <v>0</v>
          </cell>
          <cell r="G51">
            <v>0</v>
          </cell>
        </row>
        <row r="52">
          <cell r="B52" t="str">
            <v>HHMS16</v>
          </cell>
          <cell r="C52" t="str">
            <v>16" 窗較 - HHMS款</v>
          </cell>
          <cell r="D52" t="str">
            <v>支</v>
          </cell>
          <cell r="E52">
            <v>23.7</v>
          </cell>
          <cell r="F52">
            <v>0</v>
          </cell>
          <cell r="G52">
            <v>0</v>
          </cell>
        </row>
        <row r="53">
          <cell r="B53" t="str">
            <v>HHMS18</v>
          </cell>
          <cell r="C53" t="str">
            <v>18" 窗較 - HHMS款</v>
          </cell>
          <cell r="D53" t="str">
            <v>支</v>
          </cell>
          <cell r="E53">
            <v>26.7</v>
          </cell>
          <cell r="F53">
            <v>0</v>
          </cell>
          <cell r="G53">
            <v>0</v>
          </cell>
        </row>
        <row r="54">
          <cell r="B54" t="str">
            <v>HHMS20</v>
          </cell>
          <cell r="C54" t="str">
            <v>20" 窗較 - HHMS款</v>
          </cell>
          <cell r="D54" t="str">
            <v>支</v>
          </cell>
          <cell r="E54">
            <v>28.9</v>
          </cell>
          <cell r="F54">
            <v>0</v>
          </cell>
          <cell r="G54">
            <v>0</v>
          </cell>
        </row>
        <row r="55">
          <cell r="B55" t="str">
            <v>HHMS22</v>
          </cell>
          <cell r="C55" t="str">
            <v>22" 窗較 - HHMS款</v>
          </cell>
          <cell r="D55" t="str">
            <v>支</v>
          </cell>
          <cell r="E55">
            <v>31.2</v>
          </cell>
          <cell r="F55">
            <v>0</v>
          </cell>
          <cell r="G55">
            <v>0</v>
          </cell>
        </row>
        <row r="56">
          <cell r="B56" t="str">
            <v>HHMS12SH-16.5</v>
          </cell>
          <cell r="C56" t="str">
            <v>12" 窗較 - HHMS款16.5MM高</v>
          </cell>
          <cell r="D56" t="str">
            <v>支</v>
          </cell>
          <cell r="E56">
            <v>18.899999999999999</v>
          </cell>
          <cell r="F56">
            <v>0</v>
          </cell>
          <cell r="G56">
            <v>0</v>
          </cell>
        </row>
        <row r="57">
          <cell r="B57" t="str">
            <v>HHMS10SH-16.5</v>
          </cell>
          <cell r="C57" t="str">
            <v>10" 窗較 - HHMS款</v>
          </cell>
          <cell r="D57" t="str">
            <v>支</v>
          </cell>
          <cell r="E57">
            <v>0</v>
          </cell>
          <cell r="F57">
            <v>0</v>
          </cell>
          <cell r="G57">
            <v>0</v>
          </cell>
        </row>
        <row r="58">
          <cell r="B58" t="str">
            <v>HHMS12SH-16.5</v>
          </cell>
          <cell r="C58" t="str">
            <v>12" 窗較 - HHMS款16.5MM高</v>
          </cell>
          <cell r="D58" t="str">
            <v>支</v>
          </cell>
          <cell r="E58">
            <v>0</v>
          </cell>
          <cell r="F58">
            <v>0</v>
          </cell>
          <cell r="G58">
            <v>0</v>
          </cell>
        </row>
        <row r="59">
          <cell r="B59" t="str">
            <v>HHMS14SH-16.5</v>
          </cell>
          <cell r="C59" t="str">
            <v>14"窗較 - HHMS款 16.5MM高</v>
          </cell>
          <cell r="D59" t="str">
            <v>支</v>
          </cell>
          <cell r="E59">
            <v>0</v>
          </cell>
          <cell r="F59">
            <v>0</v>
          </cell>
          <cell r="G59">
            <v>0</v>
          </cell>
        </row>
        <row r="60">
          <cell r="B60" t="str">
            <v>HHMS16SH-16.5</v>
          </cell>
          <cell r="C60" t="str">
            <v>16"窗較 - HHMS款 16.5MM高</v>
          </cell>
          <cell r="D60" t="str">
            <v>支</v>
          </cell>
          <cell r="E60">
            <v>0</v>
          </cell>
          <cell r="F60">
            <v>0</v>
          </cell>
          <cell r="G60">
            <v>0</v>
          </cell>
        </row>
        <row r="61">
          <cell r="B61" t="str">
            <v>HHMS18SH-16.5</v>
          </cell>
          <cell r="C61" t="str">
            <v>18" 窗較 - HHMS款 16.5MM高</v>
          </cell>
          <cell r="D61" t="str">
            <v>支</v>
          </cell>
          <cell r="E61">
            <v>0</v>
          </cell>
          <cell r="F61">
            <v>0</v>
          </cell>
          <cell r="G61">
            <v>0</v>
          </cell>
        </row>
        <row r="62">
          <cell r="B62" t="str">
            <v>HHMS20SH-16.5</v>
          </cell>
          <cell r="C62" t="str">
            <v>20"窗較 - HHMS款 16.5MM高</v>
          </cell>
          <cell r="D62" t="str">
            <v>支</v>
          </cell>
          <cell r="F62">
            <v>0</v>
          </cell>
        </row>
        <row r="63">
          <cell r="B63" t="str">
            <v>HHMS14SH-17</v>
          </cell>
          <cell r="C63" t="str">
            <v>14"窗較 - HHMS款 17MM高</v>
          </cell>
          <cell r="D63" t="str">
            <v>支</v>
          </cell>
          <cell r="E63">
            <v>21.3</v>
          </cell>
          <cell r="F63">
            <v>0</v>
          </cell>
        </row>
        <row r="64">
          <cell r="B64" t="str">
            <v>HHMS18SH-17</v>
          </cell>
          <cell r="C64" t="str">
            <v>18" 窗較 - HHMS款 17MM高</v>
          </cell>
          <cell r="D64" t="str">
            <v>支</v>
          </cell>
          <cell r="E64">
            <v>26.7</v>
          </cell>
        </row>
        <row r="65">
          <cell r="B65" t="str">
            <v>六.</v>
          </cell>
          <cell r="C65" t="str">
            <v>HHMT 重型方槽系列頂懸窗窗較</v>
          </cell>
          <cell r="D65">
            <v>0</v>
          </cell>
          <cell r="E65" t="e">
            <v>#REF!</v>
          </cell>
          <cell r="F65">
            <v>0</v>
          </cell>
          <cell r="G65">
            <v>0</v>
          </cell>
        </row>
        <row r="66">
          <cell r="B66" t="str">
            <v>HHMT14</v>
          </cell>
          <cell r="C66" t="str">
            <v>14" 窗較 - HHMT款</v>
          </cell>
          <cell r="D66" t="str">
            <v>支</v>
          </cell>
          <cell r="E66">
            <v>20.3</v>
          </cell>
          <cell r="F66">
            <v>0</v>
          </cell>
          <cell r="G66">
            <v>0</v>
          </cell>
        </row>
        <row r="67">
          <cell r="B67" t="str">
            <v>HHMT16</v>
          </cell>
          <cell r="C67" t="str">
            <v>16" 窗較 - HHMT款</v>
          </cell>
          <cell r="D67" t="str">
            <v>支</v>
          </cell>
          <cell r="E67">
            <v>22.6</v>
          </cell>
          <cell r="F67">
            <v>0</v>
          </cell>
          <cell r="G67">
            <v>0</v>
          </cell>
        </row>
        <row r="68">
          <cell r="B68" t="str">
            <v>HHMT18</v>
          </cell>
          <cell r="C68" t="str">
            <v>18" 窗較 - HHMT款</v>
          </cell>
          <cell r="D68" t="str">
            <v>支</v>
          </cell>
          <cell r="E68">
            <v>49.8</v>
          </cell>
          <cell r="F68">
            <v>0</v>
          </cell>
          <cell r="G68">
            <v>0</v>
          </cell>
        </row>
        <row r="69">
          <cell r="B69" t="str">
            <v>HHMT20</v>
          </cell>
          <cell r="C69" t="str">
            <v>20" 窗較 - HHMT款</v>
          </cell>
          <cell r="D69" t="str">
            <v>支</v>
          </cell>
          <cell r="E69">
            <v>52</v>
          </cell>
          <cell r="F69">
            <v>0</v>
          </cell>
          <cell r="G69">
            <v>0</v>
          </cell>
        </row>
        <row r="70">
          <cell r="B70" t="str">
            <v>HHMT24</v>
          </cell>
          <cell r="C70" t="str">
            <v>24" 窗較 - HHMT款</v>
          </cell>
          <cell r="D70" t="str">
            <v>支</v>
          </cell>
          <cell r="E70">
            <v>62.8</v>
          </cell>
          <cell r="F70">
            <v>0</v>
          </cell>
          <cell r="G70">
            <v>0</v>
          </cell>
        </row>
        <row r="71">
          <cell r="B71" t="str">
            <v>HHMT28</v>
          </cell>
          <cell r="C71" t="str">
            <v>28" 窗較 - HHMT款</v>
          </cell>
          <cell r="D71" t="str">
            <v>支</v>
          </cell>
          <cell r="E71">
            <v>66.599999999999994</v>
          </cell>
        </row>
        <row r="72">
          <cell r="B72">
            <v>0</v>
          </cell>
          <cell r="C72">
            <v>0</v>
          </cell>
          <cell r="D72">
            <v>0</v>
          </cell>
          <cell r="E72" t="e">
            <v>#REF!</v>
          </cell>
        </row>
        <row r="73">
          <cell r="B73" t="str">
            <v>HHPS14</v>
          </cell>
          <cell r="C73" t="str">
            <v>14" 窗較 - HHPS款</v>
          </cell>
          <cell r="D73" t="str">
            <v>支</v>
          </cell>
          <cell r="E73" t="e">
            <v>#REF!</v>
          </cell>
          <cell r="F73">
            <v>0</v>
          </cell>
        </row>
        <row r="74">
          <cell r="B74" t="str">
            <v>HHPS16</v>
          </cell>
          <cell r="C74" t="str">
            <v>16" 窗較 - HHPS款</v>
          </cell>
          <cell r="D74" t="str">
            <v>支</v>
          </cell>
          <cell r="E74" t="e">
            <v>#REF!</v>
          </cell>
          <cell r="F74">
            <v>0</v>
          </cell>
        </row>
        <row r="75">
          <cell r="B75" t="str">
            <v>HHMSL14</v>
          </cell>
          <cell r="C75" t="str">
            <v>14" 窗較 - HHMSL款</v>
          </cell>
          <cell r="D75" t="str">
            <v>支</v>
          </cell>
          <cell r="E75" t="e">
            <v>#REF!</v>
          </cell>
        </row>
        <row r="76">
          <cell r="B76" t="str">
            <v>HHPS14</v>
          </cell>
          <cell r="C76" t="str">
            <v>14"窗較 - HHPS款</v>
          </cell>
          <cell r="D76" t="str">
            <v>支</v>
          </cell>
          <cell r="E76" t="e">
            <v>#REF!</v>
          </cell>
          <cell r="F76">
            <v>0</v>
          </cell>
        </row>
        <row r="77">
          <cell r="B77" t="str">
            <v>HHPS16</v>
          </cell>
          <cell r="C77" t="str">
            <v>16"窗較 - HHPS款</v>
          </cell>
          <cell r="D77" t="str">
            <v>支</v>
          </cell>
          <cell r="E77" t="e">
            <v>#REF!</v>
          </cell>
        </row>
        <row r="78">
          <cell r="B78">
            <v>0</v>
          </cell>
          <cell r="C78">
            <v>0</v>
          </cell>
          <cell r="D78">
            <v>0</v>
          </cell>
          <cell r="E78" t="e">
            <v>#REF!</v>
          </cell>
        </row>
        <row r="79">
          <cell r="B79" t="str">
            <v>HHMSL14</v>
          </cell>
          <cell r="C79" t="str">
            <v>14" 窗較 - HHMSL款</v>
          </cell>
          <cell r="D79" t="str">
            <v>支</v>
          </cell>
          <cell r="E79" t="e">
            <v>#REF!</v>
          </cell>
        </row>
        <row r="80">
          <cell r="B80" t="str">
            <v>限位窗撐</v>
          </cell>
          <cell r="C80">
            <v>0</v>
          </cell>
          <cell r="D80">
            <v>0</v>
          </cell>
          <cell r="E80" t="e">
            <v>#REF!</v>
          </cell>
        </row>
        <row r="81">
          <cell r="B81" t="str">
            <v>七. 1</v>
          </cell>
          <cell r="C81" t="str">
            <v xml:space="preserve"> TST 標準系列限位窗撐</v>
          </cell>
          <cell r="E81" t="e">
            <v>#REF!</v>
          </cell>
        </row>
        <row r="82">
          <cell r="B82" t="str">
            <v>TSTS4.5</v>
          </cell>
          <cell r="C82" t="str">
            <v>4.5" 傍撐 - 標準方槽款</v>
          </cell>
          <cell r="D82" t="str">
            <v>支</v>
          </cell>
          <cell r="E82">
            <v>7.5</v>
          </cell>
        </row>
        <row r="83">
          <cell r="B83" t="str">
            <v>TSTS06</v>
          </cell>
          <cell r="C83" t="str">
            <v>06" 傍撐 - 標準方槽款</v>
          </cell>
          <cell r="D83" t="str">
            <v>支</v>
          </cell>
          <cell r="E83">
            <v>8</v>
          </cell>
          <cell r="F83">
            <v>0</v>
          </cell>
          <cell r="G83">
            <v>0</v>
          </cell>
        </row>
        <row r="84">
          <cell r="B84" t="str">
            <v>TSTS08</v>
          </cell>
          <cell r="C84" t="str">
            <v>08" 傍撐 - 標準方槽款</v>
          </cell>
          <cell r="D84" t="str">
            <v>支</v>
          </cell>
          <cell r="E84">
            <v>8.6</v>
          </cell>
          <cell r="F84">
            <v>0</v>
          </cell>
          <cell r="G84">
            <v>0</v>
          </cell>
        </row>
        <row r="85">
          <cell r="B85" t="str">
            <v>TSTS10</v>
          </cell>
          <cell r="C85" t="str">
            <v>10" 傍撐 - 標準方槽款</v>
          </cell>
          <cell r="D85" t="str">
            <v>支</v>
          </cell>
          <cell r="E85">
            <v>9.5</v>
          </cell>
          <cell r="F85">
            <v>0</v>
          </cell>
          <cell r="G85">
            <v>0</v>
          </cell>
        </row>
        <row r="86">
          <cell r="B86" t="str">
            <v>TSTS12</v>
          </cell>
          <cell r="C86" t="str">
            <v>12" 傍撐 - 標準方槽款</v>
          </cell>
          <cell r="D86" t="str">
            <v>支</v>
          </cell>
          <cell r="E86">
            <v>10.3</v>
          </cell>
          <cell r="F86">
            <v>0</v>
          </cell>
          <cell r="G86">
            <v>0</v>
          </cell>
        </row>
        <row r="87">
          <cell r="B87" t="str">
            <v>TSTS14</v>
          </cell>
          <cell r="C87" t="str">
            <v>14" 傍撐 - 標準方槽款</v>
          </cell>
          <cell r="D87" t="str">
            <v>支</v>
          </cell>
          <cell r="E87">
            <v>11.8</v>
          </cell>
          <cell r="F87">
            <v>0</v>
          </cell>
          <cell r="G87">
            <v>0</v>
          </cell>
        </row>
        <row r="88">
          <cell r="B88" t="str">
            <v>TSTS16</v>
          </cell>
          <cell r="C88" t="str">
            <v>16" 傍撐 - 標準方槽款</v>
          </cell>
          <cell r="D88" t="str">
            <v>支</v>
          </cell>
          <cell r="E88">
            <v>12.3</v>
          </cell>
          <cell r="F88">
            <v>0</v>
          </cell>
          <cell r="G88">
            <v>0</v>
          </cell>
        </row>
        <row r="89">
          <cell r="B89">
            <v>0</v>
          </cell>
          <cell r="C89">
            <v>0</v>
          </cell>
          <cell r="D89">
            <v>0</v>
          </cell>
          <cell r="E89" t="e">
            <v>#REF!</v>
          </cell>
          <cell r="F89">
            <v>0</v>
          </cell>
          <cell r="G89">
            <v>0</v>
          </cell>
        </row>
        <row r="90">
          <cell r="B90" t="str">
            <v>TST06</v>
          </cell>
          <cell r="C90" t="str">
            <v>06" 傍撐 - 標準款</v>
          </cell>
          <cell r="D90" t="str">
            <v>支</v>
          </cell>
          <cell r="E90" t="e">
            <v>#REF!</v>
          </cell>
        </row>
        <row r="91">
          <cell r="B91" t="str">
            <v>TST08</v>
          </cell>
          <cell r="C91" t="str">
            <v>08" 傍撐 - 標準款</v>
          </cell>
          <cell r="D91" t="str">
            <v>支</v>
          </cell>
          <cell r="E91" t="e">
            <v>#REF!</v>
          </cell>
        </row>
        <row r="92">
          <cell r="B92" t="str">
            <v>TST10</v>
          </cell>
          <cell r="C92" t="str">
            <v>10" 傍撐 - 標準款</v>
          </cell>
          <cell r="D92" t="str">
            <v>支</v>
          </cell>
          <cell r="E92" t="e">
            <v>#REF!</v>
          </cell>
        </row>
        <row r="93">
          <cell r="B93">
            <v>0</v>
          </cell>
          <cell r="C93">
            <v>0</v>
          </cell>
          <cell r="D93">
            <v>0</v>
          </cell>
          <cell r="E93" t="e">
            <v>#REF!</v>
          </cell>
        </row>
        <row r="94">
          <cell r="B94" t="str">
            <v>七. 2</v>
          </cell>
          <cell r="C94" t="str">
            <v xml:space="preserve"> THD 重型系列限位窗撐</v>
          </cell>
          <cell r="D94">
            <v>0</v>
          </cell>
          <cell r="E94" t="e">
            <v>#REF!</v>
          </cell>
        </row>
        <row r="95">
          <cell r="B95" t="str">
            <v>THDS06</v>
          </cell>
          <cell r="C95" t="str">
            <v>06" 傍撐 - 重磅方槽款</v>
          </cell>
          <cell r="D95" t="str">
            <v>支</v>
          </cell>
          <cell r="E95">
            <v>8.5</v>
          </cell>
        </row>
        <row r="96">
          <cell r="B96" t="str">
            <v>THDS08</v>
          </cell>
          <cell r="C96" t="str">
            <v>08" 傍撐 - 重磅方槽款</v>
          </cell>
          <cell r="D96" t="str">
            <v>支</v>
          </cell>
          <cell r="E96">
            <v>10.5</v>
          </cell>
        </row>
        <row r="97">
          <cell r="B97" t="str">
            <v>THDS10</v>
          </cell>
          <cell r="C97" t="str">
            <v>10" 傍撐 - 重磅方槽款</v>
          </cell>
          <cell r="D97" t="str">
            <v>支</v>
          </cell>
          <cell r="E97">
            <v>11.8</v>
          </cell>
        </row>
        <row r="98">
          <cell r="B98" t="str">
            <v>THDS12</v>
          </cell>
          <cell r="C98" t="str">
            <v>12" 傍撐 - 重磅方槽款</v>
          </cell>
          <cell r="D98" t="str">
            <v>支</v>
          </cell>
          <cell r="E98">
            <v>12.6</v>
          </cell>
          <cell r="F98">
            <v>0</v>
          </cell>
          <cell r="G98">
            <v>0</v>
          </cell>
        </row>
        <row r="99">
          <cell r="B99" t="str">
            <v>THDS14</v>
          </cell>
          <cell r="C99" t="str">
            <v>14" 傍撐 - 重磅方槽款</v>
          </cell>
          <cell r="D99" t="str">
            <v>支</v>
          </cell>
          <cell r="E99">
            <v>14.1</v>
          </cell>
          <cell r="F99">
            <v>0</v>
          </cell>
          <cell r="G99">
            <v>0</v>
          </cell>
        </row>
        <row r="100">
          <cell r="B100" t="str">
            <v>THDS16</v>
          </cell>
          <cell r="C100" t="str">
            <v>16" 傍撐 - 重磅方槽款</v>
          </cell>
          <cell r="D100" t="str">
            <v>支</v>
          </cell>
          <cell r="E100">
            <v>15.3</v>
          </cell>
          <cell r="F100">
            <v>0</v>
          </cell>
          <cell r="G100">
            <v>0</v>
          </cell>
        </row>
        <row r="101">
          <cell r="B101">
            <v>0</v>
          </cell>
          <cell r="C101">
            <v>0</v>
          </cell>
          <cell r="D101">
            <v>0</v>
          </cell>
          <cell r="E101" t="e">
            <v>#REF!</v>
          </cell>
          <cell r="F101">
            <v>0</v>
          </cell>
          <cell r="G101">
            <v>0</v>
          </cell>
        </row>
        <row r="102">
          <cell r="B102" t="str">
            <v>THD08</v>
          </cell>
          <cell r="C102" t="str">
            <v>08" 傍撐 - 重磅款</v>
          </cell>
          <cell r="D102" t="str">
            <v>支</v>
          </cell>
          <cell r="E102" t="e">
            <v>#REF!</v>
          </cell>
          <cell r="F102">
            <v>0</v>
          </cell>
          <cell r="G102">
            <v>0</v>
          </cell>
        </row>
        <row r="103">
          <cell r="B103" t="str">
            <v>THD10</v>
          </cell>
          <cell r="C103" t="str">
            <v>10" 傍撐 - 重磅款</v>
          </cell>
          <cell r="D103" t="str">
            <v>支</v>
          </cell>
          <cell r="E103" t="e">
            <v>#REF!</v>
          </cell>
          <cell r="F103">
            <v>0</v>
          </cell>
          <cell r="G103">
            <v>0</v>
          </cell>
        </row>
        <row r="104">
          <cell r="B104" t="str">
            <v>THD12</v>
          </cell>
          <cell r="C104" t="str">
            <v>12" 傍撐 - 重磅款</v>
          </cell>
          <cell r="D104" t="str">
            <v>支</v>
          </cell>
          <cell r="E104" t="e">
            <v>#REF!</v>
          </cell>
        </row>
        <row r="105">
          <cell r="B105" t="str">
            <v>THD14</v>
          </cell>
          <cell r="C105" t="str">
            <v>14" 傍撐 - 重磅款</v>
          </cell>
          <cell r="D105" t="str">
            <v>支</v>
          </cell>
          <cell r="E105" t="e">
            <v>#REF!</v>
          </cell>
        </row>
        <row r="106">
          <cell r="B106" t="str">
            <v>THD16</v>
          </cell>
          <cell r="C106" t="str">
            <v>16" 傍撐 - 重磅款</v>
          </cell>
          <cell r="D106" t="str">
            <v>支</v>
          </cell>
          <cell r="E106" t="e">
            <v>#REF!</v>
          </cell>
        </row>
        <row r="107">
          <cell r="B107">
            <v>0</v>
          </cell>
          <cell r="C107">
            <v>0</v>
          </cell>
          <cell r="D107">
            <v>0</v>
          </cell>
          <cell r="E107" t="e">
            <v>#REF!</v>
          </cell>
        </row>
        <row r="108">
          <cell r="B108" t="str">
            <v>限位窗撐帶分離鎖盒</v>
          </cell>
          <cell r="C108">
            <v>0</v>
          </cell>
          <cell r="D108">
            <v>0</v>
          </cell>
          <cell r="E108" t="e">
            <v>#REF!</v>
          </cell>
        </row>
        <row r="109">
          <cell r="B109" t="str">
            <v>八. 1</v>
          </cell>
          <cell r="C109" t="str">
            <v>TRST 標準系列限位窗撐帶分離鎖盒</v>
          </cell>
          <cell r="D109">
            <v>0</v>
          </cell>
          <cell r="E109" t="e">
            <v>#REF!</v>
          </cell>
        </row>
        <row r="110">
          <cell r="B110" t="str">
            <v>TRST06</v>
          </cell>
          <cell r="C110" t="str">
            <v>06" 傍撐 - 標準款帶分離鎖盒</v>
          </cell>
          <cell r="D110" t="str">
            <v>支</v>
          </cell>
          <cell r="E110">
            <v>23.1</v>
          </cell>
        </row>
        <row r="111">
          <cell r="B111" t="str">
            <v>TRST08</v>
          </cell>
          <cell r="C111" t="str">
            <v>08" 傍撐 - 標準款帶分離鎖盒</v>
          </cell>
          <cell r="D111" t="str">
            <v>支</v>
          </cell>
          <cell r="E111">
            <v>23.7</v>
          </cell>
        </row>
        <row r="112">
          <cell r="B112" t="str">
            <v>TRST10</v>
          </cell>
          <cell r="C112" t="str">
            <v>10" 傍撐 - 標準款帶分離鎖盒</v>
          </cell>
          <cell r="D112" t="str">
            <v>支</v>
          </cell>
          <cell r="E112">
            <v>24.7</v>
          </cell>
        </row>
        <row r="113">
          <cell r="B113" t="str">
            <v>TRST12</v>
          </cell>
          <cell r="C113" t="str">
            <v>12" 傍撐 - 標準款帶分離鎖盒</v>
          </cell>
          <cell r="D113" t="str">
            <v>支</v>
          </cell>
          <cell r="E113">
            <v>25.6</v>
          </cell>
          <cell r="F113">
            <v>0</v>
          </cell>
          <cell r="G113">
            <v>0</v>
          </cell>
        </row>
        <row r="114">
          <cell r="B114" t="str">
            <v>TRST14</v>
          </cell>
          <cell r="C114" t="str">
            <v>14" 傍撐 - 標準款帶分離鎖盒</v>
          </cell>
          <cell r="D114" t="str">
            <v>支</v>
          </cell>
          <cell r="E114">
            <v>27.4</v>
          </cell>
          <cell r="F114">
            <v>0</v>
          </cell>
          <cell r="G114">
            <v>0</v>
          </cell>
        </row>
        <row r="115">
          <cell r="B115">
            <v>0</v>
          </cell>
          <cell r="C115">
            <v>0</v>
          </cell>
          <cell r="D115">
            <v>0</v>
          </cell>
          <cell r="E115" t="e">
            <v>#REF!</v>
          </cell>
          <cell r="F115">
            <v>0</v>
          </cell>
          <cell r="G115">
            <v>0</v>
          </cell>
        </row>
        <row r="116">
          <cell r="B116" t="str">
            <v>八. 2</v>
          </cell>
          <cell r="C116" t="str">
            <v>TRHD 重型系列限位窗撐帶分離鎖盒</v>
          </cell>
          <cell r="D116">
            <v>0</v>
          </cell>
          <cell r="E116" t="e">
            <v>#REF!</v>
          </cell>
          <cell r="F116">
            <v>0</v>
          </cell>
          <cell r="G116">
            <v>0</v>
          </cell>
        </row>
        <row r="117">
          <cell r="B117" t="str">
            <v>TRHD08</v>
          </cell>
          <cell r="C117" t="str">
            <v>08" 傍撐 - 重磅款帶分離鎖盒</v>
          </cell>
          <cell r="D117" t="str">
            <v>支</v>
          </cell>
          <cell r="E117">
            <v>25.6</v>
          </cell>
          <cell r="F117">
            <v>0</v>
          </cell>
          <cell r="G117">
            <v>0</v>
          </cell>
        </row>
        <row r="118">
          <cell r="B118" t="str">
            <v>TRHD10</v>
          </cell>
          <cell r="C118" t="str">
            <v>10" 傍撐 - 重磅款帶分離鎖盒</v>
          </cell>
          <cell r="D118" t="str">
            <v>支</v>
          </cell>
          <cell r="E118">
            <v>27.4</v>
          </cell>
        </row>
        <row r="119">
          <cell r="B119" t="str">
            <v>TRHD12</v>
          </cell>
          <cell r="C119" t="str">
            <v>12" 傍撐 - 重磅款帶分離鎖盒</v>
          </cell>
          <cell r="D119" t="str">
            <v>支</v>
          </cell>
          <cell r="E119">
            <v>29.2</v>
          </cell>
        </row>
        <row r="120">
          <cell r="B120" t="str">
            <v>TRHD14</v>
          </cell>
          <cell r="C120" t="str">
            <v>14" 傍撐 - 重磅款帶分離鎖盒</v>
          </cell>
          <cell r="D120" t="str">
            <v>支</v>
          </cell>
          <cell r="E120">
            <v>34.700000000000003</v>
          </cell>
          <cell r="F120">
            <v>0</v>
          </cell>
          <cell r="G120">
            <v>0</v>
          </cell>
        </row>
        <row r="121">
          <cell r="B121" t="str">
            <v>TRHD16</v>
          </cell>
          <cell r="C121" t="str">
            <v>16" 傍撐 - 重磅款帶分離鎖盒</v>
          </cell>
          <cell r="D121" t="str">
            <v>支</v>
          </cell>
          <cell r="E121">
            <v>45.7</v>
          </cell>
          <cell r="F121">
            <v>0</v>
          </cell>
          <cell r="G121">
            <v>0</v>
          </cell>
        </row>
        <row r="122">
          <cell r="B122">
            <v>0</v>
          </cell>
          <cell r="C122">
            <v>0</v>
          </cell>
          <cell r="D122">
            <v>0</v>
          </cell>
          <cell r="E122" t="e">
            <v>#REF!</v>
          </cell>
          <cell r="F122">
            <v>0</v>
          </cell>
          <cell r="G122">
            <v>0</v>
          </cell>
        </row>
        <row r="123">
          <cell r="B123" t="str">
            <v xml:space="preserve">九. </v>
          </cell>
          <cell r="C123" t="str">
            <v>伸縮支撐</v>
          </cell>
          <cell r="D123">
            <v>0</v>
          </cell>
          <cell r="E123" t="e">
            <v>#REF!</v>
          </cell>
          <cell r="F123">
            <v>0</v>
          </cell>
          <cell r="G123">
            <v>0</v>
          </cell>
        </row>
        <row r="124">
          <cell r="B124" t="str">
            <v>TSA06</v>
          </cell>
          <cell r="C124" t="str">
            <v>06" 支撐  - 伸縮款</v>
          </cell>
          <cell r="D124" t="str">
            <v>支</v>
          </cell>
          <cell r="E124">
            <v>13.1</v>
          </cell>
          <cell r="F124">
            <v>0</v>
          </cell>
          <cell r="G124">
            <v>0</v>
          </cell>
        </row>
        <row r="125">
          <cell r="B125" t="str">
            <v>TSA07</v>
          </cell>
          <cell r="C125" t="str">
            <v>07" 支撐  - 伸縮款</v>
          </cell>
          <cell r="D125" t="str">
            <v>支</v>
          </cell>
          <cell r="E125">
            <v>14.3</v>
          </cell>
        </row>
        <row r="126">
          <cell r="B126" t="str">
            <v>TSA08</v>
          </cell>
          <cell r="C126" t="str">
            <v>08" 支撐  - 伸縮款</v>
          </cell>
          <cell r="D126" t="str">
            <v>支</v>
          </cell>
          <cell r="E126">
            <v>15</v>
          </cell>
        </row>
        <row r="127">
          <cell r="B127" t="str">
            <v>TSA09</v>
          </cell>
          <cell r="C127" t="str">
            <v>09" 支撐  - 伸縮款</v>
          </cell>
          <cell r="D127" t="str">
            <v>支</v>
          </cell>
          <cell r="E127">
            <v>16</v>
          </cell>
          <cell r="F127">
            <v>0</v>
          </cell>
          <cell r="G127">
            <v>0</v>
          </cell>
        </row>
        <row r="128">
          <cell r="B128" t="str">
            <v>TSA10</v>
          </cell>
          <cell r="C128" t="str">
            <v>10" 支撐  - 伸縮款</v>
          </cell>
          <cell r="D128" t="str">
            <v>支</v>
          </cell>
          <cell r="E128">
            <v>17.100000000000001</v>
          </cell>
          <cell r="F128">
            <v>0</v>
          </cell>
          <cell r="G128">
            <v>0</v>
          </cell>
        </row>
        <row r="129">
          <cell r="B129" t="str">
            <v>TSA12</v>
          </cell>
          <cell r="C129" t="str">
            <v>12" 支撐  - 伸縮款</v>
          </cell>
          <cell r="D129" t="str">
            <v>支</v>
          </cell>
          <cell r="E129">
            <v>18.399999999999999</v>
          </cell>
          <cell r="F129">
            <v>0</v>
          </cell>
          <cell r="G129">
            <v>0</v>
          </cell>
        </row>
        <row r="130">
          <cell r="B130" t="str">
            <v>TSA14</v>
          </cell>
          <cell r="C130" t="str">
            <v>14" 支撐  - 伸縮款</v>
          </cell>
          <cell r="D130" t="str">
            <v>支</v>
          </cell>
          <cell r="E130">
            <v>21.1</v>
          </cell>
          <cell r="F130">
            <v>0</v>
          </cell>
        </row>
        <row r="131">
          <cell r="B131">
            <v>0</v>
          </cell>
          <cell r="C131">
            <v>0</v>
          </cell>
          <cell r="D131">
            <v>0</v>
          </cell>
          <cell r="E131" t="e">
            <v>#REF!</v>
          </cell>
          <cell r="F131">
            <v>0</v>
          </cell>
        </row>
        <row r="132">
          <cell r="B132" t="str">
            <v>ESLA-210</v>
          </cell>
          <cell r="C132" t="str">
            <v>欧式平窗限位撑(210MM长)</v>
          </cell>
          <cell r="D132" t="str">
            <v>支</v>
          </cell>
          <cell r="E132">
            <v>12</v>
          </cell>
          <cell r="F132">
            <v>0</v>
          </cell>
          <cell r="G132">
            <v>0</v>
          </cell>
        </row>
        <row r="133">
          <cell r="B133" t="str">
            <v>ESLA-250</v>
          </cell>
          <cell r="C133" t="str">
            <v>欧式平窗限位撑(250MM长)</v>
          </cell>
          <cell r="D133" t="str">
            <v>支</v>
          </cell>
          <cell r="E133">
            <v>12.6</v>
          </cell>
          <cell r="F133">
            <v>0</v>
          </cell>
          <cell r="G133">
            <v>0</v>
          </cell>
        </row>
        <row r="134">
          <cell r="B134" t="str">
            <v>ESLA-300</v>
          </cell>
          <cell r="C134" t="str">
            <v>欧式平窗限位撑(300MM长)</v>
          </cell>
          <cell r="D134" t="str">
            <v>支</v>
          </cell>
          <cell r="E134">
            <v>13.3</v>
          </cell>
          <cell r="F134">
            <v>0</v>
          </cell>
          <cell r="G134">
            <v>0</v>
          </cell>
        </row>
        <row r="135">
          <cell r="B135" t="str">
            <v>ESLA-350</v>
          </cell>
          <cell r="C135" t="str">
            <v>欧式平窗限位撑(350MM长)</v>
          </cell>
          <cell r="D135" t="str">
            <v>支</v>
          </cell>
          <cell r="E135">
            <v>14.1</v>
          </cell>
          <cell r="F135">
            <v>0</v>
          </cell>
          <cell r="G135">
            <v>0</v>
          </cell>
        </row>
        <row r="136">
          <cell r="B136" t="str">
            <v>2003.04.05计</v>
          </cell>
          <cell r="E136" t="e">
            <v>#REF!</v>
          </cell>
        </row>
        <row r="137">
          <cell r="B137" t="str">
            <v xml:space="preserve">十. </v>
          </cell>
          <cell r="C137" t="str">
            <v>聯動執手 ( 配拉巴螺絲2 粒 與 鎖扣2粒)</v>
          </cell>
          <cell r="D137">
            <v>0</v>
          </cell>
          <cell r="E137" t="e">
            <v>#REF!</v>
          </cell>
          <cell r="F137">
            <v>0</v>
          </cell>
          <cell r="G137">
            <v>0</v>
          </cell>
        </row>
        <row r="138">
          <cell r="B138" t="str">
            <v>DST-UP/DN</v>
          </cell>
          <cell r="C138" t="str">
            <v>標準款上下拉手</v>
          </cell>
          <cell r="D138" t="str">
            <v>套</v>
          </cell>
          <cell r="E138">
            <v>8.1999999999999993</v>
          </cell>
          <cell r="F138">
            <v>0</v>
          </cell>
          <cell r="G138">
            <v>0</v>
          </cell>
        </row>
        <row r="139">
          <cell r="B139" t="str">
            <v>DLHST-UP/DN</v>
          </cell>
          <cell r="C139" t="str">
            <v>立興標準款上下拉手</v>
          </cell>
          <cell r="D139" t="str">
            <v>套</v>
          </cell>
          <cell r="E139">
            <v>8.1999999999999993</v>
          </cell>
          <cell r="F139">
            <v>0</v>
          </cell>
          <cell r="G139">
            <v>0</v>
          </cell>
        </row>
        <row r="140">
          <cell r="B140" t="str">
            <v>DST-UP</v>
          </cell>
          <cell r="C140" t="str">
            <v>標准款上拉手</v>
          </cell>
          <cell r="D140" t="str">
            <v>只</v>
          </cell>
          <cell r="E140" t="e">
            <v>#REF!</v>
          </cell>
          <cell r="F140">
            <v>0</v>
          </cell>
          <cell r="G140">
            <v>0</v>
          </cell>
        </row>
        <row r="141">
          <cell r="B141" t="str">
            <v>DST-DN</v>
          </cell>
          <cell r="C141" t="str">
            <v>標準款下拉手</v>
          </cell>
          <cell r="D141" t="str">
            <v>只</v>
          </cell>
          <cell r="E141" t="e">
            <v>#REF!</v>
          </cell>
        </row>
        <row r="142">
          <cell r="B142" t="str">
            <v>DLHST-DN</v>
          </cell>
          <cell r="C142" t="str">
            <v>立興標準款下拉手</v>
          </cell>
          <cell r="D142" t="str">
            <v>只</v>
          </cell>
          <cell r="E142">
            <v>6</v>
          </cell>
          <cell r="F142">
            <v>0</v>
          </cell>
          <cell r="G142">
            <v>0</v>
          </cell>
        </row>
        <row r="143">
          <cell r="B143" t="str">
            <v>DLH-UP/DN</v>
          </cell>
          <cell r="C143" t="str">
            <v>立興重磅款上下拉手</v>
          </cell>
          <cell r="D143" t="str">
            <v>套</v>
          </cell>
          <cell r="E143">
            <v>9.1999999999999993</v>
          </cell>
        </row>
        <row r="144">
          <cell r="B144" t="str">
            <v>DHD-UP/DN</v>
          </cell>
          <cell r="C144" t="str">
            <v>新重磅款上下拉手</v>
          </cell>
          <cell r="D144" t="str">
            <v>套</v>
          </cell>
          <cell r="E144">
            <v>12.1</v>
          </cell>
        </row>
        <row r="145">
          <cell r="B145" t="str">
            <v>DLH-UP</v>
          </cell>
          <cell r="C145" t="str">
            <v>立興重磅款上拉手</v>
          </cell>
          <cell r="D145" t="str">
            <v>只</v>
          </cell>
          <cell r="E145">
            <v>4</v>
          </cell>
        </row>
        <row r="146">
          <cell r="B146" t="str">
            <v>DLH-DN</v>
          </cell>
          <cell r="C146" t="str">
            <v>立興重磅款下拉手</v>
          </cell>
          <cell r="D146" t="str">
            <v>只</v>
          </cell>
          <cell r="E146">
            <v>6.5</v>
          </cell>
          <cell r="F146">
            <v>0</v>
          </cell>
          <cell r="G146">
            <v>0</v>
          </cell>
        </row>
        <row r="147">
          <cell r="B147" t="str">
            <v>DHD-DN</v>
          </cell>
          <cell r="C147" t="str">
            <v>新重磅款下拉手</v>
          </cell>
          <cell r="D147" t="str">
            <v>只</v>
          </cell>
          <cell r="E147">
            <v>8.1999999999999993</v>
          </cell>
          <cell r="F147">
            <v>0</v>
          </cell>
          <cell r="G147">
            <v>0</v>
          </cell>
        </row>
        <row r="148">
          <cell r="B148" t="str">
            <v>DBM-UP/DN</v>
          </cell>
          <cell r="C148" t="str">
            <v>底收重磅款上下拉手</v>
          </cell>
          <cell r="D148" t="str">
            <v>套</v>
          </cell>
          <cell r="E148">
            <v>10</v>
          </cell>
          <cell r="F148">
            <v>0</v>
          </cell>
          <cell r="G148">
            <v>0</v>
          </cell>
        </row>
        <row r="149">
          <cell r="B149" t="str">
            <v>DBM-UP</v>
          </cell>
          <cell r="C149" t="str">
            <v>底收上拉手</v>
          </cell>
          <cell r="D149" t="str">
            <v>只</v>
          </cell>
          <cell r="E149">
            <v>4</v>
          </cell>
          <cell r="F149">
            <v>0</v>
          </cell>
          <cell r="G149">
            <v>0</v>
          </cell>
        </row>
        <row r="150">
          <cell r="B150" t="str">
            <v>DBM-DN</v>
          </cell>
          <cell r="C150" t="str">
            <v>底收下拉手</v>
          </cell>
          <cell r="D150" t="str">
            <v>只</v>
          </cell>
          <cell r="E150">
            <v>6.2</v>
          </cell>
          <cell r="F150">
            <v>0</v>
          </cell>
          <cell r="G150">
            <v>0</v>
          </cell>
        </row>
        <row r="151">
          <cell r="B151" t="str">
            <v>KAS-1</v>
          </cell>
          <cell r="C151" t="str">
            <v>#1鋼扣</v>
          </cell>
          <cell r="D151" t="str">
            <v>只</v>
          </cell>
          <cell r="E151" t="e">
            <v>#REF!</v>
          </cell>
          <cell r="F151">
            <v>0</v>
          </cell>
          <cell r="G151">
            <v>0</v>
          </cell>
        </row>
        <row r="152">
          <cell r="B152" t="str">
            <v>KCH-2</v>
          </cell>
          <cell r="C152" t="str">
            <v>#2鋼扣</v>
          </cell>
          <cell r="D152" t="str">
            <v>只</v>
          </cell>
          <cell r="E152" t="e">
            <v>#REF!</v>
          </cell>
          <cell r="F152">
            <v>0</v>
          </cell>
          <cell r="G152">
            <v>0</v>
          </cell>
        </row>
        <row r="153">
          <cell r="B153" t="str">
            <v>KLT-3</v>
          </cell>
          <cell r="C153" t="str">
            <v>#3鋼扣</v>
          </cell>
          <cell r="D153" t="str">
            <v>只</v>
          </cell>
          <cell r="E153" t="e">
            <v>#REF!</v>
          </cell>
          <cell r="F153">
            <v>0</v>
          </cell>
          <cell r="G153">
            <v>0</v>
          </cell>
        </row>
        <row r="154">
          <cell r="B154" t="str">
            <v>KMK-4</v>
          </cell>
          <cell r="C154" t="str">
            <v>#4鋼扣</v>
          </cell>
          <cell r="D154" t="str">
            <v>只</v>
          </cell>
          <cell r="E154" t="e">
            <v>#REF!</v>
          </cell>
          <cell r="F154">
            <v>0</v>
          </cell>
          <cell r="G154">
            <v>0</v>
          </cell>
        </row>
        <row r="155">
          <cell r="B155" t="str">
            <v>KPY-5</v>
          </cell>
          <cell r="C155" t="str">
            <v>#5鋼扣</v>
          </cell>
          <cell r="D155" t="str">
            <v>只</v>
          </cell>
          <cell r="E155" t="e">
            <v>#REF!</v>
          </cell>
          <cell r="F155">
            <v>0</v>
          </cell>
          <cell r="G155">
            <v>0</v>
          </cell>
        </row>
        <row r="156">
          <cell r="B156" t="str">
            <v>KAC-6</v>
          </cell>
          <cell r="C156" t="str">
            <v>#6鋼扣</v>
          </cell>
          <cell r="D156" t="str">
            <v>只</v>
          </cell>
          <cell r="E156" t="e">
            <v>#REF!</v>
          </cell>
          <cell r="F156">
            <v>0</v>
          </cell>
          <cell r="G156">
            <v>0</v>
          </cell>
        </row>
        <row r="157">
          <cell r="B157" t="str">
            <v>KLU-7</v>
          </cell>
          <cell r="C157" t="str">
            <v>#7鋼扣</v>
          </cell>
          <cell r="D157" t="str">
            <v>只</v>
          </cell>
          <cell r="E157" t="e">
            <v>#REF!</v>
          </cell>
          <cell r="F157">
            <v>0</v>
          </cell>
          <cell r="G157">
            <v>0</v>
          </cell>
        </row>
        <row r="158">
          <cell r="B158" t="str">
            <v>KYH-8</v>
          </cell>
          <cell r="C158" t="str">
            <v>#8鋼扣</v>
          </cell>
          <cell r="D158" t="str">
            <v>只</v>
          </cell>
          <cell r="E158" t="e">
            <v>#REF!</v>
          </cell>
          <cell r="F158">
            <v>0</v>
          </cell>
          <cell r="G158">
            <v>0</v>
          </cell>
        </row>
        <row r="159">
          <cell r="B159" t="str">
            <v>KFA-9</v>
          </cell>
          <cell r="C159" t="str">
            <v>#9鋼扣</v>
          </cell>
          <cell r="D159" t="str">
            <v>只</v>
          </cell>
          <cell r="E159" t="e">
            <v>#REF!</v>
          </cell>
          <cell r="F159">
            <v>0</v>
          </cell>
          <cell r="G159">
            <v>0</v>
          </cell>
        </row>
        <row r="160">
          <cell r="B160" t="str">
            <v>KYK8041</v>
          </cell>
          <cell r="C160" t="str">
            <v>8041钢扣</v>
          </cell>
          <cell r="D160" t="str">
            <v>只</v>
          </cell>
          <cell r="E160" t="e">
            <v>#REF!</v>
          </cell>
          <cell r="F160">
            <v>0</v>
          </cell>
          <cell r="G160">
            <v>0</v>
          </cell>
        </row>
        <row r="161">
          <cell r="B161">
            <v>0</v>
          </cell>
          <cell r="C161">
            <v>0</v>
          </cell>
          <cell r="D161">
            <v>0</v>
          </cell>
          <cell r="E161" t="e">
            <v>#REF!</v>
          </cell>
          <cell r="F161">
            <v>0</v>
          </cell>
          <cell r="G161">
            <v>0</v>
          </cell>
        </row>
        <row r="162">
          <cell r="B162" t="str">
            <v>RDLS-B</v>
          </cell>
          <cell r="C162" t="str">
            <v>銅拉巴螺絲</v>
          </cell>
          <cell r="D162" t="str">
            <v>只</v>
          </cell>
          <cell r="E162" t="e">
            <v>#REF!</v>
          </cell>
          <cell r="F162">
            <v>0</v>
          </cell>
          <cell r="G162">
            <v>0</v>
          </cell>
        </row>
        <row r="163">
          <cell r="B163" t="str">
            <v>RDLS-P</v>
          </cell>
          <cell r="C163" t="str">
            <v>拉巴膠粒 - 黑色</v>
          </cell>
          <cell r="D163" t="str">
            <v>粒</v>
          </cell>
          <cell r="E163" t="e">
            <v>#REF!</v>
          </cell>
          <cell r="F163">
            <v>0</v>
          </cell>
          <cell r="G163">
            <v>0</v>
          </cell>
        </row>
        <row r="164">
          <cell r="B164" t="str">
            <v>RDLS-S</v>
          </cell>
          <cell r="C164" t="str">
            <v>不銹鋼拉巴膠粒</v>
          </cell>
          <cell r="D164" t="str">
            <v>粒</v>
          </cell>
          <cell r="E164" t="e">
            <v>#REF!</v>
          </cell>
          <cell r="F164">
            <v>0</v>
          </cell>
          <cell r="G164">
            <v>0</v>
          </cell>
        </row>
        <row r="165">
          <cell r="B165" t="str">
            <v>RDLS-S-4</v>
          </cell>
          <cell r="C165" t="str">
            <v>M4牙不銹鋼拉巴膠粒</v>
          </cell>
          <cell r="D165" t="str">
            <v>粒</v>
          </cell>
          <cell r="E165" t="e">
            <v>#REF!</v>
          </cell>
          <cell r="F165">
            <v>0</v>
          </cell>
          <cell r="G165">
            <v>0</v>
          </cell>
        </row>
        <row r="166">
          <cell r="B166" t="str">
            <v>R3/16"*3/8"</v>
          </cell>
          <cell r="C166" t="str">
            <v>3/16" X 3/8"窗較螺絲</v>
          </cell>
          <cell r="D166" t="str">
            <v>粒</v>
          </cell>
          <cell r="E166" t="e">
            <v>#REF!</v>
          </cell>
          <cell r="F166">
            <v>0</v>
          </cell>
          <cell r="G166">
            <v>0</v>
          </cell>
        </row>
        <row r="167">
          <cell r="B167" t="str">
            <v>R3/16*5/8</v>
          </cell>
          <cell r="C167" t="str">
            <v>3/16 X 5/8窗較螺絲</v>
          </cell>
          <cell r="D167" t="str">
            <v>粒</v>
          </cell>
          <cell r="E167" t="e">
            <v>#REF!</v>
          </cell>
          <cell r="F167">
            <v>0</v>
          </cell>
          <cell r="G167">
            <v>0</v>
          </cell>
        </row>
        <row r="168">
          <cell r="B168" t="str">
            <v>R3/16"X1/2"</v>
          </cell>
          <cell r="C168" t="str">
            <v>3/16 X 1/2 電彩趟門轆螺絲</v>
          </cell>
          <cell r="D168" t="str">
            <v>粒</v>
          </cell>
          <cell r="E168" t="e">
            <v>#REF!</v>
          </cell>
          <cell r="F168">
            <v>0</v>
          </cell>
          <cell r="G168">
            <v>0</v>
          </cell>
        </row>
        <row r="169">
          <cell r="B169" t="str">
            <v>七字執手</v>
          </cell>
          <cell r="C169">
            <v>0</v>
          </cell>
          <cell r="D169">
            <v>0</v>
          </cell>
          <cell r="E169" t="e">
            <v>#REF!</v>
          </cell>
          <cell r="F169">
            <v>0</v>
          </cell>
          <cell r="G169">
            <v>0</v>
          </cell>
        </row>
        <row r="170">
          <cell r="B170" t="str">
            <v>十一. 1</v>
          </cell>
          <cell r="C170" t="str">
            <v>平坐七字執手 - 分離尼龍鎖墊 ( 配螺絲2粒)</v>
          </cell>
          <cell r="E170" t="e">
            <v>#REF!</v>
          </cell>
        </row>
        <row r="171">
          <cell r="B171" t="str">
            <v>CTRC-L</v>
          </cell>
          <cell r="C171" t="str">
            <v>七字型手柄左拉手</v>
          </cell>
          <cell r="D171" t="str">
            <v>只</v>
          </cell>
          <cell r="E171">
            <v>11.1</v>
          </cell>
          <cell r="F171">
            <v>0</v>
          </cell>
          <cell r="G171">
            <v>0</v>
          </cell>
        </row>
        <row r="172">
          <cell r="B172" t="str">
            <v>CTRC-R</v>
          </cell>
          <cell r="C172" t="str">
            <v>七字型手柄右拉手</v>
          </cell>
          <cell r="D172" t="str">
            <v>只</v>
          </cell>
          <cell r="E172">
            <v>11.1</v>
          </cell>
          <cell r="F172">
            <v>0</v>
          </cell>
          <cell r="G172">
            <v>0</v>
          </cell>
        </row>
        <row r="173">
          <cell r="B173" t="str">
            <v>CTRB-L</v>
          </cell>
          <cell r="C173" t="str">
            <v>七字型(帶按鈕)手柄左拉手</v>
          </cell>
          <cell r="D173" t="str">
            <v>只</v>
          </cell>
          <cell r="E173">
            <v>13.3</v>
          </cell>
          <cell r="F173">
            <v>0</v>
          </cell>
          <cell r="G173">
            <v>0</v>
          </cell>
        </row>
        <row r="174">
          <cell r="B174" t="str">
            <v>CTRB-R</v>
          </cell>
          <cell r="C174" t="str">
            <v>七字型(帶按鈕)手柄右拉手</v>
          </cell>
          <cell r="D174" t="str">
            <v>只</v>
          </cell>
          <cell r="E174">
            <v>13.3</v>
          </cell>
          <cell r="F174">
            <v>0</v>
          </cell>
          <cell r="G174">
            <v>0</v>
          </cell>
        </row>
        <row r="175">
          <cell r="B175" t="str">
            <v>CTRK-L</v>
          </cell>
          <cell r="C175" t="str">
            <v>七字型(帶鎖匙)手柄左拉手</v>
          </cell>
          <cell r="D175" t="str">
            <v>只</v>
          </cell>
          <cell r="E175">
            <v>20.100000000000001</v>
          </cell>
          <cell r="F175">
            <v>0</v>
          </cell>
          <cell r="G175">
            <v>0</v>
          </cell>
        </row>
        <row r="176">
          <cell r="B176" t="str">
            <v>CTRK-R</v>
          </cell>
          <cell r="C176" t="str">
            <v>七字型(帶鎖匙)手柄右拉手</v>
          </cell>
          <cell r="D176" t="str">
            <v>只</v>
          </cell>
          <cell r="E176">
            <v>20.100000000000001</v>
          </cell>
          <cell r="F176">
            <v>0</v>
          </cell>
          <cell r="G176">
            <v>0</v>
          </cell>
        </row>
        <row r="177">
          <cell r="B177" t="str">
            <v>CLAC-L</v>
          </cell>
          <cell r="C177" t="str">
            <v>海豚七字左拉手</v>
          </cell>
          <cell r="D177" t="str">
            <v>只</v>
          </cell>
          <cell r="E177">
            <v>5.8</v>
          </cell>
          <cell r="F177">
            <v>0</v>
          </cell>
          <cell r="G177">
            <v>0</v>
          </cell>
        </row>
        <row r="178">
          <cell r="B178" t="str">
            <v>CLAC-R</v>
          </cell>
          <cell r="C178" t="str">
            <v>海豚七字右拉手</v>
          </cell>
          <cell r="D178" t="str">
            <v>只</v>
          </cell>
          <cell r="E178">
            <v>5.8</v>
          </cell>
          <cell r="F178">
            <v>0</v>
          </cell>
          <cell r="G178">
            <v>0</v>
          </cell>
        </row>
        <row r="179">
          <cell r="B179" t="str">
            <v>CDMN-L</v>
          </cell>
          <cell r="C179" t="str">
            <v>新明修款七字左拉手</v>
          </cell>
          <cell r="D179" t="str">
            <v>只</v>
          </cell>
          <cell r="E179">
            <v>5.8</v>
          </cell>
        </row>
        <row r="180">
          <cell r="B180" t="str">
            <v>CDMN-R</v>
          </cell>
          <cell r="C180" t="str">
            <v>新明修款七字右拉手</v>
          </cell>
          <cell r="D180" t="str">
            <v>只</v>
          </cell>
          <cell r="E180">
            <v>5.8</v>
          </cell>
        </row>
        <row r="181">
          <cell r="B181" t="str">
            <v>CMLA-L</v>
          </cell>
          <cell r="C181" t="str">
            <v>海豚七字配厚平脚左拉手</v>
          </cell>
          <cell r="D181" t="str">
            <v>只</v>
          </cell>
          <cell r="E181" t="e">
            <v>#REF!</v>
          </cell>
          <cell r="F181">
            <v>0</v>
          </cell>
          <cell r="G181">
            <v>0</v>
          </cell>
        </row>
        <row r="182">
          <cell r="B182" t="str">
            <v>CMLA-R</v>
          </cell>
          <cell r="C182" t="str">
            <v>海豚七字配厚平脚右拉手</v>
          </cell>
          <cell r="D182" t="str">
            <v>只</v>
          </cell>
          <cell r="E182" t="e">
            <v>#REF!</v>
          </cell>
          <cell r="F182">
            <v>0</v>
          </cell>
          <cell r="G182">
            <v>0</v>
          </cell>
        </row>
        <row r="183">
          <cell r="B183" t="str">
            <v>十一. 2</v>
          </cell>
          <cell r="C183" t="str">
            <v>平坐七字執手 - 內藏尼龍鎖墊 ( 配螺絲2粒)</v>
          </cell>
          <cell r="D183">
            <v>0</v>
          </cell>
          <cell r="E183" t="e">
            <v>#REF!</v>
          </cell>
          <cell r="F183">
            <v>0</v>
          </cell>
          <cell r="G183">
            <v>0</v>
          </cell>
        </row>
        <row r="184">
          <cell r="B184" t="str">
            <v>CDM-L</v>
          </cell>
          <cell r="C184" t="str">
            <v>明修款七字左拉手</v>
          </cell>
          <cell r="D184" t="str">
            <v>只</v>
          </cell>
          <cell r="E184">
            <v>5.8</v>
          </cell>
          <cell r="F184">
            <v>0</v>
          </cell>
          <cell r="G184">
            <v>0</v>
          </cell>
        </row>
        <row r="185">
          <cell r="B185" t="str">
            <v>CDM-R</v>
          </cell>
          <cell r="C185" t="str">
            <v>明修款七字右拉手</v>
          </cell>
          <cell r="D185" t="str">
            <v>只</v>
          </cell>
          <cell r="E185">
            <v>5.8</v>
          </cell>
          <cell r="F185">
            <v>0</v>
          </cell>
          <cell r="G185">
            <v>0</v>
          </cell>
        </row>
        <row r="186">
          <cell r="B186" t="str">
            <v>CLAL-L</v>
          </cell>
          <cell r="C186" t="str">
            <v>四孔平腳海豚七字左拉手</v>
          </cell>
          <cell r="D186" t="str">
            <v>只</v>
          </cell>
          <cell r="E186">
            <v>5.8</v>
          </cell>
          <cell r="F186">
            <v>0</v>
          </cell>
          <cell r="G186">
            <v>0</v>
          </cell>
        </row>
        <row r="187">
          <cell r="B187" t="str">
            <v>CLAL-R</v>
          </cell>
          <cell r="C187" t="str">
            <v>四孔平腳海豚七字右拉手</v>
          </cell>
          <cell r="D187" t="str">
            <v>只</v>
          </cell>
          <cell r="E187">
            <v>5.8</v>
          </cell>
          <cell r="F187">
            <v>0</v>
          </cell>
          <cell r="G187">
            <v>0</v>
          </cell>
        </row>
        <row r="188">
          <cell r="B188" t="str">
            <v>CDLA-L</v>
          </cell>
          <cell r="C188" t="str">
            <v>平腳海豚七字左拉手</v>
          </cell>
          <cell r="D188" t="str">
            <v>只</v>
          </cell>
          <cell r="E188">
            <v>5.8</v>
          </cell>
          <cell r="F188">
            <v>0</v>
          </cell>
          <cell r="G188">
            <v>0</v>
          </cell>
        </row>
        <row r="189">
          <cell r="B189" t="str">
            <v>CDLA-R</v>
          </cell>
          <cell r="C189" t="str">
            <v>平腳海豚七字右拉手</v>
          </cell>
          <cell r="D189" t="str">
            <v>只</v>
          </cell>
          <cell r="E189">
            <v>5.8</v>
          </cell>
          <cell r="F189">
            <v>0</v>
          </cell>
          <cell r="G189">
            <v>0</v>
          </cell>
        </row>
        <row r="190">
          <cell r="B190" t="str">
            <v>CLAN-L</v>
          </cell>
          <cell r="C190" t="str">
            <v>帶膠海豚七字左手</v>
          </cell>
          <cell r="D190" t="str">
            <v>只</v>
          </cell>
          <cell r="E190">
            <v>5.8</v>
          </cell>
          <cell r="F190">
            <v>0</v>
          </cell>
          <cell r="G190">
            <v>0</v>
          </cell>
        </row>
        <row r="191">
          <cell r="B191" t="str">
            <v>CLAN-R</v>
          </cell>
          <cell r="C191" t="str">
            <v>帶膠海豚七字右手</v>
          </cell>
          <cell r="D191" t="str">
            <v>只</v>
          </cell>
          <cell r="E191">
            <v>5.8</v>
          </cell>
        </row>
        <row r="192">
          <cell r="B192" t="str">
            <v>CDLHL-L</v>
          </cell>
          <cell r="C192" t="str">
            <v>平腳立興長柄七字左拉手</v>
          </cell>
          <cell r="D192" t="str">
            <v>只</v>
          </cell>
          <cell r="E192">
            <v>5.8</v>
          </cell>
        </row>
        <row r="193">
          <cell r="B193" t="str">
            <v>CDLHL-R</v>
          </cell>
          <cell r="C193" t="str">
            <v>平腳立興長柄七字右拉手</v>
          </cell>
          <cell r="D193" t="str">
            <v>只</v>
          </cell>
          <cell r="E193">
            <v>5.8</v>
          </cell>
          <cell r="F193">
            <v>0</v>
          </cell>
          <cell r="G193">
            <v>0</v>
          </cell>
        </row>
        <row r="194">
          <cell r="B194" t="str">
            <v>CLS-L</v>
          </cell>
          <cell r="C194" t="str">
            <v>新款細七字左拉手</v>
          </cell>
          <cell r="D194" t="str">
            <v>只</v>
          </cell>
          <cell r="E194">
            <v>5.8</v>
          </cell>
          <cell r="F194">
            <v>0</v>
          </cell>
          <cell r="G194">
            <v>0</v>
          </cell>
        </row>
        <row r="195">
          <cell r="B195" t="str">
            <v>CLS-R</v>
          </cell>
          <cell r="C195" t="str">
            <v>新款細七字右拉手</v>
          </cell>
          <cell r="D195" t="str">
            <v>只</v>
          </cell>
          <cell r="E195">
            <v>5.8</v>
          </cell>
        </row>
        <row r="196">
          <cell r="B196">
            <v>0</v>
          </cell>
          <cell r="C196">
            <v>0</v>
          </cell>
          <cell r="D196">
            <v>0</v>
          </cell>
          <cell r="E196" t="e">
            <v>#REF!</v>
          </cell>
        </row>
        <row r="197">
          <cell r="B197" t="str">
            <v>十一. 3</v>
          </cell>
          <cell r="C197" t="str">
            <v>腳坐七字執手 - 分離尼龍鎖墊 ( 配螺絲2粒)</v>
          </cell>
          <cell r="D197">
            <v>0</v>
          </cell>
          <cell r="E197" t="e">
            <v>#REF!</v>
          </cell>
        </row>
        <row r="198">
          <cell r="B198" t="str">
            <v>CST-L</v>
          </cell>
          <cell r="C198" t="str">
            <v>標準款七字左拉手</v>
          </cell>
          <cell r="D198" t="str">
            <v>只</v>
          </cell>
          <cell r="E198">
            <v>5.8</v>
          </cell>
        </row>
        <row r="199">
          <cell r="B199" t="str">
            <v>CST-R</v>
          </cell>
          <cell r="C199" t="str">
            <v>標準款七字右拉手</v>
          </cell>
          <cell r="D199" t="str">
            <v>只</v>
          </cell>
          <cell r="E199">
            <v>5.8</v>
          </cell>
        </row>
        <row r="200">
          <cell r="B200" t="str">
            <v>CYK-L</v>
          </cell>
          <cell r="C200" t="str">
            <v>YKK款七字左拉手</v>
          </cell>
          <cell r="D200" t="str">
            <v>只</v>
          </cell>
          <cell r="E200">
            <v>5.8</v>
          </cell>
          <cell r="F200">
            <v>0</v>
          </cell>
          <cell r="G200">
            <v>0</v>
          </cell>
        </row>
        <row r="201">
          <cell r="B201" t="str">
            <v>CYK-R</v>
          </cell>
          <cell r="C201" t="str">
            <v>YKK款七字右拉手</v>
          </cell>
          <cell r="D201" t="str">
            <v>只</v>
          </cell>
          <cell r="E201">
            <v>5.8</v>
          </cell>
          <cell r="F201">
            <v>0</v>
          </cell>
          <cell r="G201">
            <v>0</v>
          </cell>
        </row>
        <row r="202">
          <cell r="B202" t="str">
            <v>CYKS-L</v>
          </cell>
          <cell r="C202" t="str">
            <v>YKK款短柄七字左拉手</v>
          </cell>
          <cell r="D202" t="str">
            <v>只</v>
          </cell>
          <cell r="E202">
            <v>5.8</v>
          </cell>
          <cell r="F202">
            <v>0</v>
          </cell>
          <cell r="G202">
            <v>0</v>
          </cell>
        </row>
        <row r="203">
          <cell r="B203" t="str">
            <v>CYKS-R</v>
          </cell>
          <cell r="C203" t="str">
            <v>YKK款短柄七字右拉手</v>
          </cell>
          <cell r="D203" t="str">
            <v>只</v>
          </cell>
          <cell r="E203">
            <v>5.8</v>
          </cell>
          <cell r="F203">
            <v>0</v>
          </cell>
          <cell r="G203">
            <v>0</v>
          </cell>
        </row>
        <row r="204">
          <cell r="B204" t="str">
            <v>CCG-L</v>
          </cell>
          <cell r="C204" t="str">
            <v xml:space="preserve">重磅款七字左拉手 </v>
          </cell>
          <cell r="D204" t="str">
            <v>只</v>
          </cell>
          <cell r="E204">
            <v>11.1</v>
          </cell>
          <cell r="F204">
            <v>0</v>
          </cell>
          <cell r="G204">
            <v>0</v>
          </cell>
        </row>
        <row r="205">
          <cell r="B205" t="str">
            <v>CCG-R</v>
          </cell>
          <cell r="C205" t="str">
            <v xml:space="preserve">重磅款七字右拉手 </v>
          </cell>
          <cell r="D205" t="str">
            <v>只</v>
          </cell>
          <cell r="E205">
            <v>11.1</v>
          </cell>
          <cell r="F205">
            <v>0</v>
          </cell>
          <cell r="G205">
            <v>0</v>
          </cell>
        </row>
        <row r="206">
          <cell r="B206" t="str">
            <v>CTW-L</v>
          </cell>
          <cell r="C206" t="str">
            <v>七字型手柄帶分離坐腳左手</v>
          </cell>
          <cell r="D206" t="str">
            <v>只</v>
          </cell>
          <cell r="E206">
            <v>13.8</v>
          </cell>
          <cell r="F206">
            <v>0</v>
          </cell>
          <cell r="G206">
            <v>0</v>
          </cell>
        </row>
        <row r="207">
          <cell r="B207" t="str">
            <v>CTW-R</v>
          </cell>
          <cell r="C207" t="str">
            <v>七字型手柄帶分離坐腳右手</v>
          </cell>
          <cell r="D207" t="str">
            <v>只</v>
          </cell>
          <cell r="E207">
            <v>13.8</v>
          </cell>
          <cell r="F207">
            <v>0</v>
          </cell>
          <cell r="G207">
            <v>0</v>
          </cell>
        </row>
        <row r="208">
          <cell r="B208" t="str">
            <v>CTWP-L</v>
          </cell>
          <cell r="C208" t="str">
            <v>七字型(帶按鈕)手柄帶分離坐腳左手</v>
          </cell>
          <cell r="D208" t="str">
            <v>只</v>
          </cell>
          <cell r="E208" t="e">
            <v>#REF!</v>
          </cell>
          <cell r="F208">
            <v>0</v>
          </cell>
          <cell r="G208">
            <v>0</v>
          </cell>
        </row>
        <row r="209">
          <cell r="B209" t="str">
            <v>CTWP-R</v>
          </cell>
          <cell r="C209" t="str">
            <v>七字型(帶按鈕)手柄帶分離坐腳右手</v>
          </cell>
          <cell r="D209" t="str">
            <v>只</v>
          </cell>
          <cell r="E209" t="e">
            <v>#REF!</v>
          </cell>
          <cell r="F209">
            <v>0</v>
          </cell>
          <cell r="G209">
            <v>0</v>
          </cell>
        </row>
        <row r="210">
          <cell r="B210" t="str">
            <v>CTWK-L</v>
          </cell>
          <cell r="C210" t="str">
            <v>七字型(帶鎖匙)手柄帶分離坐腳左手</v>
          </cell>
          <cell r="D210" t="str">
            <v>只</v>
          </cell>
          <cell r="E210">
            <v>17.899999999999999</v>
          </cell>
          <cell r="F210">
            <v>0</v>
          </cell>
          <cell r="G210">
            <v>0</v>
          </cell>
        </row>
        <row r="211">
          <cell r="B211" t="str">
            <v>CTWK-R</v>
          </cell>
          <cell r="C211" t="str">
            <v>七字型(帶鎖匙)手柄帶分離坐腳右手</v>
          </cell>
          <cell r="D211" t="str">
            <v>只</v>
          </cell>
          <cell r="E211">
            <v>17.899999999999999</v>
          </cell>
          <cell r="F211">
            <v>0</v>
          </cell>
          <cell r="G211">
            <v>0</v>
          </cell>
        </row>
        <row r="212">
          <cell r="B212" t="str">
            <v>CSD-L</v>
          </cell>
          <cell r="C212" t="str">
            <v>SD型七字执手左手</v>
          </cell>
          <cell r="D212" t="str">
            <v>只</v>
          </cell>
          <cell r="E212">
            <v>9.1999999999999993</v>
          </cell>
          <cell r="F212">
            <v>0</v>
          </cell>
          <cell r="G212">
            <v>0</v>
          </cell>
        </row>
        <row r="213">
          <cell r="B213" t="str">
            <v>CSD-R</v>
          </cell>
          <cell r="C213" t="str">
            <v>SD型七字执手右手</v>
          </cell>
          <cell r="D213" t="str">
            <v>只</v>
          </cell>
          <cell r="E213">
            <v>9.1999999999999993</v>
          </cell>
          <cell r="F213">
            <v>0</v>
          </cell>
          <cell r="G213">
            <v>0</v>
          </cell>
        </row>
        <row r="214">
          <cell r="B214" t="str">
            <v>十一. 4</v>
          </cell>
          <cell r="C214" t="str">
            <v>腳坐七字執手 - 內藏尼龍鎖墊 ( 配螺絲2粒)</v>
          </cell>
          <cell r="E214" t="e">
            <v>#REF!</v>
          </cell>
        </row>
        <row r="215">
          <cell r="B215" t="str">
            <v>CSTN-L</v>
          </cell>
          <cell r="C215" t="str">
            <v>新款亞洲七字左拉手</v>
          </cell>
          <cell r="D215" t="str">
            <v>只</v>
          </cell>
          <cell r="E215">
            <v>5.8</v>
          </cell>
        </row>
        <row r="216">
          <cell r="B216" t="str">
            <v>CSTN-R</v>
          </cell>
          <cell r="C216" t="str">
            <v>新款亞洲七字右拉手</v>
          </cell>
          <cell r="D216" t="str">
            <v>只</v>
          </cell>
          <cell r="E216">
            <v>5.8</v>
          </cell>
          <cell r="F216">
            <v>0</v>
          </cell>
          <cell r="G216">
            <v>0</v>
          </cell>
        </row>
        <row r="217">
          <cell r="B217" t="str">
            <v>CBF-L</v>
          </cell>
          <cell r="C217" t="str">
            <v>CBF款七字左拉手</v>
          </cell>
          <cell r="D217" t="str">
            <v>只</v>
          </cell>
          <cell r="E217">
            <v>5.8</v>
          </cell>
          <cell r="F217">
            <v>0</v>
          </cell>
          <cell r="G217">
            <v>0</v>
          </cell>
        </row>
        <row r="218">
          <cell r="B218" t="str">
            <v>CBF-R</v>
          </cell>
          <cell r="C218" t="str">
            <v>CBF款七字右拉手</v>
          </cell>
          <cell r="D218" t="str">
            <v>只</v>
          </cell>
          <cell r="E218">
            <v>5.8</v>
          </cell>
          <cell r="F218">
            <v>0</v>
          </cell>
          <cell r="G218">
            <v>0</v>
          </cell>
        </row>
        <row r="219">
          <cell r="B219" t="str">
            <v>CLHS-L</v>
          </cell>
          <cell r="C219" t="str">
            <v>立興款短柄七字左拉手</v>
          </cell>
          <cell r="D219" t="str">
            <v>只</v>
          </cell>
          <cell r="E219">
            <v>5.8</v>
          </cell>
          <cell r="F219">
            <v>0</v>
          </cell>
          <cell r="G219">
            <v>0</v>
          </cell>
        </row>
        <row r="220">
          <cell r="B220" t="str">
            <v>CLHS-R</v>
          </cell>
          <cell r="C220" t="str">
            <v>立興款短柄七字右拉手</v>
          </cell>
          <cell r="D220" t="str">
            <v>只</v>
          </cell>
          <cell r="E220">
            <v>5.8</v>
          </cell>
          <cell r="F220">
            <v>0</v>
          </cell>
          <cell r="G220">
            <v>0</v>
          </cell>
        </row>
        <row r="221">
          <cell r="B221" t="str">
            <v>CLHL-L</v>
          </cell>
          <cell r="C221" t="str">
            <v>立興款長柄七字左拉手</v>
          </cell>
          <cell r="D221" t="str">
            <v>只</v>
          </cell>
          <cell r="E221">
            <v>5.8</v>
          </cell>
          <cell r="F221">
            <v>0</v>
          </cell>
          <cell r="G221">
            <v>0</v>
          </cell>
        </row>
        <row r="222">
          <cell r="B222" t="str">
            <v>CLHL-R</v>
          </cell>
          <cell r="C222" t="str">
            <v>立興款長柄七字右拉手</v>
          </cell>
          <cell r="D222" t="str">
            <v>只</v>
          </cell>
          <cell r="E222">
            <v>5.8</v>
          </cell>
          <cell r="F222">
            <v>0</v>
          </cell>
          <cell r="G222">
            <v>0</v>
          </cell>
        </row>
        <row r="223">
          <cell r="B223" t="str">
            <v>CLA-L</v>
          </cell>
          <cell r="C223" t="str">
            <v>有腳海豚七字左拉手</v>
          </cell>
          <cell r="D223" t="str">
            <v>只</v>
          </cell>
          <cell r="E223">
            <v>5.8</v>
          </cell>
          <cell r="F223">
            <v>0</v>
          </cell>
          <cell r="G223">
            <v>0</v>
          </cell>
        </row>
        <row r="224">
          <cell r="B224" t="str">
            <v>CLA-R</v>
          </cell>
          <cell r="C224" t="str">
            <v>有腳海豚七字右拉手</v>
          </cell>
          <cell r="D224" t="str">
            <v>只</v>
          </cell>
          <cell r="E224">
            <v>5.8</v>
          </cell>
          <cell r="F224">
            <v>0</v>
          </cell>
          <cell r="G224">
            <v>0</v>
          </cell>
        </row>
        <row r="225">
          <cell r="B225" t="str">
            <v>CLAH-L</v>
          </cell>
          <cell r="C225" t="str">
            <v>加厚坐脚海豚七字左手(坐脚拨孔)</v>
          </cell>
          <cell r="D225" t="str">
            <v>只</v>
          </cell>
          <cell r="E225">
            <v>6.3</v>
          </cell>
          <cell r="F225">
            <v>0</v>
          </cell>
          <cell r="G225">
            <v>0</v>
          </cell>
        </row>
        <row r="226">
          <cell r="B226" t="str">
            <v>CLAH-R</v>
          </cell>
          <cell r="C226" t="str">
            <v>加厚坐脚海豚七字右手(坐脚拨孔)</v>
          </cell>
          <cell r="D226" t="str">
            <v>只</v>
          </cell>
          <cell r="E226">
            <v>6.3</v>
          </cell>
          <cell r="F226">
            <v>0</v>
          </cell>
          <cell r="G226">
            <v>0</v>
          </cell>
        </row>
        <row r="227">
          <cell r="B227" t="str">
            <v>CHD-L</v>
          </cell>
          <cell r="C227" t="str">
            <v>新重磅款七字左拉手</v>
          </cell>
          <cell r="D227" t="str">
            <v>只</v>
          </cell>
          <cell r="E227">
            <v>11.1</v>
          </cell>
          <cell r="F227">
            <v>0</v>
          </cell>
          <cell r="G227">
            <v>0</v>
          </cell>
        </row>
        <row r="228">
          <cell r="B228" t="str">
            <v>CHD-R</v>
          </cell>
          <cell r="C228" t="str">
            <v>新重磅款七字右拉手</v>
          </cell>
          <cell r="D228" t="str">
            <v>只</v>
          </cell>
          <cell r="E228">
            <v>11.1</v>
          </cell>
          <cell r="F228">
            <v>0</v>
          </cell>
          <cell r="G228">
            <v>0</v>
          </cell>
        </row>
        <row r="229">
          <cell r="B229">
            <v>0</v>
          </cell>
          <cell r="C229">
            <v>0</v>
          </cell>
          <cell r="D229">
            <v>0</v>
          </cell>
          <cell r="E229" t="e">
            <v>#REF!</v>
          </cell>
          <cell r="F229">
            <v>0</v>
          </cell>
          <cell r="G229">
            <v>0</v>
          </cell>
        </row>
        <row r="230">
          <cell r="B230" t="str">
            <v>十一. 5</v>
          </cell>
          <cell r="C230" t="str">
            <v>無柄七字執手</v>
          </cell>
          <cell r="D230">
            <v>0</v>
          </cell>
          <cell r="E230" t="e">
            <v>#REF!</v>
          </cell>
          <cell r="F230">
            <v>0</v>
          </cell>
          <cell r="G230">
            <v>0</v>
          </cell>
        </row>
        <row r="231">
          <cell r="B231" t="str">
            <v>CHL-L</v>
          </cell>
          <cell r="C231" t="str">
            <v>平腳無柄七字左拉手</v>
          </cell>
          <cell r="D231" t="str">
            <v>只</v>
          </cell>
          <cell r="E231">
            <v>9.3000000000000007</v>
          </cell>
          <cell r="F231">
            <v>0</v>
          </cell>
          <cell r="G231">
            <v>0</v>
          </cell>
        </row>
        <row r="232">
          <cell r="B232" t="str">
            <v>CHL-R</v>
          </cell>
          <cell r="C232" t="str">
            <v>平腳無柄七字右拉手</v>
          </cell>
          <cell r="D232" t="str">
            <v>只</v>
          </cell>
          <cell r="E232">
            <v>9.3000000000000007</v>
          </cell>
        </row>
        <row r="233">
          <cell r="B233" t="str">
            <v>CHLNS-L</v>
          </cell>
          <cell r="C233" t="str">
            <v>平腳帶膠無柄七字左拉手</v>
          </cell>
          <cell r="D233" t="str">
            <v>只</v>
          </cell>
          <cell r="E233">
            <v>9.3000000000000007</v>
          </cell>
          <cell r="F233">
            <v>0</v>
          </cell>
          <cell r="G233">
            <v>0</v>
          </cell>
        </row>
        <row r="234">
          <cell r="B234" t="str">
            <v>CHLNS-R</v>
          </cell>
          <cell r="C234" t="str">
            <v>平腳帶膠無柄七字右拉手</v>
          </cell>
          <cell r="D234" t="str">
            <v>只</v>
          </cell>
          <cell r="E234">
            <v>9.3000000000000007</v>
          </cell>
          <cell r="F234">
            <v>0</v>
          </cell>
          <cell r="G234">
            <v>0</v>
          </cell>
        </row>
        <row r="235">
          <cell r="B235" t="str">
            <v>CHLLH-L</v>
          </cell>
          <cell r="C235" t="str">
            <v>有腳無柄七字左拉手</v>
          </cell>
          <cell r="D235" t="str">
            <v>只</v>
          </cell>
          <cell r="E235">
            <v>9.3000000000000007</v>
          </cell>
          <cell r="F235">
            <v>0</v>
          </cell>
          <cell r="G235">
            <v>0</v>
          </cell>
        </row>
        <row r="236">
          <cell r="B236" t="str">
            <v>CHLLH-R</v>
          </cell>
          <cell r="C236" t="str">
            <v>有腳無柄七字右拉手</v>
          </cell>
          <cell r="D236" t="str">
            <v>只</v>
          </cell>
          <cell r="E236">
            <v>9.3000000000000007</v>
          </cell>
          <cell r="F236">
            <v>0</v>
          </cell>
          <cell r="G236">
            <v>0</v>
          </cell>
        </row>
        <row r="237">
          <cell r="B237" t="str">
            <v>CHLAS-L</v>
          </cell>
          <cell r="C237" t="str">
            <v>有腳帶膠無柄七字左拉手</v>
          </cell>
          <cell r="D237" t="str">
            <v>只</v>
          </cell>
          <cell r="E237">
            <v>9.3000000000000007</v>
          </cell>
          <cell r="F237">
            <v>0</v>
          </cell>
          <cell r="G237">
            <v>0</v>
          </cell>
        </row>
        <row r="238">
          <cell r="B238" t="str">
            <v>CHLAS-R</v>
          </cell>
          <cell r="C238" t="str">
            <v>有腳帶膠無柄七字右拉手</v>
          </cell>
          <cell r="D238" t="str">
            <v>只</v>
          </cell>
          <cell r="E238">
            <v>9.3000000000000007</v>
          </cell>
          <cell r="F238">
            <v>0</v>
          </cell>
          <cell r="G238">
            <v>0</v>
          </cell>
        </row>
        <row r="239">
          <cell r="B239" t="str">
            <v>KCL</v>
          </cell>
          <cell r="C239" t="str">
            <v>無柄七字匙</v>
          </cell>
          <cell r="D239" t="str">
            <v>只</v>
          </cell>
          <cell r="E239">
            <v>6.2</v>
          </cell>
          <cell r="F239">
            <v>0</v>
          </cell>
          <cell r="G239">
            <v>0</v>
          </cell>
        </row>
        <row r="240">
          <cell r="B240">
            <v>0</v>
          </cell>
          <cell r="C240">
            <v>0</v>
          </cell>
          <cell r="D240">
            <v>0</v>
          </cell>
          <cell r="E240" t="e">
            <v>#REF!</v>
          </cell>
          <cell r="F240">
            <v>0</v>
          </cell>
          <cell r="G240">
            <v>0</v>
          </cell>
        </row>
        <row r="241">
          <cell r="B241" t="str">
            <v>R3/16"X5/8"</v>
          </cell>
          <cell r="C241" t="str">
            <v>3/16" X 5/8" 不銹鋼螺絲</v>
          </cell>
          <cell r="D241" t="str">
            <v>粒</v>
          </cell>
          <cell r="E241" t="e">
            <v>#REF!</v>
          </cell>
          <cell r="F241">
            <v>0</v>
          </cell>
          <cell r="G241">
            <v>0</v>
          </cell>
        </row>
        <row r="242">
          <cell r="B242">
            <v>0</v>
          </cell>
          <cell r="C242">
            <v>0</v>
          </cell>
          <cell r="D242">
            <v>0</v>
          </cell>
          <cell r="E242" t="e">
            <v>#REF!</v>
          </cell>
          <cell r="F242">
            <v>0</v>
          </cell>
          <cell r="G242">
            <v>0</v>
          </cell>
        </row>
        <row r="243">
          <cell r="B243">
            <v>0</v>
          </cell>
          <cell r="C243">
            <v>0</v>
          </cell>
          <cell r="D243">
            <v>0</v>
          </cell>
          <cell r="E243" t="e">
            <v>#REF!</v>
          </cell>
          <cell r="F243">
            <v>0</v>
          </cell>
          <cell r="G243">
            <v>0</v>
          </cell>
        </row>
        <row r="244">
          <cell r="B244" t="str">
            <v xml:space="preserve">十二. </v>
          </cell>
          <cell r="C244" t="str">
            <v>趟門 / 窗勾鎖</v>
          </cell>
          <cell r="D244">
            <v>0</v>
          </cell>
          <cell r="E244" t="e">
            <v>#REF!</v>
          </cell>
          <cell r="F244">
            <v>0</v>
          </cell>
          <cell r="G244">
            <v>0</v>
          </cell>
        </row>
        <row r="245">
          <cell r="B245" t="str">
            <v>LSDK</v>
          </cell>
          <cell r="C245" t="str">
            <v>帶鎖雙面趟門勾鎖</v>
          </cell>
          <cell r="D245" t="str">
            <v>套</v>
          </cell>
          <cell r="E245">
            <v>13.9</v>
          </cell>
          <cell r="F245">
            <v>0</v>
          </cell>
          <cell r="G245">
            <v>0</v>
          </cell>
        </row>
        <row r="246">
          <cell r="B246" t="str">
            <v>LSD</v>
          </cell>
          <cell r="C246" t="str">
            <v>雙面趟門勾鎖</v>
          </cell>
          <cell r="D246" t="str">
            <v>套</v>
          </cell>
          <cell r="E246">
            <v>9.1999999999999993</v>
          </cell>
          <cell r="F246">
            <v>0</v>
          </cell>
          <cell r="G246">
            <v>0</v>
          </cell>
        </row>
        <row r="247">
          <cell r="B247" t="str">
            <v>LSW</v>
          </cell>
          <cell r="C247" t="str">
            <v>單面趟門勾鎖</v>
          </cell>
          <cell r="D247" t="str">
            <v>套</v>
          </cell>
          <cell r="E247">
            <v>7.7</v>
          </cell>
          <cell r="F247">
            <v>0</v>
          </cell>
        </row>
        <row r="248">
          <cell r="B248" t="str">
            <v>LSWR</v>
          </cell>
          <cell r="C248" t="str">
            <v>單面趟門勾鎖</v>
          </cell>
          <cell r="D248" t="str">
            <v>套</v>
          </cell>
          <cell r="F248">
            <v>0</v>
          </cell>
        </row>
        <row r="249">
          <cell r="B249" t="str">
            <v>LEPP</v>
          </cell>
          <cell r="C249" t="str">
            <v>雙面趟門拉手</v>
          </cell>
          <cell r="D249" t="str">
            <v>套</v>
          </cell>
          <cell r="E249">
            <v>6.5</v>
          </cell>
        </row>
        <row r="250">
          <cell r="B250" t="str">
            <v>LEP</v>
          </cell>
          <cell r="C250" t="str">
            <v>勾锁挖锹</v>
          </cell>
          <cell r="D250" t="str">
            <v>只</v>
          </cell>
          <cell r="E250">
            <v>4.3</v>
          </cell>
          <cell r="F250">
            <v>0</v>
          </cell>
          <cell r="G250">
            <v>0</v>
          </cell>
        </row>
        <row r="251">
          <cell r="B251" t="str">
            <v>LEPBS</v>
          </cell>
          <cell r="C251" t="str">
            <v>單面趟門拉手</v>
          </cell>
          <cell r="D251" t="str">
            <v>套</v>
          </cell>
          <cell r="E251">
            <v>4.3</v>
          </cell>
          <cell r="F251">
            <v>0</v>
          </cell>
          <cell r="G251">
            <v>0</v>
          </cell>
        </row>
        <row r="252">
          <cell r="B252" t="str">
            <v>LSWL</v>
          </cell>
          <cell r="C252" t="str">
            <v>新款单勾锁(2001系列)</v>
          </cell>
          <cell r="D252" t="str">
            <v>套</v>
          </cell>
          <cell r="E252">
            <v>7.7</v>
          </cell>
          <cell r="F252">
            <v>0</v>
          </cell>
          <cell r="G252">
            <v>0</v>
          </cell>
        </row>
        <row r="253">
          <cell r="B253" t="str">
            <v>LSDL</v>
          </cell>
          <cell r="C253" t="str">
            <v>新款双面勾锁(2001系列)</v>
          </cell>
          <cell r="D253" t="str">
            <v>套</v>
          </cell>
          <cell r="E253">
            <v>9.1999999999999993</v>
          </cell>
          <cell r="F253">
            <v>0</v>
          </cell>
          <cell r="G253">
            <v>0</v>
          </cell>
        </row>
        <row r="254">
          <cell r="B254" t="str">
            <v>LSSL</v>
          </cell>
          <cell r="C254" t="str">
            <v>彈簧勾鎖</v>
          </cell>
          <cell r="D254" t="str">
            <v>套</v>
          </cell>
          <cell r="E254">
            <v>9.1999999999999993</v>
          </cell>
          <cell r="F254">
            <v>0</v>
          </cell>
          <cell r="G254">
            <v>0</v>
          </cell>
        </row>
        <row r="255">
          <cell r="B255" t="str">
            <v>LSSL-13.5H</v>
          </cell>
          <cell r="C255" t="str">
            <v>彈簧勾鎖</v>
          </cell>
          <cell r="D255" t="str">
            <v>套</v>
          </cell>
          <cell r="E255">
            <v>9.1999999999999993</v>
          </cell>
          <cell r="F255">
            <v>0</v>
          </cell>
          <cell r="G255">
            <v>0</v>
          </cell>
        </row>
        <row r="256">
          <cell r="B256" t="str">
            <v>LSSL-175B</v>
          </cell>
          <cell r="C256" t="str">
            <v>彈簧勾鎖</v>
          </cell>
          <cell r="D256" t="str">
            <v>套</v>
          </cell>
          <cell r="E256">
            <v>9.1999999999999993</v>
          </cell>
          <cell r="F256">
            <v>0</v>
          </cell>
          <cell r="G256">
            <v>0</v>
          </cell>
        </row>
        <row r="257">
          <cell r="B257" t="str">
            <v>LSSL-175BH</v>
          </cell>
          <cell r="C257" t="str">
            <v>彈簧勾鎖</v>
          </cell>
          <cell r="D257" t="str">
            <v>套</v>
          </cell>
          <cell r="E257">
            <v>9.1999999999999993</v>
          </cell>
          <cell r="F257">
            <v>0</v>
          </cell>
          <cell r="G257">
            <v>0</v>
          </cell>
        </row>
        <row r="258">
          <cell r="B258" t="str">
            <v>LSSL-K</v>
          </cell>
          <cell r="C258" t="str">
            <v>弹簧勾锁锁扣</v>
          </cell>
          <cell r="D258" t="str">
            <v>只</v>
          </cell>
          <cell r="E258">
            <v>2.2000000000000002</v>
          </cell>
        </row>
        <row r="259">
          <cell r="B259" t="str">
            <v>KKA</v>
          </cell>
          <cell r="C259" t="str">
            <v>弹簧勾锁不锈钢扣片</v>
          </cell>
          <cell r="D259" t="str">
            <v>只</v>
          </cell>
        </row>
        <row r="260">
          <cell r="B260" t="str">
            <v>EA90-SK</v>
          </cell>
          <cell r="C260" t="str">
            <v>鸿恒基90趟门弹簧勾锁扣片</v>
          </cell>
          <cell r="D260" t="str">
            <v>只</v>
          </cell>
          <cell r="E260">
            <v>4.2</v>
          </cell>
          <cell r="F260">
            <v>0</v>
          </cell>
          <cell r="G260">
            <v>0</v>
          </cell>
        </row>
        <row r="261">
          <cell r="B261" t="str">
            <v>LCA</v>
          </cell>
          <cell r="C261" t="str">
            <v>勾锁锁口</v>
          </cell>
          <cell r="D261" t="str">
            <v>只</v>
          </cell>
        </row>
        <row r="262">
          <cell r="B262" t="str">
            <v>LCA-JS</v>
          </cell>
          <cell r="C262" t="str">
            <v>金圣细锁口</v>
          </cell>
          <cell r="D262" t="str">
            <v>只</v>
          </cell>
          <cell r="G262">
            <v>0</v>
          </cell>
        </row>
        <row r="263">
          <cell r="B263" t="str">
            <v xml:space="preserve">十三. </v>
          </cell>
          <cell r="C263" t="str">
            <v>門 / 窗暗插</v>
          </cell>
          <cell r="E263" t="e">
            <v>#REF!</v>
          </cell>
        </row>
        <row r="264">
          <cell r="B264" t="str">
            <v>LFBRT</v>
          </cell>
          <cell r="C264" t="str">
            <v>方面暗插</v>
          </cell>
          <cell r="D264" t="str">
            <v>套</v>
          </cell>
          <cell r="E264">
            <v>15.3</v>
          </cell>
        </row>
        <row r="265">
          <cell r="B265" t="str">
            <v>LFB</v>
          </cell>
          <cell r="C265" t="str">
            <v>圓面暗插</v>
          </cell>
          <cell r="D265" t="str">
            <v>套</v>
          </cell>
          <cell r="E265">
            <v>15.3</v>
          </cell>
        </row>
        <row r="266">
          <cell r="B266" t="str">
            <v>LFBSW</v>
          </cell>
          <cell r="C266" t="str">
            <v>闊面小暗插</v>
          </cell>
          <cell r="D266" t="str">
            <v>套</v>
          </cell>
          <cell r="E266">
            <v>8.1999999999999993</v>
          </cell>
          <cell r="F266">
            <v>0</v>
          </cell>
          <cell r="G266">
            <v>0</v>
          </cell>
        </row>
        <row r="267">
          <cell r="B267" t="str">
            <v>LFBSN</v>
          </cell>
          <cell r="C267" t="str">
            <v>小暗插</v>
          </cell>
          <cell r="D267" t="str">
            <v>套</v>
          </cell>
          <cell r="E267">
            <v>8.1999999999999993</v>
          </cell>
          <cell r="F267">
            <v>0</v>
          </cell>
          <cell r="G267">
            <v>0</v>
          </cell>
        </row>
        <row r="268">
          <cell r="B268" t="str">
            <v>LFBSG</v>
          </cell>
          <cell r="C268" t="str">
            <v>拉巴式暗插</v>
          </cell>
          <cell r="D268" t="str">
            <v>套</v>
          </cell>
          <cell r="E268">
            <v>9.1999999999999993</v>
          </cell>
          <cell r="F268">
            <v>0</v>
          </cell>
          <cell r="G268">
            <v>0</v>
          </cell>
        </row>
        <row r="269">
          <cell r="B269">
            <v>0</v>
          </cell>
          <cell r="C269">
            <v>0</v>
          </cell>
          <cell r="D269">
            <v>0</v>
          </cell>
          <cell r="E269" t="e">
            <v>#REF!</v>
          </cell>
        </row>
        <row r="270">
          <cell r="B270">
            <v>0</v>
          </cell>
          <cell r="C270" t="str">
            <v>多點鎖( 整套) - 單價</v>
          </cell>
          <cell r="D270">
            <v>0</v>
          </cell>
          <cell r="E270" t="e">
            <v>#REF!</v>
          </cell>
          <cell r="F270">
            <v>0</v>
          </cell>
          <cell r="G270">
            <v>0</v>
          </cell>
        </row>
        <row r="271">
          <cell r="B271" t="str">
            <v xml:space="preserve">十四. </v>
          </cell>
          <cell r="C271" t="str">
            <v>38 45 50 系列鋁窗多點鎖</v>
          </cell>
          <cell r="D271">
            <v>0</v>
          </cell>
          <cell r="E271" t="e">
            <v>#REF!</v>
          </cell>
          <cell r="F271">
            <v>0</v>
          </cell>
          <cell r="G271">
            <v>0</v>
          </cell>
        </row>
        <row r="272">
          <cell r="B272" t="str">
            <v>MCL17P--2</v>
          </cell>
          <cell r="C272" t="str">
            <v>CL17帶按鈕多點鎖 - 2點鎖</v>
          </cell>
          <cell r="D272" t="str">
            <v>套</v>
          </cell>
          <cell r="E272">
            <v>66.7</v>
          </cell>
          <cell r="F272">
            <v>0</v>
          </cell>
          <cell r="G272">
            <v>0</v>
          </cell>
        </row>
        <row r="273">
          <cell r="B273" t="str">
            <v>MCL17P--3</v>
          </cell>
          <cell r="C273" t="str">
            <v>CL17帶按鈕多點鎖 - 3點鎖</v>
          </cell>
          <cell r="D273" t="str">
            <v>套</v>
          </cell>
        </row>
        <row r="274">
          <cell r="B274" t="str">
            <v>MCL17P--4</v>
          </cell>
          <cell r="C274" t="str">
            <v>CL17帶按鈕多點鎖 - 4點鎖</v>
          </cell>
          <cell r="D274" t="str">
            <v>套</v>
          </cell>
          <cell r="F274">
            <v>0</v>
          </cell>
          <cell r="G274">
            <v>0</v>
          </cell>
        </row>
        <row r="275">
          <cell r="B275" t="str">
            <v>MCL17K--2</v>
          </cell>
          <cell r="C275" t="str">
            <v>CL17帶鎖匙多點鎖 - 2點鎖</v>
          </cell>
          <cell r="D275" t="str">
            <v>套</v>
          </cell>
          <cell r="E275" t="e">
            <v>#REF!</v>
          </cell>
          <cell r="F275">
            <v>0</v>
          </cell>
          <cell r="G275">
            <v>0</v>
          </cell>
        </row>
        <row r="276">
          <cell r="B276" t="str">
            <v>MCL17K--3</v>
          </cell>
          <cell r="C276" t="str">
            <v>CL17帶鎖匙多點鎖 - 3點鎖</v>
          </cell>
          <cell r="D276" t="str">
            <v>套</v>
          </cell>
          <cell r="E276" t="e">
            <v>#REF!</v>
          </cell>
          <cell r="F276">
            <v>0</v>
          </cell>
          <cell r="G276">
            <v>0</v>
          </cell>
        </row>
        <row r="277">
          <cell r="B277" t="str">
            <v>MCL17K--4</v>
          </cell>
          <cell r="C277" t="str">
            <v>CL17帶鎖匙多點鎖 - 4點鎖</v>
          </cell>
          <cell r="D277" t="str">
            <v>套</v>
          </cell>
          <cell r="E277" t="e">
            <v>#REF!</v>
          </cell>
          <cell r="F277">
            <v>0</v>
          </cell>
          <cell r="G277">
            <v>0</v>
          </cell>
        </row>
        <row r="278">
          <cell r="B278" t="str">
            <v>M5018--2</v>
          </cell>
          <cell r="C278" t="str">
            <v>5018坐脚CL17手柄多点锁 - 2点锁</v>
          </cell>
          <cell r="D278" t="str">
            <v>套</v>
          </cell>
          <cell r="E278" t="e">
            <v>#REF!</v>
          </cell>
          <cell r="F278">
            <v>0</v>
          </cell>
          <cell r="G278">
            <v>0</v>
          </cell>
        </row>
        <row r="279">
          <cell r="B279" t="str">
            <v>MST--2</v>
          </cell>
          <cell r="C279" t="str">
            <v>直腳帶按鈕多點鎖 - 2點鎖</v>
          </cell>
          <cell r="D279" t="str">
            <v>套</v>
          </cell>
          <cell r="E279">
            <v>66.7</v>
          </cell>
          <cell r="F279">
            <v>0</v>
          </cell>
          <cell r="G279">
            <v>0</v>
          </cell>
        </row>
        <row r="280">
          <cell r="B280" t="str">
            <v>MST--3</v>
          </cell>
          <cell r="C280" t="str">
            <v>直腳帶按鈕多點鎖 - 3點鎖</v>
          </cell>
          <cell r="D280" t="str">
            <v>套</v>
          </cell>
          <cell r="F280">
            <v>0</v>
          </cell>
        </row>
        <row r="281">
          <cell r="B281" t="str">
            <v>MST--4</v>
          </cell>
          <cell r="C281" t="str">
            <v>直腳帶按鈕多點鎖 - 4點鎖</v>
          </cell>
          <cell r="D281" t="str">
            <v>套</v>
          </cell>
          <cell r="E281">
            <v>0</v>
          </cell>
          <cell r="F281">
            <v>0</v>
          </cell>
          <cell r="G281">
            <v>0</v>
          </cell>
        </row>
        <row r="282">
          <cell r="B282" t="str">
            <v>MST-400-2</v>
          </cell>
          <cell r="C282" t="str">
            <v>直腳帶按鈕手柄配400MM长推拉杆 - 2點鎖</v>
          </cell>
          <cell r="D282" t="str">
            <v>套</v>
          </cell>
          <cell r="E282">
            <v>59.2</v>
          </cell>
          <cell r="F282">
            <v>0</v>
          </cell>
          <cell r="G282">
            <v>0</v>
          </cell>
        </row>
        <row r="283">
          <cell r="B283" t="str">
            <v>MST-600-2</v>
          </cell>
          <cell r="C283" t="str">
            <v>直腳帶按鈕手柄配600MM长推拉杆 - 2點鎖</v>
          </cell>
          <cell r="D283" t="str">
            <v>套</v>
          </cell>
          <cell r="E283">
            <v>60.6</v>
          </cell>
          <cell r="F283">
            <v>0</v>
          </cell>
          <cell r="G283">
            <v>0</v>
          </cell>
        </row>
        <row r="284">
          <cell r="B284" t="str">
            <v>MST-800-2</v>
          </cell>
          <cell r="C284" t="str">
            <v>直腳帶按鈕手柄配800MM长推拉杆 - 2點鎖</v>
          </cell>
          <cell r="D284" t="str">
            <v>套</v>
          </cell>
          <cell r="E284">
            <v>61.5</v>
          </cell>
        </row>
        <row r="285">
          <cell r="B285" t="str">
            <v>MST-1000-2</v>
          </cell>
          <cell r="C285" t="str">
            <v>直腳帶按鈕手柄配1000MM长推拉杆 - 2點鎖</v>
          </cell>
          <cell r="D285" t="str">
            <v>套</v>
          </cell>
          <cell r="E285">
            <v>62.5</v>
          </cell>
        </row>
        <row r="286">
          <cell r="B286" t="str">
            <v>MST-1200-2</v>
          </cell>
          <cell r="C286" t="str">
            <v>直腳帶按鈕手柄配1200MM长推拉杆 - 2點鎖</v>
          </cell>
          <cell r="D286" t="str">
            <v>套</v>
          </cell>
          <cell r="E286">
            <v>63.3</v>
          </cell>
        </row>
        <row r="287">
          <cell r="B287" t="str">
            <v>MST-1200-3</v>
          </cell>
          <cell r="C287" t="str">
            <v>直腳帶按鈕手柄配1200MM长推拉杆 - 3點鎖</v>
          </cell>
          <cell r="D287" t="str">
            <v>套</v>
          </cell>
          <cell r="E287">
            <v>68.5</v>
          </cell>
        </row>
        <row r="288">
          <cell r="B288">
            <v>0</v>
          </cell>
          <cell r="C288">
            <v>0</v>
          </cell>
          <cell r="D288">
            <v>0</v>
          </cell>
          <cell r="E288" t="e">
            <v>#REF!</v>
          </cell>
        </row>
        <row r="289">
          <cell r="B289" t="str">
            <v>MSTK--2</v>
          </cell>
          <cell r="C289" t="str">
            <v>直腳帶鎖匙多點鎖 - 2點鎖</v>
          </cell>
          <cell r="D289" t="str">
            <v>套</v>
          </cell>
        </row>
        <row r="290">
          <cell r="B290" t="str">
            <v>MSTK--3</v>
          </cell>
          <cell r="C290" t="str">
            <v>直腳帶鎖匙多點鎖 - 3點鎖</v>
          </cell>
          <cell r="D290" t="str">
            <v>套</v>
          </cell>
        </row>
        <row r="291">
          <cell r="B291" t="str">
            <v>MSTK--4</v>
          </cell>
          <cell r="C291" t="str">
            <v>直腳帶鎖匙多點鎖 - 4點鎖</v>
          </cell>
          <cell r="D291" t="str">
            <v>套</v>
          </cell>
        </row>
        <row r="292">
          <cell r="B292" t="str">
            <v>MSTL--2</v>
          </cell>
          <cell r="C292" t="str">
            <v>美亨直腳帶鎖匙多點鎖 - 2點鎖</v>
          </cell>
          <cell r="D292" t="str">
            <v>套</v>
          </cell>
        </row>
        <row r="293">
          <cell r="B293">
            <v>0</v>
          </cell>
          <cell r="C293">
            <v>0</v>
          </cell>
          <cell r="D293">
            <v>0</v>
          </cell>
        </row>
        <row r="294">
          <cell r="B294" t="str">
            <v>MLDP--2</v>
          </cell>
          <cell r="C294" t="str">
            <v>MLDP直腳帶按鈕多點鎖 - 2點鎖</v>
          </cell>
          <cell r="D294" t="str">
            <v>套</v>
          </cell>
          <cell r="E294">
            <v>69.7</v>
          </cell>
          <cell r="F294">
            <v>0</v>
          </cell>
          <cell r="G294">
            <v>0</v>
          </cell>
        </row>
        <row r="295">
          <cell r="B295" t="str">
            <v xml:space="preserve">十五. </v>
          </cell>
          <cell r="C295" t="str">
            <v>單向多點鎖系列</v>
          </cell>
          <cell r="D295">
            <v>0</v>
          </cell>
          <cell r="E295" t="e">
            <v>#REF!</v>
          </cell>
        </row>
        <row r="296">
          <cell r="B296" t="str">
            <v>MSDG--2</v>
          </cell>
          <cell r="C296" t="str">
            <v>腳座單向多點鎖配拉巴傍坐 - 2點鎖</v>
          </cell>
          <cell r="D296" t="str">
            <v>套</v>
          </cell>
          <cell r="E296" t="e">
            <v>#REF!</v>
          </cell>
        </row>
        <row r="297">
          <cell r="B297" t="str">
            <v>MSDG--3</v>
          </cell>
          <cell r="C297" t="str">
            <v>腳座單向多點鎖配拉巴傍坐 - 3點鎖</v>
          </cell>
          <cell r="D297" t="str">
            <v>套</v>
          </cell>
          <cell r="E297" t="e">
            <v>#REF!</v>
          </cell>
          <cell r="F297">
            <v>0</v>
          </cell>
          <cell r="G297">
            <v>0</v>
          </cell>
        </row>
        <row r="298">
          <cell r="B298" t="str">
            <v>MSDG--4</v>
          </cell>
          <cell r="C298" t="str">
            <v>腳座單向多點鎖配拉巴傍坐 - 4點鎖</v>
          </cell>
          <cell r="D298" t="str">
            <v>套</v>
          </cell>
          <cell r="E298" t="e">
            <v>#REF!</v>
          </cell>
          <cell r="F298">
            <v>0</v>
          </cell>
          <cell r="G298">
            <v>0</v>
          </cell>
        </row>
        <row r="299">
          <cell r="B299" t="str">
            <v>MSDG--5</v>
          </cell>
          <cell r="C299" t="str">
            <v>腳座單向多點鎖配拉巴傍坐 - 5點鎖</v>
          </cell>
          <cell r="D299" t="str">
            <v>套</v>
          </cell>
          <cell r="E299" t="e">
            <v>#REF!</v>
          </cell>
          <cell r="F299">
            <v>0</v>
          </cell>
          <cell r="G299">
            <v>0</v>
          </cell>
        </row>
        <row r="300">
          <cell r="B300" t="str">
            <v>MSDG-400-2</v>
          </cell>
          <cell r="C300" t="str">
            <v>腳座單向多點鎖连400MM长推拉杆 - 2點鎖</v>
          </cell>
          <cell r="D300" t="str">
            <v>套</v>
          </cell>
          <cell r="E300">
            <v>44.2</v>
          </cell>
          <cell r="F300">
            <v>0</v>
          </cell>
          <cell r="G300">
            <v>0</v>
          </cell>
        </row>
        <row r="301">
          <cell r="B301" t="str">
            <v>MSDG-600-2</v>
          </cell>
          <cell r="C301" t="str">
            <v>腳座單向多點鎖连600MM长推拉杆 - 2點鎖</v>
          </cell>
          <cell r="D301" t="str">
            <v>套</v>
          </cell>
          <cell r="E301">
            <v>45.6</v>
          </cell>
          <cell r="F301">
            <v>0</v>
          </cell>
        </row>
        <row r="302">
          <cell r="B302" t="str">
            <v>MSDG-800-2</v>
          </cell>
          <cell r="C302" t="str">
            <v>腳座單向多點鎖连800MM长推拉杆 - 2點鎖</v>
          </cell>
          <cell r="D302" t="str">
            <v>套</v>
          </cell>
          <cell r="E302">
            <v>46.5</v>
          </cell>
          <cell r="F302">
            <v>0</v>
          </cell>
          <cell r="G302">
            <v>0</v>
          </cell>
        </row>
        <row r="303">
          <cell r="B303" t="str">
            <v>MSDG-1000-2</v>
          </cell>
          <cell r="C303" t="str">
            <v>腳座單向多點鎖连1000MM长推拉杆 - 2點鎖</v>
          </cell>
          <cell r="D303" t="str">
            <v>套</v>
          </cell>
          <cell r="E303">
            <v>47.5</v>
          </cell>
          <cell r="F303">
            <v>0</v>
          </cell>
          <cell r="G303">
            <v>0</v>
          </cell>
        </row>
        <row r="304">
          <cell r="B304" t="str">
            <v>MSDG-1200-2</v>
          </cell>
          <cell r="C304" t="str">
            <v>腳座單向多點鎖连1200MM长推拉杆 - 2點鎖</v>
          </cell>
          <cell r="D304" t="str">
            <v>套</v>
          </cell>
          <cell r="E304">
            <v>48.6</v>
          </cell>
          <cell r="F304">
            <v>0</v>
          </cell>
          <cell r="G304">
            <v>0</v>
          </cell>
        </row>
        <row r="305">
          <cell r="B305" t="str">
            <v>MSDGS-2</v>
          </cell>
          <cell r="C305" t="str">
            <v>腳座單向多點鎖配拉巴傍坐 - 2點鎖</v>
          </cell>
          <cell r="D305" t="str">
            <v>套</v>
          </cell>
          <cell r="E305" t="e">
            <v>#REF!</v>
          </cell>
          <cell r="F305">
            <v>0</v>
          </cell>
          <cell r="G305">
            <v>0</v>
          </cell>
        </row>
        <row r="306">
          <cell r="B306" t="str">
            <v>MSDGS-3</v>
          </cell>
          <cell r="C306" t="str">
            <v>腳座單向多點鎖配拉巴傍坐 - 3點鎖</v>
          </cell>
          <cell r="D306" t="str">
            <v>套</v>
          </cell>
          <cell r="E306" t="e">
            <v>#REF!</v>
          </cell>
        </row>
        <row r="307">
          <cell r="B307" t="str">
            <v>MSDGS-4</v>
          </cell>
          <cell r="C307" t="str">
            <v>腳座單向多點鎖配拉巴傍坐 - 4點鎖</v>
          </cell>
          <cell r="D307" t="str">
            <v>套</v>
          </cell>
          <cell r="E307" t="e">
            <v>#REF!</v>
          </cell>
        </row>
        <row r="308">
          <cell r="B308" t="str">
            <v>MSDGS-400-2</v>
          </cell>
          <cell r="C308" t="str">
            <v>腳座單向多點鎖配400推拉杆 - 2點鎖</v>
          </cell>
          <cell r="D308" t="str">
            <v>套</v>
          </cell>
          <cell r="E308">
            <v>44.2</v>
          </cell>
          <cell r="F308">
            <v>0</v>
          </cell>
        </row>
        <row r="309">
          <cell r="B309" t="str">
            <v>MSDGS-600-2</v>
          </cell>
          <cell r="C309" t="str">
            <v>腳座單向多點鎖配600推拉杆 - 2點鎖</v>
          </cell>
          <cell r="D309" t="str">
            <v>套</v>
          </cell>
          <cell r="E309">
            <v>45.6</v>
          </cell>
        </row>
        <row r="310">
          <cell r="B310" t="str">
            <v>MSDGS-800-2</v>
          </cell>
          <cell r="C310" t="str">
            <v>腳座單向多點鎖配800推拉杆 - 2點鎖</v>
          </cell>
          <cell r="D310" t="str">
            <v>套</v>
          </cell>
          <cell r="E310">
            <v>46.5</v>
          </cell>
          <cell r="F310">
            <v>0</v>
          </cell>
          <cell r="G310">
            <v>0</v>
          </cell>
        </row>
        <row r="311">
          <cell r="B311" t="str">
            <v>MSDGS-1000-2</v>
          </cell>
          <cell r="C311" t="str">
            <v>腳座單向多點鎖配1000推拉杆 - 2點鎖</v>
          </cell>
          <cell r="D311" t="str">
            <v>套</v>
          </cell>
          <cell r="E311">
            <v>47.5</v>
          </cell>
          <cell r="F311">
            <v>0</v>
          </cell>
          <cell r="G311">
            <v>0</v>
          </cell>
        </row>
        <row r="312">
          <cell r="B312" t="str">
            <v>MSDGS-1200-2</v>
          </cell>
          <cell r="C312" t="str">
            <v>腳座單向多點鎖配1200推拉杆 - 2點鎖</v>
          </cell>
          <cell r="D312" t="str">
            <v>套</v>
          </cell>
          <cell r="E312">
            <v>48.6</v>
          </cell>
          <cell r="F312">
            <v>0</v>
          </cell>
          <cell r="G312">
            <v>0</v>
          </cell>
        </row>
        <row r="313">
          <cell r="B313" t="str">
            <v>MSDS--2</v>
          </cell>
          <cell r="C313" t="str">
            <v>平座單向多點鎖配拉巴傍坐 - 2點鎖</v>
          </cell>
          <cell r="D313" t="str">
            <v>套</v>
          </cell>
          <cell r="E313" t="e">
            <v>#REF!</v>
          </cell>
          <cell r="F313">
            <v>0</v>
          </cell>
          <cell r="G313">
            <v>0</v>
          </cell>
        </row>
        <row r="314">
          <cell r="B314" t="str">
            <v>MSDS--3</v>
          </cell>
          <cell r="C314" t="str">
            <v>平座單向多點鎖配拉巴傍坐 - 3點鎖</v>
          </cell>
          <cell r="D314" t="str">
            <v>套</v>
          </cell>
          <cell r="E314" t="e">
            <v>#REF!</v>
          </cell>
          <cell r="F314">
            <v>0</v>
          </cell>
          <cell r="G314">
            <v>0</v>
          </cell>
        </row>
        <row r="315">
          <cell r="B315" t="str">
            <v>MSDS--4</v>
          </cell>
          <cell r="C315" t="str">
            <v>平座單向多點鎖配拉巴傍坐 - 4點鎖</v>
          </cell>
          <cell r="D315" t="str">
            <v>套</v>
          </cell>
          <cell r="E315" t="e">
            <v>#REF!</v>
          </cell>
        </row>
        <row r="316">
          <cell r="B316" t="str">
            <v>MSDS-400-2</v>
          </cell>
          <cell r="C316" t="str">
            <v>平座单向多點鎖配400推拉杆 - 2點鎖</v>
          </cell>
          <cell r="D316" t="str">
            <v>套</v>
          </cell>
          <cell r="E316">
            <v>44.2</v>
          </cell>
          <cell r="F316">
            <v>0</v>
          </cell>
          <cell r="G316">
            <v>0</v>
          </cell>
        </row>
        <row r="317">
          <cell r="B317" t="str">
            <v>MSDS-600-2</v>
          </cell>
          <cell r="C317" t="str">
            <v>平座单向多點鎖配600推拉杆 - 2點鎖</v>
          </cell>
          <cell r="D317" t="str">
            <v>套</v>
          </cell>
          <cell r="E317">
            <v>45.6</v>
          </cell>
          <cell r="F317">
            <v>0</v>
          </cell>
          <cell r="G317">
            <v>0</v>
          </cell>
        </row>
        <row r="318">
          <cell r="B318" t="str">
            <v>MSDS-800-2</v>
          </cell>
          <cell r="C318" t="str">
            <v>平座单向多點鎖配800推拉杆 - 2點鎖</v>
          </cell>
          <cell r="D318" t="str">
            <v>套</v>
          </cell>
          <cell r="E318">
            <v>46.5</v>
          </cell>
        </row>
        <row r="319">
          <cell r="B319" t="str">
            <v>MSDGC--2</v>
          </cell>
          <cell r="C319" t="str">
            <v>四孔單向多點鎖配拉巴傍坐 - 2点锁</v>
          </cell>
          <cell r="D319" t="str">
            <v>套</v>
          </cell>
          <cell r="E319" t="e">
            <v>#REF!</v>
          </cell>
          <cell r="F319">
            <v>0</v>
          </cell>
          <cell r="G319">
            <v>0</v>
          </cell>
        </row>
        <row r="320">
          <cell r="B320" t="str">
            <v>MSDGC--3</v>
          </cell>
          <cell r="C320" t="str">
            <v>四孔單向多點鎖配拉巴傍坐 - 3点锁</v>
          </cell>
          <cell r="D320" t="str">
            <v>套</v>
          </cell>
          <cell r="E320">
            <v>0</v>
          </cell>
          <cell r="F320">
            <v>0</v>
          </cell>
          <cell r="G320">
            <v>0</v>
          </cell>
        </row>
        <row r="321">
          <cell r="B321" t="str">
            <v>MSDGC--4</v>
          </cell>
          <cell r="C321" t="str">
            <v>四孔單向多點鎖配拉巴傍坐 - 4点锁</v>
          </cell>
          <cell r="D321" t="str">
            <v>套</v>
          </cell>
        </row>
        <row r="322">
          <cell r="B322" t="str">
            <v>MSDGC-400-2</v>
          </cell>
          <cell r="C322" t="str">
            <v>四孔單向多點鎖配400推拉杆 - 2点锁</v>
          </cell>
          <cell r="D322" t="str">
            <v>套</v>
          </cell>
          <cell r="E322">
            <v>44.2</v>
          </cell>
          <cell r="F322">
            <v>0</v>
          </cell>
          <cell r="G322">
            <v>0</v>
          </cell>
        </row>
        <row r="323">
          <cell r="B323" t="str">
            <v>MSDGC-600-2</v>
          </cell>
          <cell r="C323" t="str">
            <v>四孔單向多點鎖配600推拉杆 - 2点锁</v>
          </cell>
          <cell r="D323" t="str">
            <v>套</v>
          </cell>
          <cell r="E323">
            <v>45.6</v>
          </cell>
          <cell r="F323">
            <v>0</v>
          </cell>
          <cell r="G323">
            <v>0</v>
          </cell>
        </row>
        <row r="324">
          <cell r="B324" t="str">
            <v>MSDGC-800-2</v>
          </cell>
          <cell r="C324" t="str">
            <v>四孔單向多點鎖配800推拉杆 - 2点锁</v>
          </cell>
          <cell r="D324" t="str">
            <v>套</v>
          </cell>
          <cell r="E324">
            <v>46.5</v>
          </cell>
        </row>
        <row r="325">
          <cell r="B325" t="str">
            <v>MSDGC-1000-2</v>
          </cell>
          <cell r="C325" t="str">
            <v>四孔單向多點鎖配1000推拉杆 - 2点锁</v>
          </cell>
          <cell r="D325" t="str">
            <v>套</v>
          </cell>
          <cell r="E325">
            <v>47.5</v>
          </cell>
          <cell r="F325">
            <v>0</v>
          </cell>
          <cell r="G325">
            <v>0</v>
          </cell>
        </row>
        <row r="326">
          <cell r="B326" t="str">
            <v>MSDHF--2</v>
          </cell>
          <cell r="C326" t="str">
            <v>HF型單向多點鎖(四孔单叉) - 2点锁</v>
          </cell>
          <cell r="D326" t="str">
            <v>套</v>
          </cell>
          <cell r="E326">
            <v>0</v>
          </cell>
          <cell r="F326">
            <v>0</v>
          </cell>
          <cell r="G326">
            <v>0</v>
          </cell>
        </row>
        <row r="327">
          <cell r="B327" t="str">
            <v>MSDHF--3</v>
          </cell>
          <cell r="C327" t="str">
            <v>HF型單向多點鎖(四孔单叉) - 3点锁</v>
          </cell>
          <cell r="D327" t="str">
            <v>套</v>
          </cell>
        </row>
        <row r="328">
          <cell r="B328" t="str">
            <v>MSDHF--4</v>
          </cell>
          <cell r="C328" t="str">
            <v>HF型單向多點鎖(四孔单叉) - 4点锁</v>
          </cell>
          <cell r="D328" t="str">
            <v>套</v>
          </cell>
          <cell r="E328">
            <v>0</v>
          </cell>
          <cell r="F328">
            <v>0</v>
          </cell>
          <cell r="G328">
            <v>0</v>
          </cell>
        </row>
        <row r="329">
          <cell r="B329" t="str">
            <v>MSDHF-400-2</v>
          </cell>
          <cell r="C329" t="str">
            <v>HF型單向多點鎖(四孔单叉) - 2点锁</v>
          </cell>
          <cell r="D329" t="str">
            <v>套</v>
          </cell>
          <cell r="E329">
            <v>0</v>
          </cell>
          <cell r="F329">
            <v>0</v>
          </cell>
          <cell r="G329">
            <v>0</v>
          </cell>
        </row>
        <row r="330">
          <cell r="B330" t="str">
            <v>MSDHF-600-2</v>
          </cell>
          <cell r="C330" t="str">
            <v>HF型單向多點鎖(四孔单叉) - 3点锁</v>
          </cell>
          <cell r="D330" t="str">
            <v>套</v>
          </cell>
          <cell r="E330">
            <v>0</v>
          </cell>
          <cell r="F330">
            <v>0</v>
          </cell>
          <cell r="G330">
            <v>0</v>
          </cell>
        </row>
        <row r="331">
          <cell r="B331" t="str">
            <v>MSDHF-800-2</v>
          </cell>
          <cell r="C331" t="str">
            <v>HF型單向多點鎖(四孔单叉) - 4点锁</v>
          </cell>
          <cell r="D331" t="str">
            <v>套</v>
          </cell>
          <cell r="E331">
            <v>0</v>
          </cell>
          <cell r="F331">
            <v>0</v>
          </cell>
          <cell r="G331">
            <v>0</v>
          </cell>
        </row>
        <row r="332">
          <cell r="B332" t="str">
            <v>MSDHF-1000-2</v>
          </cell>
          <cell r="C332" t="str">
            <v>HF型單向多點鎖(四孔单叉) - 5点锁</v>
          </cell>
          <cell r="D332" t="str">
            <v>套</v>
          </cell>
          <cell r="E332">
            <v>0</v>
          </cell>
          <cell r="F332">
            <v>0</v>
          </cell>
          <cell r="G332">
            <v>0</v>
          </cell>
        </row>
        <row r="333">
          <cell r="B333">
            <v>0</v>
          </cell>
          <cell r="C333">
            <v>0</v>
          </cell>
          <cell r="D333">
            <v>0</v>
          </cell>
          <cell r="E333">
            <v>0</v>
          </cell>
          <cell r="F333">
            <v>0</v>
          </cell>
          <cell r="G333">
            <v>0</v>
          </cell>
        </row>
        <row r="334">
          <cell r="B334" t="str">
            <v>MSDN-400-2</v>
          </cell>
          <cell r="C334" t="str">
            <v>MSDN单向多点锁配400MM推拉杆-2点锁</v>
          </cell>
          <cell r="D334" t="str">
            <v>套</v>
          </cell>
          <cell r="E334">
            <v>0</v>
          </cell>
          <cell r="F334">
            <v>0</v>
          </cell>
          <cell r="G334">
            <v>0</v>
          </cell>
        </row>
        <row r="335">
          <cell r="B335" t="str">
            <v>MSDN-600-2</v>
          </cell>
          <cell r="C335" t="str">
            <v>MSDN单向多点锁配600MM推拉杆-2点锁</v>
          </cell>
          <cell r="D335" t="str">
            <v>套</v>
          </cell>
          <cell r="E335">
            <v>0</v>
          </cell>
          <cell r="F335">
            <v>0</v>
          </cell>
          <cell r="G335">
            <v>0</v>
          </cell>
        </row>
        <row r="336">
          <cell r="B336" t="str">
            <v>MSDN-800-2</v>
          </cell>
          <cell r="C336" t="str">
            <v>MSDN单向多点锁配800MM推拉杆-2点锁</v>
          </cell>
          <cell r="D336" t="str">
            <v>套</v>
          </cell>
        </row>
        <row r="337">
          <cell r="B337" t="str">
            <v>MSDN-1000-2</v>
          </cell>
          <cell r="C337" t="str">
            <v>MSDN单向多点锁配1000MM推拉杆-2点锁</v>
          </cell>
          <cell r="D337" t="str">
            <v>套</v>
          </cell>
        </row>
        <row r="338">
          <cell r="B338">
            <v>0</v>
          </cell>
          <cell r="C338">
            <v>0</v>
          </cell>
          <cell r="D338">
            <v>0</v>
          </cell>
          <cell r="E338">
            <v>0</v>
          </cell>
          <cell r="F338">
            <v>0</v>
          </cell>
          <cell r="G338">
            <v>0</v>
          </cell>
        </row>
        <row r="339">
          <cell r="B339" t="str">
            <v>MSDCL-2</v>
          </cell>
          <cell r="C339" t="str">
            <v>单向多点锁YKK型手柄 - 2点锁</v>
          </cell>
          <cell r="D339" t="str">
            <v>只</v>
          </cell>
          <cell r="E339">
            <v>0</v>
          </cell>
          <cell r="F339">
            <v>0</v>
          </cell>
          <cell r="G339">
            <v>0</v>
          </cell>
        </row>
        <row r="340">
          <cell r="B340" t="str">
            <v>MSDCL-4</v>
          </cell>
          <cell r="C340" t="str">
            <v>单向多点锁YKK型手柄 - 4点锁</v>
          </cell>
          <cell r="D340" t="str">
            <v>只</v>
          </cell>
          <cell r="E340">
            <v>0</v>
          </cell>
          <cell r="F340">
            <v>0</v>
          </cell>
          <cell r="G340">
            <v>0</v>
          </cell>
        </row>
        <row r="341">
          <cell r="B341">
            <v>0</v>
          </cell>
          <cell r="C341">
            <v>0</v>
          </cell>
          <cell r="D341">
            <v>0</v>
          </cell>
          <cell r="E341">
            <v>0</v>
          </cell>
          <cell r="F341">
            <v>0</v>
          </cell>
          <cell r="G341">
            <v>0</v>
          </cell>
        </row>
        <row r="342">
          <cell r="B342">
            <v>0</v>
          </cell>
          <cell r="C342">
            <v>0</v>
          </cell>
          <cell r="D342">
            <v>0</v>
          </cell>
          <cell r="E342">
            <v>0</v>
          </cell>
          <cell r="F342">
            <v>0</v>
          </cell>
          <cell r="G342">
            <v>0</v>
          </cell>
        </row>
        <row r="343">
          <cell r="B343" t="str">
            <v>MSDGC-R-19</v>
          </cell>
          <cell r="C343" t="str">
            <v>四孔單向多點鎖(19叉形)手柄</v>
          </cell>
          <cell r="D343" t="str">
            <v>套</v>
          </cell>
          <cell r="E343">
            <v>30</v>
          </cell>
          <cell r="F343">
            <v>0</v>
          </cell>
          <cell r="G343">
            <v>0</v>
          </cell>
        </row>
        <row r="344">
          <cell r="B344" t="str">
            <v>MSDGC-R-25</v>
          </cell>
          <cell r="C344" t="str">
            <v>四孔單向多點鎖(25叉形)手柄</v>
          </cell>
          <cell r="D344" t="str">
            <v>套</v>
          </cell>
          <cell r="E344">
            <v>30</v>
          </cell>
          <cell r="F344">
            <v>0</v>
          </cell>
          <cell r="G344">
            <v>0</v>
          </cell>
        </row>
        <row r="345">
          <cell r="B345" t="str">
            <v>MSDGC-R-44</v>
          </cell>
          <cell r="C345" t="str">
            <v>四孔單向多點鎖(44叉形)手柄</v>
          </cell>
          <cell r="D345" t="str">
            <v>只</v>
          </cell>
          <cell r="E345">
            <v>30</v>
          </cell>
          <cell r="F345">
            <v>0</v>
          </cell>
          <cell r="G345">
            <v>0</v>
          </cell>
        </row>
        <row r="346">
          <cell r="B346" t="str">
            <v>MSDS-HF/L</v>
          </cell>
          <cell r="C346" t="str">
            <v>HF型四孔單向多點鎖左手</v>
          </cell>
          <cell r="D346" t="str">
            <v>只</v>
          </cell>
          <cell r="E346">
            <v>30</v>
          </cell>
          <cell r="F346">
            <v>0</v>
          </cell>
          <cell r="G346">
            <v>0</v>
          </cell>
        </row>
        <row r="347">
          <cell r="B347" t="str">
            <v>MSDS-HF/R</v>
          </cell>
          <cell r="C347" t="str">
            <v>HF型四孔單向多點鎖右手</v>
          </cell>
          <cell r="D347" t="str">
            <v>只</v>
          </cell>
          <cell r="E347">
            <v>30</v>
          </cell>
          <cell r="F347">
            <v>0</v>
          </cell>
          <cell r="G347">
            <v>0</v>
          </cell>
        </row>
        <row r="348">
          <cell r="B348" t="str">
            <v>MSD-EO-44-L</v>
          </cell>
          <cell r="C348" t="str">
            <v>四孔平脚单向型(44直叉)左手</v>
          </cell>
          <cell r="D348" t="str">
            <v>只</v>
          </cell>
          <cell r="E348">
            <v>30</v>
          </cell>
          <cell r="F348">
            <v>0</v>
          </cell>
          <cell r="G348">
            <v>0</v>
          </cell>
        </row>
        <row r="349">
          <cell r="B349" t="str">
            <v>MSD-EO-44-R</v>
          </cell>
          <cell r="C349" t="str">
            <v>四孔平脚单向型(44直叉)右手</v>
          </cell>
          <cell r="D349" t="str">
            <v>只</v>
          </cell>
          <cell r="E349">
            <v>30</v>
          </cell>
        </row>
        <row r="350">
          <cell r="B350" t="str">
            <v>MSDHF-PBS</v>
          </cell>
          <cell r="C350" t="str">
            <v>HF型單向多點鎖推拉螺絲釘</v>
          </cell>
          <cell r="D350" t="str">
            <v>只</v>
          </cell>
          <cell r="E350" t="e">
            <v>#REF!</v>
          </cell>
          <cell r="F350">
            <v>0</v>
          </cell>
          <cell r="G350">
            <v>0</v>
          </cell>
        </row>
        <row r="351">
          <cell r="B351">
            <v>0</v>
          </cell>
          <cell r="C351">
            <v>0</v>
          </cell>
          <cell r="D351">
            <v>0</v>
          </cell>
          <cell r="E351" t="e">
            <v>#REF!</v>
          </cell>
          <cell r="F351">
            <v>0</v>
          </cell>
          <cell r="G351">
            <v>0</v>
          </cell>
        </row>
        <row r="352">
          <cell r="B352">
            <v>0</v>
          </cell>
          <cell r="C352">
            <v>0</v>
          </cell>
          <cell r="D352">
            <v>0</v>
          </cell>
          <cell r="E352" t="e">
            <v>#REF!</v>
          </cell>
          <cell r="F352">
            <v>0</v>
          </cell>
          <cell r="G352">
            <v>0</v>
          </cell>
        </row>
        <row r="353">
          <cell r="B353" t="str">
            <v xml:space="preserve">十六. </v>
          </cell>
          <cell r="C353" t="str">
            <v>9K-多點鎖系列</v>
          </cell>
          <cell r="D353">
            <v>0</v>
          </cell>
          <cell r="E353" t="e">
            <v>#REF!</v>
          </cell>
          <cell r="F353">
            <v>0</v>
          </cell>
          <cell r="G353">
            <v>0</v>
          </cell>
        </row>
        <row r="354">
          <cell r="B354" t="str">
            <v>MTRB-400-2</v>
          </cell>
          <cell r="C354" t="str">
            <v>9K帶按鈕多點鎖配400MM推拉杆 - 2點鎖</v>
          </cell>
          <cell r="D354" t="str">
            <v>套</v>
          </cell>
          <cell r="E354" t="e">
            <v>#REF!</v>
          </cell>
          <cell r="F354">
            <v>0</v>
          </cell>
          <cell r="G354">
            <v>0</v>
          </cell>
        </row>
        <row r="355">
          <cell r="B355" t="str">
            <v>MTRB-600-2</v>
          </cell>
          <cell r="C355" t="str">
            <v>9K帶按鈕多點鎖配600MM推拉杆 - 2點鎖</v>
          </cell>
          <cell r="D355" t="str">
            <v>套</v>
          </cell>
          <cell r="E355" t="e">
            <v>#REF!</v>
          </cell>
          <cell r="F355">
            <v>0</v>
          </cell>
          <cell r="G355">
            <v>0</v>
          </cell>
        </row>
        <row r="356">
          <cell r="B356" t="str">
            <v>MTRB-800-2</v>
          </cell>
          <cell r="C356" t="str">
            <v>9K帶按鈕多點鎖配800MM推拉杆 - 2點鎖</v>
          </cell>
          <cell r="D356" t="str">
            <v>套</v>
          </cell>
          <cell r="E356" t="e">
            <v>#REF!</v>
          </cell>
          <cell r="F356">
            <v>0</v>
          </cell>
          <cell r="G356">
            <v>0</v>
          </cell>
        </row>
        <row r="357">
          <cell r="B357" t="str">
            <v>9K-10220--2</v>
          </cell>
          <cell r="C357" t="str">
            <v>9K帶按鈕多點鎖 - 2點鎖</v>
          </cell>
          <cell r="D357" t="str">
            <v>套</v>
          </cell>
          <cell r="E357" t="e">
            <v>#REF!</v>
          </cell>
          <cell r="F357">
            <v>0</v>
          </cell>
          <cell r="G357">
            <v>0</v>
          </cell>
        </row>
        <row r="358">
          <cell r="B358" t="str">
            <v>MTRB--2</v>
          </cell>
          <cell r="C358" t="str">
            <v>9K帶按鈕多點鎖 - 2點鎖</v>
          </cell>
          <cell r="D358" t="str">
            <v>套</v>
          </cell>
          <cell r="E358" t="e">
            <v>#REF!</v>
          </cell>
          <cell r="F358">
            <v>0</v>
          </cell>
          <cell r="G358">
            <v>0</v>
          </cell>
        </row>
        <row r="359">
          <cell r="B359" t="str">
            <v>MTRB--3</v>
          </cell>
          <cell r="C359" t="str">
            <v>9K帶按鈕多點鎖 - 3點鎖</v>
          </cell>
          <cell r="D359" t="str">
            <v>套</v>
          </cell>
          <cell r="E359" t="e">
            <v>#REF!</v>
          </cell>
          <cell r="F359">
            <v>0</v>
          </cell>
          <cell r="G359">
            <v>0</v>
          </cell>
        </row>
        <row r="360">
          <cell r="B360" t="str">
            <v>MTRB--4</v>
          </cell>
          <cell r="C360" t="str">
            <v>9K帶按鈕多點鎖 - 4點鎖</v>
          </cell>
          <cell r="D360" t="str">
            <v>套</v>
          </cell>
          <cell r="E360" t="e">
            <v>#REF!</v>
          </cell>
          <cell r="F360">
            <v>0</v>
          </cell>
          <cell r="G360">
            <v>0</v>
          </cell>
        </row>
        <row r="361">
          <cell r="B361" t="str">
            <v>MTRB--5</v>
          </cell>
          <cell r="C361" t="str">
            <v>9K帶按鈕多點鎖 - 5點鎖</v>
          </cell>
          <cell r="D361" t="str">
            <v>套</v>
          </cell>
          <cell r="E361" t="e">
            <v>#REF!</v>
          </cell>
          <cell r="F361">
            <v>0</v>
          </cell>
          <cell r="G361">
            <v>0</v>
          </cell>
        </row>
        <row r="362">
          <cell r="B362" t="str">
            <v>MTRB--6</v>
          </cell>
          <cell r="C362" t="str">
            <v>9K帶按鈕多點鎖 - 6點鎖</v>
          </cell>
          <cell r="D362" t="str">
            <v>套</v>
          </cell>
          <cell r="E362" t="e">
            <v>#REF!</v>
          </cell>
          <cell r="F362">
            <v>0</v>
          </cell>
          <cell r="G362">
            <v>0</v>
          </cell>
        </row>
        <row r="363">
          <cell r="B363" t="str">
            <v>MTRC--2</v>
          </cell>
          <cell r="C363" t="str">
            <v>9K多點鎖手柄 - 2點鎖</v>
          </cell>
          <cell r="D363" t="str">
            <v>套</v>
          </cell>
          <cell r="E363" t="e">
            <v>#REF!</v>
          </cell>
          <cell r="F363">
            <v>0</v>
          </cell>
          <cell r="G363">
            <v>0</v>
          </cell>
        </row>
        <row r="364">
          <cell r="B364" t="str">
            <v>MTRC--3</v>
          </cell>
          <cell r="C364" t="str">
            <v>9K多點鎖手柄 - 3點鎖</v>
          </cell>
          <cell r="D364" t="str">
            <v>套</v>
          </cell>
          <cell r="E364" t="e">
            <v>#REF!</v>
          </cell>
          <cell r="F364">
            <v>0</v>
          </cell>
          <cell r="G364">
            <v>0</v>
          </cell>
        </row>
        <row r="365">
          <cell r="B365" t="str">
            <v>十七.</v>
          </cell>
          <cell r="C365" t="str">
            <v>興發內外開窗多點鎖系列</v>
          </cell>
          <cell r="D365">
            <v>0</v>
          </cell>
          <cell r="E365" t="e">
            <v>#REF!</v>
          </cell>
          <cell r="F365">
            <v>0</v>
          </cell>
          <cell r="G365">
            <v>0</v>
          </cell>
        </row>
        <row r="366">
          <cell r="B366" t="str">
            <v>MHFP--2</v>
          </cell>
          <cell r="C366" t="str">
            <v>HF型帶按鈕多點鎖 - 2點鎖</v>
          </cell>
          <cell r="D366" t="str">
            <v>套</v>
          </cell>
          <cell r="E366" t="e">
            <v>#REF!</v>
          </cell>
          <cell r="F366">
            <v>0</v>
          </cell>
          <cell r="G366">
            <v>0</v>
          </cell>
        </row>
        <row r="367">
          <cell r="B367" t="str">
            <v>MHFP--3</v>
          </cell>
          <cell r="C367" t="str">
            <v>HF型帶按鈕多點鎖 - 3點鎖</v>
          </cell>
          <cell r="D367" t="str">
            <v>套</v>
          </cell>
          <cell r="E367" t="e">
            <v>#REF!</v>
          </cell>
          <cell r="F367">
            <v>0</v>
          </cell>
          <cell r="G367">
            <v>0</v>
          </cell>
        </row>
        <row r="368">
          <cell r="B368" t="str">
            <v>MHFP--4</v>
          </cell>
          <cell r="C368" t="str">
            <v>HF型帶按鈕多點鎖 - 4點鎖</v>
          </cell>
          <cell r="D368" t="str">
            <v>套</v>
          </cell>
          <cell r="E368" t="e">
            <v>#REF!</v>
          </cell>
          <cell r="F368">
            <v>0</v>
          </cell>
          <cell r="G368">
            <v>0</v>
          </cell>
        </row>
        <row r="369">
          <cell r="B369" t="str">
            <v>MHFP--5</v>
          </cell>
          <cell r="C369" t="str">
            <v>HF型帶按鈕多點鎖 - 5點鎖</v>
          </cell>
          <cell r="D369" t="str">
            <v>套</v>
          </cell>
          <cell r="E369" t="e">
            <v>#REF!</v>
          </cell>
          <cell r="F369">
            <v>0</v>
          </cell>
          <cell r="G369">
            <v>0</v>
          </cell>
        </row>
        <row r="370">
          <cell r="B370" t="str">
            <v>MHFP--6</v>
          </cell>
          <cell r="C370" t="str">
            <v>HF型帶按鈕多點鎖 - 6點鎖</v>
          </cell>
          <cell r="D370" t="str">
            <v>套</v>
          </cell>
          <cell r="E370" t="e">
            <v>#REF!</v>
          </cell>
          <cell r="F370">
            <v>0</v>
          </cell>
          <cell r="G370">
            <v>0</v>
          </cell>
        </row>
        <row r="371">
          <cell r="B371" t="str">
            <v>MHFP-400-2</v>
          </cell>
          <cell r="C371" t="str">
            <v>HF型帶按鈕手柄配400MM长推拉杆 - 2點鎖</v>
          </cell>
          <cell r="D371" t="str">
            <v>套</v>
          </cell>
          <cell r="E371">
            <v>68.900000000000006</v>
          </cell>
          <cell r="F371">
            <v>0</v>
          </cell>
          <cell r="G371">
            <v>0</v>
          </cell>
        </row>
        <row r="372">
          <cell r="B372" t="str">
            <v>MHFP-600-2</v>
          </cell>
          <cell r="C372" t="str">
            <v>HF型帶按鈕手柄配400MM长推拉杆 - 2點鎖</v>
          </cell>
          <cell r="D372" t="str">
            <v>套</v>
          </cell>
          <cell r="E372">
            <v>70.400000000000006</v>
          </cell>
          <cell r="F372">
            <v>0</v>
          </cell>
          <cell r="G372">
            <v>0</v>
          </cell>
        </row>
        <row r="373">
          <cell r="B373" t="str">
            <v>MHFP-800-2</v>
          </cell>
          <cell r="C373" t="str">
            <v>HF型帶按鈕手柄配400MM长推拉杆 - 2點鎖</v>
          </cell>
          <cell r="D373" t="str">
            <v>套</v>
          </cell>
          <cell r="E373">
            <v>71.2</v>
          </cell>
          <cell r="F373">
            <v>0</v>
          </cell>
          <cell r="G373">
            <v>0</v>
          </cell>
        </row>
        <row r="374">
          <cell r="B374" t="str">
            <v>MHFP-1000-2</v>
          </cell>
          <cell r="C374" t="str">
            <v>HF型帶按鈕手柄配400MM长推拉杆 - 2點鎖</v>
          </cell>
          <cell r="D374" t="str">
            <v>套</v>
          </cell>
          <cell r="E374">
            <v>72.2</v>
          </cell>
          <cell r="G374">
            <v>0</v>
          </cell>
        </row>
        <row r="375">
          <cell r="B375" t="str">
            <v>MHFPOB-400-2</v>
          </cell>
          <cell r="C375" t="str">
            <v>HF型不帶按鈕手柄配400MM长推拉杆 - 2點鎖</v>
          </cell>
          <cell r="D375" t="str">
            <v>套</v>
          </cell>
          <cell r="E375">
            <v>68.900000000000006</v>
          </cell>
          <cell r="G375">
            <v>0</v>
          </cell>
        </row>
        <row r="376">
          <cell r="B376" t="str">
            <v>MHFPOB-600-2</v>
          </cell>
          <cell r="C376" t="str">
            <v>HF型不帶按鈕手柄配600MM长推拉杆 - 2點鎖</v>
          </cell>
          <cell r="D376" t="str">
            <v>套</v>
          </cell>
          <cell r="E376">
            <v>70.400000000000006</v>
          </cell>
          <cell r="G376">
            <v>0</v>
          </cell>
        </row>
        <row r="377">
          <cell r="B377" t="str">
            <v>MHFPOB-800-2</v>
          </cell>
          <cell r="C377" t="str">
            <v>HF型不帶按鈕手柄配800MM长推拉杆 - 2點鎖</v>
          </cell>
          <cell r="D377" t="str">
            <v>套</v>
          </cell>
          <cell r="E377">
            <v>71.2</v>
          </cell>
          <cell r="F377">
            <v>0</v>
          </cell>
          <cell r="G377">
            <v>0</v>
          </cell>
        </row>
        <row r="378">
          <cell r="B378" t="str">
            <v>MHFPOB-1200-4</v>
          </cell>
          <cell r="C378" t="str">
            <v>HF型不帶按鈕手柄配1200MM长推拉杆 - 4點鎖</v>
          </cell>
          <cell r="D378" t="str">
            <v>套</v>
          </cell>
          <cell r="E378">
            <v>71.2</v>
          </cell>
          <cell r="F378">
            <v>0</v>
          </cell>
          <cell r="G378">
            <v>0</v>
          </cell>
        </row>
        <row r="379">
          <cell r="B379" t="str">
            <v>MHFPOB--2</v>
          </cell>
          <cell r="C379" t="str">
            <v>HF型不帶按鈕多點鎖 - 2點鎖</v>
          </cell>
          <cell r="D379" t="str">
            <v>套</v>
          </cell>
          <cell r="E379" t="e">
            <v>#REF!</v>
          </cell>
          <cell r="F379">
            <v>0</v>
          </cell>
          <cell r="G379">
            <v>0</v>
          </cell>
        </row>
        <row r="380">
          <cell r="B380" t="str">
            <v>MHFPOB--3</v>
          </cell>
          <cell r="C380" t="str">
            <v>HF型不帶按鈕多點鎖 - 3點鎖</v>
          </cell>
          <cell r="D380" t="str">
            <v>套</v>
          </cell>
          <cell r="E380">
            <v>0</v>
          </cell>
          <cell r="F380">
            <v>0</v>
          </cell>
          <cell r="G380">
            <v>0</v>
          </cell>
        </row>
        <row r="381">
          <cell r="B381" t="str">
            <v>MHFPOB--4</v>
          </cell>
          <cell r="C381" t="str">
            <v>HF型不帶按鈕多點鎖 - 4點鎖</v>
          </cell>
          <cell r="D381" t="str">
            <v>套</v>
          </cell>
          <cell r="E381">
            <v>0</v>
          </cell>
          <cell r="F381">
            <v>0</v>
          </cell>
          <cell r="G381">
            <v>0</v>
          </cell>
        </row>
        <row r="382">
          <cell r="B382" t="str">
            <v xml:space="preserve">十八. </v>
          </cell>
          <cell r="C382" t="str">
            <v>頂懸式多點鎖(單/雙向多點鎖)</v>
          </cell>
          <cell r="D382">
            <v>0</v>
          </cell>
          <cell r="E382" t="e">
            <v>#REF!</v>
          </cell>
          <cell r="F382">
            <v>0</v>
          </cell>
          <cell r="G382">
            <v>0</v>
          </cell>
        </row>
        <row r="383">
          <cell r="B383" t="str">
            <v>MPLS--2</v>
          </cell>
          <cell r="C383" t="str">
            <v>多點鎖手柄連單腳鎖盒 - 2點鎖</v>
          </cell>
          <cell r="D383" t="str">
            <v>套</v>
          </cell>
          <cell r="E383">
            <v>86</v>
          </cell>
        </row>
        <row r="384">
          <cell r="B384" t="str">
            <v>MPLS--2</v>
          </cell>
          <cell r="C384" t="str">
            <v>多點鎖手柄連單腳鎖盒 - 2點鎖带转角</v>
          </cell>
          <cell r="D384" t="str">
            <v>套</v>
          </cell>
        </row>
        <row r="385">
          <cell r="B385" t="str">
            <v>MPLS--4</v>
          </cell>
          <cell r="C385" t="str">
            <v>多點鎖手柄連單腳鎖盒 - 4點鎖</v>
          </cell>
          <cell r="D385" t="str">
            <v>套</v>
          </cell>
          <cell r="E385">
            <v>163</v>
          </cell>
          <cell r="F385">
            <v>0</v>
          </cell>
          <cell r="G385">
            <v>0</v>
          </cell>
        </row>
        <row r="386">
          <cell r="B386" t="str">
            <v>MPLS--6</v>
          </cell>
          <cell r="C386" t="str">
            <v>多點鎖手柄連單腳鎖盒 - 6點鎖</v>
          </cell>
          <cell r="D386" t="str">
            <v>套</v>
          </cell>
          <cell r="E386">
            <v>194</v>
          </cell>
          <cell r="F386">
            <v>0</v>
          </cell>
          <cell r="G386">
            <v>0</v>
          </cell>
        </row>
        <row r="387">
          <cell r="B387" t="str">
            <v>MPLS--8</v>
          </cell>
          <cell r="C387" t="str">
            <v>多點鎖手柄連單腳鎖盒 - 8點鎖</v>
          </cell>
          <cell r="D387" t="str">
            <v>套</v>
          </cell>
          <cell r="E387">
            <v>225</v>
          </cell>
        </row>
        <row r="388">
          <cell r="B388" t="str">
            <v>MPLM--2</v>
          </cell>
          <cell r="C388" t="str">
            <v>多點鎖手柄連雙腳鎖盒 - 2點鎖</v>
          </cell>
          <cell r="D388" t="str">
            <v>套</v>
          </cell>
          <cell r="E388">
            <v>69.599999999999994</v>
          </cell>
          <cell r="F388">
            <v>0</v>
          </cell>
          <cell r="G388">
            <v>0</v>
          </cell>
        </row>
        <row r="389">
          <cell r="B389" t="str">
            <v>MPLM--4</v>
          </cell>
          <cell r="C389" t="str">
            <v>多點鎖手柄連雙腳鎖盒 - 4點鎖</v>
          </cell>
          <cell r="D389" t="str">
            <v>套</v>
          </cell>
          <cell r="E389">
            <v>146.6</v>
          </cell>
          <cell r="F389">
            <v>0</v>
          </cell>
          <cell r="G389">
            <v>0</v>
          </cell>
        </row>
        <row r="390">
          <cell r="B390" t="str">
            <v>MPLM--6</v>
          </cell>
          <cell r="C390" t="str">
            <v>多點鎖手柄連雙腳鎖盒 - 6點鎖</v>
          </cell>
          <cell r="D390" t="str">
            <v>套</v>
          </cell>
          <cell r="E390">
            <v>161.19999999999999</v>
          </cell>
          <cell r="F390">
            <v>0</v>
          </cell>
          <cell r="G390">
            <v>0</v>
          </cell>
        </row>
        <row r="391">
          <cell r="B391" t="str">
            <v>MPLM--8</v>
          </cell>
          <cell r="C391" t="str">
            <v>多點鎖手柄連雙腳鎖盒 - 8點鎖</v>
          </cell>
          <cell r="D391" t="str">
            <v>套</v>
          </cell>
          <cell r="E391">
            <v>175.8</v>
          </cell>
          <cell r="F391">
            <v>0</v>
          </cell>
          <cell r="G391">
            <v>0</v>
          </cell>
        </row>
        <row r="392">
          <cell r="B392" t="str">
            <v>MPLRH--2</v>
          </cell>
          <cell r="C392" t="str">
            <v>多點鎖甩柄連雙腳鎖盒 - 2點鎖</v>
          </cell>
          <cell r="D392" t="str">
            <v>套</v>
          </cell>
          <cell r="E392">
            <v>0</v>
          </cell>
          <cell r="F392">
            <v>0</v>
          </cell>
          <cell r="G392">
            <v>0</v>
          </cell>
        </row>
        <row r="393">
          <cell r="B393" t="str">
            <v>MPLRH--4</v>
          </cell>
          <cell r="C393" t="str">
            <v>多點鎖甩柄連雙腳鎖盒 - 4點鎖</v>
          </cell>
          <cell r="D393" t="str">
            <v>套</v>
          </cell>
        </row>
        <row r="394">
          <cell r="B394" t="str">
            <v>MPLRH--6</v>
          </cell>
          <cell r="C394" t="str">
            <v>多點鎖甩柄連雙腳鎖盒 - 6點鎖</v>
          </cell>
          <cell r="D394" t="str">
            <v>套</v>
          </cell>
        </row>
        <row r="395">
          <cell r="B395" t="str">
            <v>MPLRH--8</v>
          </cell>
          <cell r="C395" t="str">
            <v>多點鎖甩柄連雙腳鎖盒 - 8點鎖</v>
          </cell>
          <cell r="D395" t="str">
            <v>套</v>
          </cell>
        </row>
        <row r="396">
          <cell r="B396">
            <v>0</v>
          </cell>
          <cell r="C396">
            <v>0</v>
          </cell>
          <cell r="D396">
            <v>0</v>
          </cell>
          <cell r="E396" t="e">
            <v>#REF!</v>
          </cell>
        </row>
        <row r="397">
          <cell r="B397" t="str">
            <v xml:space="preserve">十九. </v>
          </cell>
          <cell r="C397" t="str">
            <v>内开内倒系列多点锁</v>
          </cell>
          <cell r="E397" t="e">
            <v>#REF!</v>
          </cell>
        </row>
        <row r="398">
          <cell r="B398">
            <v>0</v>
          </cell>
          <cell r="C398">
            <v>0</v>
          </cell>
          <cell r="D398">
            <v>0</v>
          </cell>
          <cell r="E398" t="e">
            <v>#REF!</v>
          </cell>
          <cell r="F398">
            <v>0</v>
          </cell>
          <cell r="G398">
            <v>0</v>
          </cell>
        </row>
        <row r="399">
          <cell r="B399" t="str">
            <v>HF65-AS-2</v>
          </cell>
          <cell r="C399" t="str">
            <v>无锡恒发65料多点锁 - 2点锁</v>
          </cell>
          <cell r="D399" t="str">
            <v>套</v>
          </cell>
          <cell r="E399" t="e">
            <v>#REF!</v>
          </cell>
          <cell r="F399">
            <v>0</v>
          </cell>
          <cell r="G399">
            <v>0</v>
          </cell>
        </row>
        <row r="400">
          <cell r="B400">
            <v>0</v>
          </cell>
          <cell r="C400">
            <v>0</v>
          </cell>
          <cell r="D400">
            <v>0</v>
          </cell>
          <cell r="E400" t="e">
            <v>#REF!</v>
          </cell>
          <cell r="F400">
            <v>0</v>
          </cell>
          <cell r="G400">
            <v>0</v>
          </cell>
        </row>
        <row r="401">
          <cell r="B401" t="str">
            <v>MPTT-ST</v>
          </cell>
          <cell r="C401" t="str">
            <v>欧式槽口内开内倒多点锁</v>
          </cell>
          <cell r="D401" t="str">
            <v>套</v>
          </cell>
          <cell r="E401">
            <v>300</v>
          </cell>
          <cell r="F401">
            <v>0</v>
          </cell>
          <cell r="G401">
            <v>0</v>
          </cell>
        </row>
        <row r="402">
          <cell r="B402" t="str">
            <v>MPTT-SS-2</v>
          </cell>
          <cell r="C402" t="str">
            <v>MPTT-SS-2点内开内倒配件</v>
          </cell>
          <cell r="D402" t="str">
            <v>套</v>
          </cell>
          <cell r="E402">
            <v>300</v>
          </cell>
          <cell r="F402">
            <v>0</v>
          </cell>
          <cell r="G402">
            <v>0</v>
          </cell>
        </row>
        <row r="403">
          <cell r="B403" t="str">
            <v>MPTT-ST-3</v>
          </cell>
          <cell r="C403" t="str">
            <v>MPTT-ST-3点内开内倒配件</v>
          </cell>
          <cell r="D403" t="str">
            <v>套</v>
          </cell>
          <cell r="E403">
            <v>308.60000000000002</v>
          </cell>
          <cell r="F403">
            <v>0</v>
          </cell>
          <cell r="G403">
            <v>0</v>
          </cell>
        </row>
        <row r="404">
          <cell r="B404" t="str">
            <v>MPTT-BL-4</v>
          </cell>
          <cell r="C404" t="str">
            <v>MPTT-BL-4点内开内倒配件(带小转角)</v>
          </cell>
          <cell r="D404" t="str">
            <v>套</v>
          </cell>
          <cell r="E404">
            <v>374.4</v>
          </cell>
          <cell r="F404">
            <v>0</v>
          </cell>
          <cell r="G404">
            <v>0</v>
          </cell>
        </row>
        <row r="405">
          <cell r="B405" t="str">
            <v>MPTT-CS-4</v>
          </cell>
          <cell r="C405" t="str">
            <v>MPTT-SC-4点内开内倒配件</v>
          </cell>
          <cell r="D405" t="str">
            <v>套</v>
          </cell>
          <cell r="E405">
            <v>326.89999999999998</v>
          </cell>
          <cell r="F405">
            <v>0</v>
          </cell>
          <cell r="G405">
            <v>0</v>
          </cell>
        </row>
        <row r="406">
          <cell r="B406" t="str">
            <v>MPTT-SL-4</v>
          </cell>
          <cell r="C406" t="str">
            <v>MPTT-SL-4点内开内倒配件(带小转角)</v>
          </cell>
          <cell r="D406" t="str">
            <v>套</v>
          </cell>
          <cell r="E406">
            <v>374.4</v>
          </cell>
          <cell r="F406">
            <v>0</v>
          </cell>
          <cell r="G406">
            <v>0</v>
          </cell>
        </row>
        <row r="407">
          <cell r="B407" t="str">
            <v>MPTT-CT-5</v>
          </cell>
          <cell r="C407" t="str">
            <v>MPTT-CT-5点内开内倒配件(带小转角)</v>
          </cell>
          <cell r="D407" t="str">
            <v>套</v>
          </cell>
          <cell r="E407">
            <v>392.7</v>
          </cell>
          <cell r="F407">
            <v>0</v>
          </cell>
          <cell r="G407">
            <v>0</v>
          </cell>
        </row>
        <row r="408">
          <cell r="B408" t="str">
            <v>MPTT-CL-5</v>
          </cell>
          <cell r="C408" t="str">
            <v>MPTT-CL-5点内开内倒配件(带小转角)</v>
          </cell>
          <cell r="D408" t="str">
            <v>套</v>
          </cell>
          <cell r="E408">
            <v>392.7</v>
          </cell>
          <cell r="F408">
            <v>0</v>
          </cell>
          <cell r="G408">
            <v>0</v>
          </cell>
        </row>
        <row r="409">
          <cell r="B409" t="str">
            <v>MPTT-AL-6</v>
          </cell>
          <cell r="C409" t="str">
            <v>MPTT-AL-6点内开内倒配件(带小转角)</v>
          </cell>
          <cell r="D409" t="str">
            <v>套</v>
          </cell>
          <cell r="E409">
            <v>458.5</v>
          </cell>
          <cell r="F409">
            <v>0</v>
          </cell>
          <cell r="G409">
            <v>0</v>
          </cell>
        </row>
        <row r="410">
          <cell r="B410">
            <v>0</v>
          </cell>
          <cell r="C410">
            <v>0</v>
          </cell>
          <cell r="D410">
            <v>0</v>
          </cell>
          <cell r="E410" t="e">
            <v>#REF!</v>
          </cell>
          <cell r="F410">
            <v>0</v>
          </cell>
          <cell r="G410">
            <v>0</v>
          </cell>
        </row>
        <row r="411">
          <cell r="B411" t="str">
            <v>MPTTB--2</v>
          </cell>
          <cell r="C411" t="str">
            <v>内开内倾执手(底收螺丝) - 2点锁</v>
          </cell>
          <cell r="D411" t="str">
            <v>套</v>
          </cell>
          <cell r="E411" t="e">
            <v>#REF!</v>
          </cell>
          <cell r="F411">
            <v>0</v>
          </cell>
          <cell r="G411">
            <v>0</v>
          </cell>
        </row>
        <row r="412">
          <cell r="B412" t="str">
            <v>MPTTB--4</v>
          </cell>
          <cell r="C412" t="str">
            <v>内开内倾执手(底收螺丝) - 4点锁</v>
          </cell>
          <cell r="D412" t="str">
            <v>套</v>
          </cell>
          <cell r="E412" t="e">
            <v>#REF!</v>
          </cell>
          <cell r="F412">
            <v>0</v>
          </cell>
          <cell r="G412">
            <v>0</v>
          </cell>
        </row>
        <row r="413">
          <cell r="B413" t="str">
            <v>MPTTB--6</v>
          </cell>
          <cell r="C413" t="str">
            <v>内开内倾执手(底收螺丝) - 6点锁</v>
          </cell>
          <cell r="D413" t="str">
            <v>套</v>
          </cell>
          <cell r="E413" t="e">
            <v>#REF!</v>
          </cell>
          <cell r="F413">
            <v>0</v>
          </cell>
          <cell r="G413">
            <v>0</v>
          </cell>
        </row>
        <row r="414">
          <cell r="B414" t="str">
            <v>MPTTB--8</v>
          </cell>
          <cell r="C414" t="str">
            <v>内开内倾执手(底收螺丝) - 8点锁</v>
          </cell>
          <cell r="D414" t="str">
            <v>套</v>
          </cell>
          <cell r="E414" t="e">
            <v>#REF!</v>
          </cell>
          <cell r="F414">
            <v>0</v>
          </cell>
          <cell r="G414">
            <v>0</v>
          </cell>
        </row>
        <row r="415">
          <cell r="B415" t="str">
            <v>MPTTSD-R</v>
          </cell>
          <cell r="C415" t="str">
            <v>内开/内倾执手(带勾)右手</v>
          </cell>
          <cell r="D415" t="str">
            <v>套</v>
          </cell>
          <cell r="E415" t="e">
            <v>#REF!</v>
          </cell>
          <cell r="F415">
            <v>0</v>
          </cell>
          <cell r="G415">
            <v>0</v>
          </cell>
        </row>
        <row r="416">
          <cell r="B416">
            <v>0</v>
          </cell>
          <cell r="C416">
            <v>0</v>
          </cell>
          <cell r="D416">
            <v>0</v>
          </cell>
          <cell r="E416">
            <v>0</v>
          </cell>
          <cell r="F416">
            <v>0</v>
          </cell>
          <cell r="G416">
            <v>0</v>
          </cell>
        </row>
        <row r="417">
          <cell r="B417" t="str">
            <v>MPTBS--2</v>
          </cell>
          <cell r="C417" t="str">
            <v>幕墙多点锁(面收螺丝) - 2点锁</v>
          </cell>
          <cell r="D417" t="str">
            <v>套</v>
          </cell>
          <cell r="E417">
            <v>67.599999999999994</v>
          </cell>
          <cell r="F417">
            <v>0</v>
          </cell>
          <cell r="G417">
            <v>0</v>
          </cell>
        </row>
        <row r="418">
          <cell r="B418" t="str">
            <v>MPTBS--4</v>
          </cell>
          <cell r="C418" t="str">
            <v>幕墙多点锁(面收螺丝) - 4点锁</v>
          </cell>
          <cell r="D418" t="str">
            <v>套</v>
          </cell>
          <cell r="E418">
            <v>0</v>
          </cell>
          <cell r="F418">
            <v>0</v>
          </cell>
          <cell r="G418">
            <v>0</v>
          </cell>
        </row>
        <row r="419">
          <cell r="B419">
            <v>0</v>
          </cell>
          <cell r="C419">
            <v>0</v>
          </cell>
          <cell r="D419">
            <v>0</v>
          </cell>
          <cell r="E419">
            <v>0</v>
          </cell>
          <cell r="F419">
            <v>0</v>
          </cell>
          <cell r="G419">
            <v>0</v>
          </cell>
        </row>
        <row r="420">
          <cell r="B420">
            <v>0</v>
          </cell>
          <cell r="C420">
            <v>0</v>
          </cell>
          <cell r="D420">
            <v>0</v>
          </cell>
          <cell r="E420">
            <v>0</v>
          </cell>
          <cell r="F420">
            <v>0</v>
          </cell>
          <cell r="G420">
            <v>0</v>
          </cell>
        </row>
        <row r="421">
          <cell r="B421">
            <v>0</v>
          </cell>
          <cell r="C421">
            <v>0</v>
          </cell>
          <cell r="D421">
            <v>0</v>
          </cell>
          <cell r="E421" t="e">
            <v>#REF!</v>
          </cell>
          <cell r="F421">
            <v>0</v>
          </cell>
          <cell r="G421">
            <v>0</v>
          </cell>
        </row>
        <row r="422">
          <cell r="B422" t="str">
            <v>MIO-DR-2</v>
          </cell>
          <cell r="C422" t="str">
            <v>内开多点锁手柄(双向)- 2点锁(不含合页)</v>
          </cell>
          <cell r="D422" t="str">
            <v>套</v>
          </cell>
          <cell r="E422">
            <v>89.6</v>
          </cell>
          <cell r="F422">
            <v>0</v>
          </cell>
          <cell r="G422">
            <v>0</v>
          </cell>
        </row>
        <row r="423">
          <cell r="B423" t="str">
            <v>MIO-DR-2A</v>
          </cell>
          <cell r="C423" t="str">
            <v>内开多点锁手柄(双向)- 2点锁(不含合页)</v>
          </cell>
          <cell r="D423" t="str">
            <v>套</v>
          </cell>
          <cell r="E423">
            <v>97.9</v>
          </cell>
          <cell r="F423">
            <v>0</v>
          </cell>
          <cell r="G423">
            <v>0</v>
          </cell>
        </row>
        <row r="424">
          <cell r="B424" t="str">
            <v>MIO-DR-3A</v>
          </cell>
          <cell r="C424" t="str">
            <v>内开多点锁手柄(双向)- 3点锁(不含合页)</v>
          </cell>
          <cell r="D424" t="str">
            <v>套</v>
          </cell>
          <cell r="E424">
            <v>116.2</v>
          </cell>
          <cell r="F424">
            <v>0</v>
          </cell>
          <cell r="G424">
            <v>0</v>
          </cell>
        </row>
        <row r="425">
          <cell r="B425" t="str">
            <v>MIO-DD-2</v>
          </cell>
          <cell r="C425" t="str">
            <v>内开多点锁手柄(双向)- 2点锁(不含合页)</v>
          </cell>
          <cell r="D425" t="str">
            <v>套</v>
          </cell>
          <cell r="E425">
            <v>92.5</v>
          </cell>
          <cell r="F425">
            <v>0</v>
          </cell>
          <cell r="G425">
            <v>0</v>
          </cell>
        </row>
        <row r="426">
          <cell r="B426" t="str">
            <v>MIO-DD-3</v>
          </cell>
          <cell r="C426" t="str">
            <v>内开多点锁手柄(双向)- 3点锁(不含合页)</v>
          </cell>
          <cell r="D426" t="str">
            <v>套</v>
          </cell>
          <cell r="E426">
            <v>110.8</v>
          </cell>
          <cell r="F426">
            <v>0</v>
          </cell>
          <cell r="G426">
            <v>0</v>
          </cell>
        </row>
        <row r="427">
          <cell r="B427">
            <v>0</v>
          </cell>
          <cell r="C427">
            <v>0</v>
          </cell>
          <cell r="D427">
            <v>0</v>
          </cell>
          <cell r="E427">
            <v>0</v>
          </cell>
          <cell r="F427">
            <v>0</v>
          </cell>
          <cell r="G427">
            <v>0</v>
          </cell>
        </row>
        <row r="428">
          <cell r="B428">
            <v>0</v>
          </cell>
          <cell r="C428">
            <v>0</v>
          </cell>
          <cell r="D428">
            <v>0</v>
          </cell>
          <cell r="E428">
            <v>0</v>
          </cell>
          <cell r="F428">
            <v>0</v>
          </cell>
          <cell r="G428">
            <v>0</v>
          </cell>
        </row>
        <row r="429">
          <cell r="B429" t="str">
            <v>MIO-DD--2</v>
          </cell>
          <cell r="C429" t="str">
            <v>内开多点锁手柄(双向)- 2点锁</v>
          </cell>
          <cell r="D429" t="str">
            <v>套</v>
          </cell>
          <cell r="E429">
            <v>113.5</v>
          </cell>
          <cell r="F429">
            <v>0</v>
          </cell>
          <cell r="G429">
            <v>0</v>
          </cell>
        </row>
        <row r="430">
          <cell r="B430" t="str">
            <v>MIO-DD--3</v>
          </cell>
          <cell r="C430" t="str">
            <v>内开多点锁手柄(双向)- 3点锁</v>
          </cell>
          <cell r="D430" t="str">
            <v>套</v>
          </cell>
          <cell r="E430">
            <v>131.80000000000001</v>
          </cell>
          <cell r="F430">
            <v>0</v>
          </cell>
          <cell r="G430">
            <v>0</v>
          </cell>
        </row>
        <row r="431">
          <cell r="B431" t="str">
            <v>MIO-DD--4</v>
          </cell>
          <cell r="C431" t="str">
            <v>内开多点锁手柄(双向)- 4点锁</v>
          </cell>
          <cell r="D431" t="str">
            <v>套</v>
          </cell>
          <cell r="E431">
            <v>150.1</v>
          </cell>
        </row>
        <row r="432">
          <cell r="B432">
            <v>0</v>
          </cell>
          <cell r="C432">
            <v>0</v>
          </cell>
          <cell r="D432">
            <v>0</v>
          </cell>
          <cell r="E432" t="e">
            <v>#REF!</v>
          </cell>
          <cell r="F432">
            <v>0</v>
          </cell>
          <cell r="G432">
            <v>0</v>
          </cell>
        </row>
        <row r="433">
          <cell r="B433" t="str">
            <v>MIO-DR--2</v>
          </cell>
          <cell r="C433" t="str">
            <v>内开多点锁手柄(双向)- 2点锁</v>
          </cell>
          <cell r="D433" t="str">
            <v>套</v>
          </cell>
          <cell r="E433">
            <v>114.6</v>
          </cell>
          <cell r="F433">
            <v>0</v>
          </cell>
          <cell r="G433">
            <v>0</v>
          </cell>
        </row>
        <row r="434">
          <cell r="B434" t="str">
            <v>MIO-DR--2A</v>
          </cell>
          <cell r="C434" t="str">
            <v>内开多点锁手柄(双向)- 2点锁</v>
          </cell>
          <cell r="D434" t="str">
            <v>套</v>
          </cell>
          <cell r="E434">
            <v>118.9</v>
          </cell>
          <cell r="F434">
            <v>0</v>
          </cell>
          <cell r="G434">
            <v>0</v>
          </cell>
        </row>
        <row r="435">
          <cell r="B435" t="str">
            <v>MIO-DR--3A</v>
          </cell>
          <cell r="C435" t="str">
            <v>内开多点锁手柄(双向)- 3点锁</v>
          </cell>
          <cell r="D435" t="str">
            <v>套</v>
          </cell>
          <cell r="E435">
            <v>137.19999999999999</v>
          </cell>
          <cell r="F435">
            <v>0</v>
          </cell>
          <cell r="G435">
            <v>0</v>
          </cell>
        </row>
        <row r="436">
          <cell r="B436" t="str">
            <v>MIO-DR--4A</v>
          </cell>
          <cell r="C436" t="str">
            <v>内开多点锁手柄(双向)- 4点锁</v>
          </cell>
          <cell r="D436" t="str">
            <v>套</v>
          </cell>
          <cell r="E436">
            <v>155.5</v>
          </cell>
          <cell r="F436">
            <v>0</v>
          </cell>
          <cell r="G436">
            <v>0</v>
          </cell>
        </row>
        <row r="437">
          <cell r="B437" t="str">
            <v>MIO-DR--5</v>
          </cell>
          <cell r="C437" t="str">
            <v>内开多点锁手柄(双向)- 5点锁</v>
          </cell>
          <cell r="D437" t="str">
            <v>套</v>
          </cell>
          <cell r="E437">
            <v>191.5</v>
          </cell>
        </row>
        <row r="438">
          <cell r="B438" t="str">
            <v>MIO-DR--6</v>
          </cell>
          <cell r="C438" t="str">
            <v>内开多点锁手柄(双向)- 6点锁</v>
          </cell>
          <cell r="D438" t="str">
            <v>套</v>
          </cell>
          <cell r="E438">
            <v>209.8</v>
          </cell>
          <cell r="F438">
            <v>0</v>
          </cell>
          <cell r="G438">
            <v>0</v>
          </cell>
        </row>
        <row r="439">
          <cell r="B439">
            <v>0</v>
          </cell>
          <cell r="C439">
            <v>0</v>
          </cell>
          <cell r="D439">
            <v>0</v>
          </cell>
          <cell r="E439" t="e">
            <v>#REF!</v>
          </cell>
          <cell r="F439">
            <v>0</v>
          </cell>
          <cell r="G439">
            <v>0</v>
          </cell>
        </row>
        <row r="440">
          <cell r="B440" t="str">
            <v>MIO-SD--2</v>
          </cell>
          <cell r="C440" t="str">
            <v>内开多点锁手柄(单向)- 2点锁</v>
          </cell>
          <cell r="D440" t="str">
            <v>套</v>
          </cell>
          <cell r="E440">
            <v>136.4</v>
          </cell>
          <cell r="F440">
            <v>0</v>
          </cell>
          <cell r="G440">
            <v>0</v>
          </cell>
        </row>
        <row r="441">
          <cell r="B441" t="str">
            <v>MIO-SD--3</v>
          </cell>
          <cell r="C441" t="str">
            <v>内开多点锁手柄(单向)- 3点锁</v>
          </cell>
          <cell r="D441" t="str">
            <v>套</v>
          </cell>
          <cell r="E441">
            <v>145</v>
          </cell>
          <cell r="F441">
            <v>0</v>
          </cell>
          <cell r="G441">
            <v>0</v>
          </cell>
        </row>
        <row r="442">
          <cell r="B442" t="str">
            <v>MIO-SD--2A</v>
          </cell>
          <cell r="C442" t="str">
            <v>内开多点锁手柄(单向)- 2点锁</v>
          </cell>
          <cell r="D442" t="str">
            <v>套</v>
          </cell>
          <cell r="E442">
            <v>144.69999999999999</v>
          </cell>
          <cell r="F442">
            <v>0</v>
          </cell>
          <cell r="G442">
            <v>0</v>
          </cell>
        </row>
        <row r="443">
          <cell r="B443" t="str">
            <v>MIO-SD--3A</v>
          </cell>
          <cell r="C443" t="str">
            <v>内开多点锁手柄(单向)- 3点锁</v>
          </cell>
          <cell r="D443" t="str">
            <v>套</v>
          </cell>
          <cell r="E443">
            <v>153.30000000000001</v>
          </cell>
          <cell r="F443">
            <v>0</v>
          </cell>
          <cell r="G443">
            <v>0</v>
          </cell>
        </row>
        <row r="444">
          <cell r="B444" t="str">
            <v>MIO-SD--5</v>
          </cell>
          <cell r="C444" t="str">
            <v>内开多点锁手柄(单向)- 5点锁(带传动角)</v>
          </cell>
          <cell r="D444" t="str">
            <v>套</v>
          </cell>
          <cell r="E444">
            <v>227.6</v>
          </cell>
          <cell r="F444">
            <v>0</v>
          </cell>
          <cell r="G444">
            <v>0</v>
          </cell>
        </row>
        <row r="445">
          <cell r="B445">
            <v>0</v>
          </cell>
          <cell r="C445">
            <v>0</v>
          </cell>
          <cell r="D445">
            <v>0</v>
          </cell>
          <cell r="E445" t="e">
            <v>#REF!</v>
          </cell>
          <cell r="F445">
            <v>0</v>
          </cell>
          <cell r="G445">
            <v>0</v>
          </cell>
        </row>
        <row r="446">
          <cell r="B446" t="str">
            <v>MAK-DD-2</v>
          </cell>
          <cell r="C446" t="str">
            <v>非欧标内开多点锁手柄(双向)- 2点锁</v>
          </cell>
          <cell r="D446" t="str">
            <v>套</v>
          </cell>
          <cell r="E446">
            <v>116.5</v>
          </cell>
          <cell r="F446">
            <v>0</v>
          </cell>
          <cell r="G446">
            <v>0</v>
          </cell>
        </row>
        <row r="447">
          <cell r="B447" t="str">
            <v>MAK-DD-3</v>
          </cell>
          <cell r="C447" t="str">
            <v>非欧标内开多点锁手柄(双向)- 3点锁</v>
          </cell>
          <cell r="D447" t="str">
            <v>套</v>
          </cell>
          <cell r="E447">
            <v>134.80000000000001</v>
          </cell>
          <cell r="F447">
            <v>0</v>
          </cell>
          <cell r="G447">
            <v>0</v>
          </cell>
        </row>
        <row r="448">
          <cell r="B448" t="str">
            <v>MAK-DD-4</v>
          </cell>
          <cell r="C448" t="str">
            <v>非欧标内开多点锁手柄(双向)- 4点锁</v>
          </cell>
          <cell r="D448" t="str">
            <v>套</v>
          </cell>
          <cell r="E448">
            <v>153.1</v>
          </cell>
          <cell r="F448">
            <v>0</v>
          </cell>
          <cell r="G448">
            <v>0</v>
          </cell>
        </row>
        <row r="449">
          <cell r="B449" t="str">
            <v>MAK-DR-2</v>
          </cell>
          <cell r="C449" t="str">
            <v>非欧标内开多点锁手柄(双向)- 2点锁</v>
          </cell>
          <cell r="D449" t="str">
            <v>套</v>
          </cell>
          <cell r="E449">
            <v>129.1</v>
          </cell>
          <cell r="F449">
            <v>0</v>
          </cell>
          <cell r="G449">
            <v>0</v>
          </cell>
        </row>
        <row r="450">
          <cell r="B450">
            <v>0</v>
          </cell>
          <cell r="C450">
            <v>0</v>
          </cell>
          <cell r="D450">
            <v>0</v>
          </cell>
          <cell r="E450">
            <v>0</v>
          </cell>
          <cell r="F450">
            <v>0</v>
          </cell>
          <cell r="G450">
            <v>0</v>
          </cell>
        </row>
        <row r="451">
          <cell r="B451" t="str">
            <v>MRTP--2</v>
          </cell>
          <cell r="C451" t="str">
            <v>新款多点锁手柄 - 2点锁</v>
          </cell>
          <cell r="D451" t="str">
            <v>套</v>
          </cell>
          <cell r="E451" t="e">
            <v>#REF!</v>
          </cell>
          <cell r="F451">
            <v>0</v>
          </cell>
          <cell r="G451">
            <v>0</v>
          </cell>
        </row>
        <row r="452">
          <cell r="B452">
            <v>0</v>
          </cell>
          <cell r="C452">
            <v>0</v>
          </cell>
          <cell r="D452">
            <v>0</v>
          </cell>
          <cell r="E452" t="e">
            <v>#REF!</v>
          </cell>
          <cell r="F452">
            <v>0</v>
          </cell>
          <cell r="G452">
            <v>0</v>
          </cell>
        </row>
        <row r="453">
          <cell r="B453" t="str">
            <v>50PKM-ASK-B</v>
          </cell>
          <cell r="C453" t="str">
            <v>兴发50外平开门执手带锁(单扇)- 2点</v>
          </cell>
          <cell r="D453" t="str">
            <v>套</v>
          </cell>
          <cell r="E453">
            <v>125.8</v>
          </cell>
        </row>
        <row r="454">
          <cell r="B454" t="str">
            <v>50PKM-ASK-A</v>
          </cell>
          <cell r="C454" t="str">
            <v>兴发50外平开门执手带锁(双扇)- 2点</v>
          </cell>
          <cell r="D454" t="str">
            <v>套</v>
          </cell>
          <cell r="E454">
            <v>152.4</v>
          </cell>
          <cell r="F454">
            <v>0</v>
          </cell>
          <cell r="G454">
            <v>0</v>
          </cell>
        </row>
        <row r="455">
          <cell r="B455" t="str">
            <v>50PKM-AS-B-2</v>
          </cell>
          <cell r="C455" t="str">
            <v>兴发50外平开门方轴执手(单扇)- 2点</v>
          </cell>
          <cell r="D455" t="str">
            <v>套</v>
          </cell>
          <cell r="E455">
            <v>120.8</v>
          </cell>
          <cell r="F455">
            <v>0</v>
          </cell>
          <cell r="G455">
            <v>0</v>
          </cell>
        </row>
        <row r="456">
          <cell r="B456" t="str">
            <v>50PKM-AS2-B</v>
          </cell>
          <cell r="C456" t="str">
            <v>50外平开门(双扇)配件</v>
          </cell>
          <cell r="D456" t="str">
            <v>套</v>
          </cell>
          <cell r="E456">
            <v>303.60000000000002</v>
          </cell>
          <cell r="F456">
            <v>0</v>
          </cell>
          <cell r="G456">
            <v>0</v>
          </cell>
        </row>
        <row r="457">
          <cell r="B457" t="str">
            <v>50PKM-AS1-B</v>
          </cell>
          <cell r="C457" t="str">
            <v>50外平开门(单扇)配件</v>
          </cell>
          <cell r="D457" t="str">
            <v>套</v>
          </cell>
          <cell r="E457">
            <v>186.4</v>
          </cell>
        </row>
        <row r="458">
          <cell r="B458" t="str">
            <v>50PKM-AS1-B-3</v>
          </cell>
          <cell r="C458" t="str">
            <v>兴发50外平开门带锁(单扇)- 3点</v>
          </cell>
          <cell r="D458" t="str">
            <v>套</v>
          </cell>
          <cell r="E458">
            <v>0</v>
          </cell>
          <cell r="F458">
            <v>0</v>
          </cell>
          <cell r="G458">
            <v>0</v>
          </cell>
        </row>
        <row r="459">
          <cell r="B459" t="str">
            <v>50PKM-AS1-B-4</v>
          </cell>
          <cell r="C459" t="str">
            <v>兴发50外平开门带锁(单扇)- 4点</v>
          </cell>
          <cell r="D459" t="str">
            <v>套</v>
          </cell>
          <cell r="E459">
            <v>0</v>
          </cell>
          <cell r="F459">
            <v>0</v>
          </cell>
          <cell r="G459">
            <v>0</v>
          </cell>
        </row>
        <row r="460">
          <cell r="B460" t="str">
            <v>50PKM-AS1-A</v>
          </cell>
          <cell r="C460" t="str">
            <v>50外平开门(手插双扇)配件</v>
          </cell>
          <cell r="D460" t="str">
            <v>套</v>
          </cell>
          <cell r="E460">
            <v>186.4</v>
          </cell>
          <cell r="F460">
            <v>0</v>
          </cell>
          <cell r="G460">
            <v>0</v>
          </cell>
        </row>
        <row r="461">
          <cell r="B461" t="str">
            <v>50PKM-AS2-C</v>
          </cell>
          <cell r="C461" t="str">
            <v>50外平开门(双扇)配件 (不带锁)</v>
          </cell>
          <cell r="D461" t="str">
            <v>套</v>
          </cell>
          <cell r="E461">
            <v>125.8</v>
          </cell>
        </row>
        <row r="462">
          <cell r="B462" t="str">
            <v>50PKM-AS1-C</v>
          </cell>
          <cell r="C462" t="str">
            <v>50外平开门(单扇)配件 (不带锁)</v>
          </cell>
          <cell r="D462" t="str">
            <v>套</v>
          </cell>
          <cell r="E462">
            <v>120.8</v>
          </cell>
          <cell r="F462">
            <v>0</v>
          </cell>
          <cell r="G462">
            <v>0</v>
          </cell>
        </row>
        <row r="463">
          <cell r="B463" t="str">
            <v>55MD-AS</v>
          </cell>
          <cell r="C463" t="str">
            <v>55断桥门料(双扇)配件</v>
          </cell>
          <cell r="D463" t="str">
            <v>套</v>
          </cell>
          <cell r="E463" t="e">
            <v>#REF!</v>
          </cell>
          <cell r="F463">
            <v>0</v>
          </cell>
        </row>
        <row r="464">
          <cell r="B464" t="str">
            <v>65DQML-ASK</v>
          </cell>
          <cell r="C464" t="str">
            <v>65断桥外开门(带锁)配件</v>
          </cell>
          <cell r="D464" t="str">
            <v>套</v>
          </cell>
          <cell r="E464" t="e">
            <v>#REF!</v>
          </cell>
          <cell r="F464">
            <v>0</v>
          </cell>
        </row>
        <row r="465">
          <cell r="B465" t="str">
            <v>65DQML-AS</v>
          </cell>
          <cell r="C465" t="str">
            <v>兴发青岛65断桥外开门多点锁</v>
          </cell>
          <cell r="D465" t="str">
            <v>套</v>
          </cell>
          <cell r="E465">
            <v>0</v>
          </cell>
          <cell r="F465">
            <v>0</v>
          </cell>
          <cell r="G465">
            <v>0</v>
          </cell>
        </row>
        <row r="466">
          <cell r="B466" t="str">
            <v>50PKM-AS1-B</v>
          </cell>
          <cell r="C466" t="str">
            <v xml:space="preserve">天通宛50外平开门(单扇) </v>
          </cell>
          <cell r="D466" t="str">
            <v>套</v>
          </cell>
          <cell r="E466" t="e">
            <v>#REF!</v>
          </cell>
          <cell r="F466">
            <v>0</v>
          </cell>
          <cell r="G466">
            <v>0</v>
          </cell>
        </row>
        <row r="467">
          <cell r="B467" t="str">
            <v>50PKM-AS2-B</v>
          </cell>
          <cell r="C467" t="str">
            <v>天通宛50外平开门(双扇)</v>
          </cell>
          <cell r="D467" t="str">
            <v>套</v>
          </cell>
          <cell r="E467" t="e">
            <v>#REF!</v>
          </cell>
          <cell r="F467">
            <v>0</v>
          </cell>
          <cell r="G467">
            <v>0</v>
          </cell>
        </row>
        <row r="468">
          <cell r="B468" t="str">
            <v>65DQML-AS</v>
          </cell>
          <cell r="C468" t="str">
            <v>兴发青岛65断桥外开门多点锁</v>
          </cell>
          <cell r="D468" t="str">
            <v>套</v>
          </cell>
          <cell r="E468" t="e">
            <v>#REF!</v>
          </cell>
          <cell r="F468">
            <v>0</v>
          </cell>
          <cell r="G468">
            <v>0</v>
          </cell>
        </row>
        <row r="469">
          <cell r="B469" t="str">
            <v>65DQML-AS</v>
          </cell>
          <cell r="C469" t="str">
            <v>兴发65断桥外开门2点锁(单扇)</v>
          </cell>
          <cell r="D469" t="str">
            <v>套</v>
          </cell>
          <cell r="E469">
            <v>186.4</v>
          </cell>
          <cell r="F469">
            <v>0</v>
          </cell>
          <cell r="G469">
            <v>0</v>
          </cell>
        </row>
        <row r="470">
          <cell r="B470" t="str">
            <v>65DQML-D-DO-AS</v>
          </cell>
          <cell r="C470" t="str">
            <v>兴发65断桥外开门2点锁(双扇)</v>
          </cell>
          <cell r="D470" t="str">
            <v>套</v>
          </cell>
          <cell r="E470">
            <v>303.60000000000002</v>
          </cell>
          <cell r="F470">
            <v>0</v>
          </cell>
          <cell r="G470">
            <v>0</v>
          </cell>
        </row>
        <row r="471">
          <cell r="B471" t="str">
            <v>55DQML-AS</v>
          </cell>
          <cell r="C471" t="str">
            <v>西飞55料门锁(单扇)</v>
          </cell>
          <cell r="D471" t="str">
            <v>套</v>
          </cell>
          <cell r="E471" t="e">
            <v>#REF!</v>
          </cell>
          <cell r="F471">
            <v>0</v>
          </cell>
          <cell r="G471">
            <v>0</v>
          </cell>
        </row>
        <row r="472">
          <cell r="B472" t="str">
            <v>YY-AS-2</v>
          </cell>
          <cell r="C472" t="str">
            <v>带锁门执手多点锁 - 2点锁</v>
          </cell>
          <cell r="D472" t="str">
            <v>套</v>
          </cell>
          <cell r="E472">
            <v>150</v>
          </cell>
          <cell r="F472">
            <v>0</v>
          </cell>
          <cell r="G472">
            <v>0</v>
          </cell>
        </row>
        <row r="473">
          <cell r="B473" t="str">
            <v>YY-AS-4</v>
          </cell>
          <cell r="C473" t="str">
            <v>带锁门执手多点锁 - 4点锁</v>
          </cell>
          <cell r="D473" t="str">
            <v>套</v>
          </cell>
          <cell r="E473">
            <v>160</v>
          </cell>
          <cell r="F473">
            <v>0</v>
          </cell>
          <cell r="G473">
            <v>0</v>
          </cell>
        </row>
        <row r="474">
          <cell r="B474" t="str">
            <v>50PKM-ASK</v>
          </cell>
          <cell r="C474" t="str">
            <v>带锁门执手平开门(手插双扇)-2点锁</v>
          </cell>
          <cell r="D474" t="str">
            <v>套</v>
          </cell>
          <cell r="E474">
            <v>246.4</v>
          </cell>
          <cell r="F474">
            <v>0</v>
          </cell>
          <cell r="G474">
            <v>0</v>
          </cell>
        </row>
        <row r="475">
          <cell r="B475" t="str">
            <v>50PKM-AS</v>
          </cell>
          <cell r="C475" t="str">
            <v>带锁门执手平开门(手插双扇)-2点锁</v>
          </cell>
          <cell r="D475" t="str">
            <v>套</v>
          </cell>
          <cell r="E475">
            <v>312.2</v>
          </cell>
          <cell r="F475">
            <v>0</v>
          </cell>
          <cell r="G475">
            <v>0</v>
          </cell>
        </row>
        <row r="476">
          <cell r="B476" t="str">
            <v>K45-AS</v>
          </cell>
          <cell r="C476" t="str">
            <v>瑞闽铝材K45平开门 - 2点锁</v>
          </cell>
          <cell r="D476" t="str">
            <v>套</v>
          </cell>
          <cell r="E476">
            <v>0</v>
          </cell>
          <cell r="F476">
            <v>0</v>
          </cell>
          <cell r="G476">
            <v>0</v>
          </cell>
        </row>
        <row r="477">
          <cell r="B477" t="str">
            <v>2050D-D-I-K-AS</v>
          </cell>
          <cell r="C477" t="str">
            <v>广亚2050内平开门(双扇) - 4点带锁</v>
          </cell>
          <cell r="D477" t="str">
            <v>套</v>
          </cell>
          <cell r="E477">
            <v>0</v>
          </cell>
          <cell r="F477">
            <v>0</v>
          </cell>
          <cell r="G477">
            <v>0</v>
          </cell>
        </row>
        <row r="478">
          <cell r="B478" t="str">
            <v>2050D-D-O-K-AS</v>
          </cell>
          <cell r="C478" t="str">
            <v>广亚2050外平开门(双扇) - 4点带锁</v>
          </cell>
          <cell r="D478" t="str">
            <v>套</v>
          </cell>
          <cell r="E478">
            <v>0</v>
          </cell>
          <cell r="F478">
            <v>0</v>
          </cell>
          <cell r="G478">
            <v>0</v>
          </cell>
        </row>
        <row r="479">
          <cell r="B479" t="str">
            <v>2050D-D-O-AS</v>
          </cell>
          <cell r="C479" t="str">
            <v>广亚2050外平开门(单扇) - 4点不带锁</v>
          </cell>
          <cell r="D479" t="str">
            <v>套</v>
          </cell>
          <cell r="E479">
            <v>0</v>
          </cell>
          <cell r="F479">
            <v>0</v>
          </cell>
          <cell r="G479">
            <v>0</v>
          </cell>
        </row>
        <row r="480">
          <cell r="B480" t="str">
            <v>2050D-D-O-AS-2</v>
          </cell>
          <cell r="C480" t="str">
            <v>广亚2050外平开门(单扇) - 2点不带锁</v>
          </cell>
          <cell r="D480" t="str">
            <v>套</v>
          </cell>
          <cell r="E480">
            <v>0</v>
          </cell>
          <cell r="F480">
            <v>0</v>
          </cell>
          <cell r="G480">
            <v>0</v>
          </cell>
        </row>
        <row r="481">
          <cell r="B481" t="str">
            <v xml:space="preserve">2050D-D-O-AS-2 </v>
          </cell>
          <cell r="C481" t="str">
            <v>广亚2050外平开门(单扇) - 2点带锁</v>
          </cell>
          <cell r="D481" t="str">
            <v>套</v>
          </cell>
          <cell r="E481">
            <v>0</v>
          </cell>
          <cell r="F481">
            <v>0</v>
          </cell>
          <cell r="G481">
            <v>0</v>
          </cell>
        </row>
        <row r="482">
          <cell r="B482" t="str">
            <v>GRM64</v>
          </cell>
          <cell r="C482" t="str">
            <v>广亚GRM64平开门(单扇 ) - 2点</v>
          </cell>
          <cell r="D482" t="str">
            <v>套</v>
          </cell>
          <cell r="E482">
            <v>0</v>
          </cell>
          <cell r="F482">
            <v>0</v>
          </cell>
          <cell r="G482">
            <v>0</v>
          </cell>
        </row>
        <row r="483">
          <cell r="B483" t="str">
            <v>GRM58-AS</v>
          </cell>
          <cell r="C483" t="str">
            <v>广亚GRM58平开门(单扇 ) - 2点</v>
          </cell>
          <cell r="D483" t="str">
            <v>套</v>
          </cell>
          <cell r="E483">
            <v>0</v>
          </cell>
          <cell r="F483">
            <v>0</v>
          </cell>
          <cell r="G483">
            <v>0</v>
          </cell>
        </row>
        <row r="484">
          <cell r="B484" t="str">
            <v>GR58-AS</v>
          </cell>
          <cell r="C484" t="str">
            <v>广亚GR58平开窗 - 2点</v>
          </cell>
          <cell r="D484" t="str">
            <v>套</v>
          </cell>
        </row>
        <row r="485">
          <cell r="B485">
            <v>0</v>
          </cell>
          <cell r="C485">
            <v>0</v>
          </cell>
          <cell r="D485">
            <v>0</v>
          </cell>
          <cell r="F485">
            <v>0</v>
          </cell>
          <cell r="G485">
            <v>0</v>
          </cell>
        </row>
        <row r="486">
          <cell r="B486" t="str">
            <v>70M-AS</v>
          </cell>
          <cell r="C486" t="str">
            <v>兴发70门料配件</v>
          </cell>
          <cell r="D486" t="str">
            <v>套</v>
          </cell>
          <cell r="E486" t="e">
            <v>#REF!</v>
          </cell>
          <cell r="F486">
            <v>0</v>
          </cell>
          <cell r="G486">
            <v>0</v>
          </cell>
        </row>
        <row r="487">
          <cell r="B487" t="str">
            <v>70M-AS-4</v>
          </cell>
          <cell r="C487" t="str">
            <v>兴发70料门锁 - 4点锁</v>
          </cell>
          <cell r="D487" t="str">
            <v>套</v>
          </cell>
          <cell r="F487">
            <v>0</v>
          </cell>
          <cell r="G487">
            <v>0</v>
          </cell>
        </row>
        <row r="488">
          <cell r="B488" t="str">
            <v>HF65-AS-2</v>
          </cell>
          <cell r="C488" t="str">
            <v>无锡恒发65料多点锁 - 2点锁</v>
          </cell>
          <cell r="D488" t="str">
            <v>套</v>
          </cell>
          <cell r="F488">
            <v>0</v>
          </cell>
          <cell r="G488">
            <v>0</v>
          </cell>
        </row>
        <row r="489">
          <cell r="B489" t="str">
            <v>HF2001-2-AS</v>
          </cell>
          <cell r="C489" t="str">
            <v>2001趟门配件(2MM原料用)</v>
          </cell>
          <cell r="D489" t="str">
            <v>套</v>
          </cell>
          <cell r="E489">
            <v>90.4</v>
          </cell>
          <cell r="F489">
            <v>0</v>
          </cell>
          <cell r="G489">
            <v>0</v>
          </cell>
        </row>
        <row r="490">
          <cell r="B490" t="str">
            <v>ZCA-B</v>
          </cell>
          <cell r="C490" t="str">
            <v>合金配件(B)</v>
          </cell>
          <cell r="D490" t="str">
            <v>只</v>
          </cell>
          <cell r="E490">
            <v>5</v>
          </cell>
          <cell r="F490">
            <v>0</v>
          </cell>
          <cell r="G490">
            <v>0</v>
          </cell>
        </row>
        <row r="491">
          <cell r="B491" t="str">
            <v>ZCA-T</v>
          </cell>
          <cell r="C491" t="str">
            <v>合金配件(T)</v>
          </cell>
          <cell r="D491" t="str">
            <v>只</v>
          </cell>
          <cell r="E491">
            <v>4.5</v>
          </cell>
        </row>
        <row r="492">
          <cell r="B492" t="str">
            <v xml:space="preserve">十九. </v>
          </cell>
          <cell r="C492" t="str">
            <v>38 45 50 系列鋁窗多點鎖</v>
          </cell>
          <cell r="E492" t="e">
            <v>#REF!</v>
          </cell>
        </row>
        <row r="493">
          <cell r="B493" t="str">
            <v>MCL17P-L</v>
          </cell>
          <cell r="C493" t="str">
            <v>CL17帶按鈕多點鎖左手</v>
          </cell>
          <cell r="D493" t="str">
            <v>只</v>
          </cell>
          <cell r="E493">
            <v>25</v>
          </cell>
        </row>
        <row r="494">
          <cell r="B494" t="str">
            <v>MCL17P-R</v>
          </cell>
          <cell r="C494" t="str">
            <v>CL17帶按鈕多點鎖右手</v>
          </cell>
          <cell r="D494" t="str">
            <v>只</v>
          </cell>
          <cell r="E494">
            <v>25</v>
          </cell>
        </row>
        <row r="495">
          <cell r="B495" t="str">
            <v>MCL17K-L</v>
          </cell>
          <cell r="C495" t="str">
            <v>CL17帶鎖匙多點鎖左手</v>
          </cell>
          <cell r="D495" t="str">
            <v>只</v>
          </cell>
          <cell r="E495">
            <v>30</v>
          </cell>
          <cell r="F495">
            <v>0</v>
          </cell>
          <cell r="G495">
            <v>0</v>
          </cell>
        </row>
        <row r="496">
          <cell r="B496" t="str">
            <v>MCL17K-R</v>
          </cell>
          <cell r="C496" t="str">
            <v>CL17帶鎖匙多點鎖右手</v>
          </cell>
          <cell r="D496" t="str">
            <v>只</v>
          </cell>
          <cell r="E496">
            <v>30</v>
          </cell>
          <cell r="F496">
            <v>0</v>
          </cell>
          <cell r="G496">
            <v>0</v>
          </cell>
        </row>
        <row r="497">
          <cell r="B497">
            <v>5001</v>
          </cell>
          <cell r="C497" t="str">
            <v>5001多點鎖傳動器</v>
          </cell>
          <cell r="D497" t="str">
            <v>只</v>
          </cell>
          <cell r="E497">
            <v>20</v>
          </cell>
          <cell r="F497">
            <v>0</v>
          </cell>
          <cell r="G497">
            <v>0</v>
          </cell>
        </row>
        <row r="498">
          <cell r="B498" t="str">
            <v>5001R</v>
          </cell>
          <cell r="C498" t="str">
            <v>5001R多點鎖傳動器</v>
          </cell>
          <cell r="D498" t="str">
            <v>只</v>
          </cell>
          <cell r="E498">
            <v>20</v>
          </cell>
          <cell r="F498">
            <v>0</v>
          </cell>
          <cell r="G498">
            <v>0</v>
          </cell>
        </row>
        <row r="499">
          <cell r="B499" t="str">
            <v>5001HR</v>
          </cell>
          <cell r="C499" t="str">
            <v>5001RH多點鎖傳動器</v>
          </cell>
          <cell r="D499" t="str">
            <v>只</v>
          </cell>
          <cell r="E499">
            <v>20</v>
          </cell>
        </row>
        <row r="500">
          <cell r="B500" t="str">
            <v>5001HR-18</v>
          </cell>
          <cell r="C500" t="str">
            <v>5001RH多點鎖傳動器(行程18)</v>
          </cell>
          <cell r="D500" t="str">
            <v>只</v>
          </cell>
          <cell r="E500">
            <v>20</v>
          </cell>
          <cell r="F500">
            <v>0</v>
          </cell>
          <cell r="G500">
            <v>0</v>
          </cell>
        </row>
        <row r="501">
          <cell r="B501" t="str">
            <v>9K-10207</v>
          </cell>
          <cell r="C501" t="str">
            <v>9K多點鎖拉巴傍坐</v>
          </cell>
          <cell r="D501" t="str">
            <v>只</v>
          </cell>
          <cell r="E501">
            <v>3.8</v>
          </cell>
          <cell r="F501">
            <v>0</v>
          </cell>
          <cell r="G501">
            <v>0</v>
          </cell>
        </row>
        <row r="502">
          <cell r="B502" t="str">
            <v>KPI02</v>
          </cell>
          <cell r="C502" t="str">
            <v>38料多點鎖拉巴傍坐</v>
          </cell>
          <cell r="D502" t="str">
            <v>只</v>
          </cell>
          <cell r="E502">
            <v>3.8</v>
          </cell>
          <cell r="F502">
            <v>0</v>
          </cell>
          <cell r="G502">
            <v>0</v>
          </cell>
        </row>
        <row r="503">
          <cell r="B503" t="str">
            <v>KPI06</v>
          </cell>
          <cell r="C503" t="str">
            <v>40料多點鎖拉巴傍坐</v>
          </cell>
          <cell r="D503" t="str">
            <v>只</v>
          </cell>
          <cell r="E503">
            <v>3.8</v>
          </cell>
          <cell r="F503">
            <v>0</v>
          </cell>
          <cell r="G503">
            <v>0</v>
          </cell>
        </row>
        <row r="504">
          <cell r="B504" t="str">
            <v>KPI06-2</v>
          </cell>
          <cell r="C504" t="str">
            <v xml:space="preserve">40料多點鎖拉巴傍坐(33.8MM) </v>
          </cell>
          <cell r="D504" t="str">
            <v>只</v>
          </cell>
          <cell r="E504">
            <v>3.8</v>
          </cell>
          <cell r="F504">
            <v>0</v>
          </cell>
          <cell r="G504">
            <v>0</v>
          </cell>
        </row>
        <row r="505">
          <cell r="B505" t="str">
            <v>KPI06-4.8</v>
          </cell>
          <cell r="C505" t="str">
            <v>40料多點鎖拉巴傍坐(4.8)</v>
          </cell>
          <cell r="D505" t="str">
            <v>只</v>
          </cell>
          <cell r="E505">
            <v>3.8</v>
          </cell>
          <cell r="F505">
            <v>0</v>
          </cell>
          <cell r="G505">
            <v>0</v>
          </cell>
        </row>
        <row r="506">
          <cell r="B506" t="str">
            <v>YKKHK-5002</v>
          </cell>
          <cell r="C506" t="str">
            <v>50料多點鎖拉巴傍坐</v>
          </cell>
          <cell r="D506" t="str">
            <v>只</v>
          </cell>
          <cell r="E506">
            <v>3.8</v>
          </cell>
          <cell r="F506">
            <v>0</v>
          </cell>
          <cell r="G506">
            <v>0</v>
          </cell>
        </row>
        <row r="507">
          <cell r="B507" t="str">
            <v>KPO03</v>
          </cell>
          <cell r="C507" t="str">
            <v>38料多點鎖鎖口</v>
          </cell>
          <cell r="D507" t="str">
            <v>只</v>
          </cell>
          <cell r="E507">
            <v>2.5</v>
          </cell>
          <cell r="F507">
            <v>0</v>
          </cell>
          <cell r="G507">
            <v>0</v>
          </cell>
        </row>
        <row r="508">
          <cell r="B508" t="str">
            <v>KPO04</v>
          </cell>
          <cell r="C508" t="str">
            <v>40料多點鎖鎖口</v>
          </cell>
          <cell r="D508" t="str">
            <v>只</v>
          </cell>
          <cell r="E508">
            <v>2.5</v>
          </cell>
          <cell r="F508">
            <v>0</v>
          </cell>
          <cell r="G508">
            <v>0</v>
          </cell>
        </row>
        <row r="509">
          <cell r="B509" t="str">
            <v>YKKHK-5003</v>
          </cell>
          <cell r="C509" t="str">
            <v>50料多點鎖鎖口</v>
          </cell>
          <cell r="D509" t="str">
            <v>只</v>
          </cell>
          <cell r="E509">
            <v>2.5</v>
          </cell>
          <cell r="F509">
            <v>0</v>
          </cell>
          <cell r="G509">
            <v>0</v>
          </cell>
        </row>
        <row r="510">
          <cell r="B510" t="str">
            <v>RPTO08SSLHO</v>
          </cell>
          <cell r="C510" t="str">
            <v>多點鎖不銹鋼鍋釘</v>
          </cell>
          <cell r="D510" t="str">
            <v>只</v>
          </cell>
          <cell r="E510">
            <v>1.5</v>
          </cell>
          <cell r="F510">
            <v>0</v>
          </cell>
          <cell r="G510">
            <v>0</v>
          </cell>
        </row>
        <row r="511">
          <cell r="B511" t="str">
            <v>RPTO07CULHO</v>
          </cell>
          <cell r="C511" t="str">
            <v>多點鎖銅司套</v>
          </cell>
          <cell r="D511" t="str">
            <v>只</v>
          </cell>
          <cell r="E511">
            <v>1.8</v>
          </cell>
          <cell r="F511">
            <v>0</v>
          </cell>
          <cell r="G511">
            <v>0</v>
          </cell>
        </row>
        <row r="512">
          <cell r="B512" t="str">
            <v>RYKKHK-5004A</v>
          </cell>
          <cell r="C512" t="str">
            <v>50料多點鎖不銹鋼鍋釘</v>
          </cell>
          <cell r="D512" t="str">
            <v>只</v>
          </cell>
          <cell r="E512">
            <v>1.5</v>
          </cell>
          <cell r="F512">
            <v>0</v>
          </cell>
          <cell r="G512">
            <v>0</v>
          </cell>
        </row>
        <row r="513">
          <cell r="B513" t="str">
            <v>RYKKHK-5004B</v>
          </cell>
          <cell r="C513" t="str">
            <v>50料多點鎖銅司套</v>
          </cell>
          <cell r="D513" t="str">
            <v>只</v>
          </cell>
          <cell r="E513">
            <v>1.8</v>
          </cell>
          <cell r="F513">
            <v>0</v>
          </cell>
          <cell r="G513">
            <v>0</v>
          </cell>
        </row>
        <row r="514">
          <cell r="B514" t="str">
            <v>GBN40</v>
          </cell>
          <cell r="C514" t="str">
            <v>GBN40多點鎖傳動器</v>
          </cell>
          <cell r="D514" t="str">
            <v>只</v>
          </cell>
          <cell r="E514">
            <v>20</v>
          </cell>
          <cell r="F514">
            <v>0</v>
          </cell>
          <cell r="G514">
            <v>0</v>
          </cell>
        </row>
        <row r="515">
          <cell r="B515" t="str">
            <v>GBN50</v>
          </cell>
          <cell r="C515" t="str">
            <v>GBN50多點鎖傳動器</v>
          </cell>
          <cell r="D515" t="str">
            <v>只</v>
          </cell>
          <cell r="E515">
            <v>20</v>
          </cell>
          <cell r="F515">
            <v>0</v>
          </cell>
          <cell r="G515">
            <v>0</v>
          </cell>
        </row>
        <row r="516">
          <cell r="B516">
            <v>0</v>
          </cell>
          <cell r="C516">
            <v>0</v>
          </cell>
          <cell r="D516">
            <v>0</v>
          </cell>
          <cell r="E516">
            <v>0</v>
          </cell>
          <cell r="F516">
            <v>0</v>
          </cell>
          <cell r="G516">
            <v>0</v>
          </cell>
        </row>
        <row r="517">
          <cell r="B517" t="str">
            <v>GDFM</v>
          </cell>
          <cell r="C517" t="str">
            <v>平收双向传动盒</v>
          </cell>
          <cell r="D517" t="str">
            <v>只</v>
          </cell>
          <cell r="E517">
            <v>25</v>
          </cell>
          <cell r="F517">
            <v>0</v>
          </cell>
          <cell r="G517">
            <v>0</v>
          </cell>
        </row>
        <row r="518">
          <cell r="B518" t="str">
            <v>GDFM-50</v>
          </cell>
          <cell r="C518" t="str">
            <v>平收双向传动盒(50孔位)</v>
          </cell>
          <cell r="D518" t="str">
            <v>只</v>
          </cell>
          <cell r="E518">
            <v>25</v>
          </cell>
          <cell r="F518">
            <v>0</v>
          </cell>
          <cell r="G518">
            <v>0</v>
          </cell>
        </row>
        <row r="519">
          <cell r="B519" t="str">
            <v xml:space="preserve">二十. </v>
          </cell>
          <cell r="C519" t="str">
            <v>40 50 系列平開式多點鎖(帶安裝鎖溝鋁材使用)</v>
          </cell>
          <cell r="D519">
            <v>0</v>
          </cell>
          <cell r="E519" t="e">
            <v>#REF!</v>
          </cell>
          <cell r="F519">
            <v>0</v>
          </cell>
          <cell r="G519">
            <v>0</v>
          </cell>
        </row>
        <row r="520">
          <cell r="B520" t="str">
            <v>MPLHAC</v>
          </cell>
          <cell r="C520" t="str">
            <v>方軸多點鎖執手</v>
          </cell>
          <cell r="D520" t="str">
            <v>只</v>
          </cell>
          <cell r="E520">
            <v>25</v>
          </cell>
          <cell r="F520">
            <v>0</v>
          </cell>
          <cell r="G520">
            <v>0</v>
          </cell>
        </row>
        <row r="521">
          <cell r="B521" t="str">
            <v>ACGBL</v>
          </cell>
          <cell r="C521" t="str">
            <v>單向傳動器 - 凹凸連接型</v>
          </cell>
          <cell r="D521" t="str">
            <v>只</v>
          </cell>
          <cell r="E521">
            <v>20</v>
          </cell>
          <cell r="F521">
            <v>0</v>
          </cell>
          <cell r="G521">
            <v>0</v>
          </cell>
        </row>
        <row r="522">
          <cell r="B522" t="str">
            <v>ACGBP</v>
          </cell>
          <cell r="C522" t="str">
            <v>單向傳動器 - 圓扣連接型</v>
          </cell>
          <cell r="D522" t="str">
            <v>只</v>
          </cell>
          <cell r="E522">
            <v>20</v>
          </cell>
          <cell r="F522">
            <v>0</v>
          </cell>
          <cell r="G522">
            <v>0</v>
          </cell>
        </row>
        <row r="523">
          <cell r="B523" t="str">
            <v>CTJL</v>
          </cell>
          <cell r="C523" t="str">
            <v>轉角傳動器 - 凹凸連接型</v>
          </cell>
          <cell r="D523" t="str">
            <v>只</v>
          </cell>
          <cell r="E523">
            <v>31.2</v>
          </cell>
        </row>
        <row r="524">
          <cell r="B524" t="str">
            <v>KMPR-B</v>
          </cell>
          <cell r="C524" t="str">
            <v>多點鎖銅滾珠鎖扣</v>
          </cell>
          <cell r="D524" t="str">
            <v>只</v>
          </cell>
          <cell r="E524" t="e">
            <v>#REF!</v>
          </cell>
          <cell r="F524">
            <v>0</v>
          </cell>
          <cell r="G524">
            <v>0</v>
          </cell>
        </row>
        <row r="525">
          <cell r="B525" t="str">
            <v>KMPR-GF</v>
          </cell>
          <cell r="C525" t="str">
            <v>多點鎖玻纖尼龍滾珠鎖扣</v>
          </cell>
          <cell r="D525" t="str">
            <v>只</v>
          </cell>
          <cell r="E525" t="e">
            <v>#REF!</v>
          </cell>
          <cell r="F525">
            <v>0</v>
          </cell>
          <cell r="G525">
            <v>0</v>
          </cell>
        </row>
        <row r="526">
          <cell r="B526" t="str">
            <v>CLB</v>
          </cell>
          <cell r="C526" t="str">
            <v>多點鎖凹型接駁鎖心</v>
          </cell>
          <cell r="D526" t="str">
            <v>只</v>
          </cell>
          <cell r="E526" t="e">
            <v>#REF!</v>
          </cell>
          <cell r="F526">
            <v>0</v>
          </cell>
          <cell r="G526">
            <v>0</v>
          </cell>
        </row>
        <row r="527">
          <cell r="B527" t="str">
            <v>CLBT</v>
          </cell>
          <cell r="C527" t="str">
            <v>多點鎖凹凸型接駁鎖心</v>
          </cell>
          <cell r="D527" t="str">
            <v>只</v>
          </cell>
          <cell r="E527" t="e">
            <v>#REF!</v>
          </cell>
          <cell r="F527">
            <v>0</v>
          </cell>
          <cell r="G527">
            <v>0</v>
          </cell>
        </row>
        <row r="528">
          <cell r="B528" t="str">
            <v>MPLHAC--2</v>
          </cell>
          <cell r="C528" t="str">
            <v>方軸多點鎖執手 - 2点锁</v>
          </cell>
          <cell r="D528" t="str">
            <v>套</v>
          </cell>
          <cell r="E528" t="e">
            <v>#REF!</v>
          </cell>
          <cell r="F528">
            <v>0</v>
          </cell>
          <cell r="G528">
            <v>0</v>
          </cell>
        </row>
        <row r="529">
          <cell r="B529" t="str">
            <v>MPLHAC--3</v>
          </cell>
          <cell r="C529" t="str">
            <v>方軸多點鎖執手 - 3点锁</v>
          </cell>
          <cell r="D529" t="str">
            <v>套</v>
          </cell>
          <cell r="E529" t="e">
            <v>#REF!</v>
          </cell>
          <cell r="F529">
            <v>0</v>
          </cell>
          <cell r="G529">
            <v>0</v>
          </cell>
        </row>
        <row r="530">
          <cell r="B530" t="str">
            <v>MPLHAC--4</v>
          </cell>
          <cell r="C530" t="str">
            <v>方軸多點鎖執手 - 4点锁</v>
          </cell>
          <cell r="D530" t="str">
            <v>套</v>
          </cell>
          <cell r="E530" t="e">
            <v>#REF!</v>
          </cell>
          <cell r="F530">
            <v>0</v>
          </cell>
          <cell r="G530">
            <v>0</v>
          </cell>
        </row>
        <row r="531">
          <cell r="B531" t="str">
            <v xml:space="preserve">二十一. </v>
          </cell>
          <cell r="C531" t="str">
            <v>頂懸式多點鎖(單/雙向鎖 - 凹凸接駁)</v>
          </cell>
          <cell r="D531">
            <v>0</v>
          </cell>
          <cell r="E531" t="e">
            <v>#REF!</v>
          </cell>
          <cell r="F531">
            <v>0</v>
          </cell>
          <cell r="G531">
            <v>0</v>
          </cell>
        </row>
        <row r="532">
          <cell r="B532" t="str">
            <v>MPLRH</v>
          </cell>
          <cell r="C532" t="str">
            <v>多點鎖手柄</v>
          </cell>
          <cell r="D532" t="str">
            <v>只</v>
          </cell>
          <cell r="E532">
            <v>16.2</v>
          </cell>
          <cell r="F532">
            <v>0</v>
          </cell>
          <cell r="G532">
            <v>0</v>
          </cell>
        </row>
        <row r="533">
          <cell r="B533" t="str">
            <v>MPLRS</v>
          </cell>
          <cell r="C533" t="str">
            <v>多點鎖單向鎖盒</v>
          </cell>
          <cell r="D533" t="str">
            <v>只</v>
          </cell>
          <cell r="E533">
            <v>28.8</v>
          </cell>
          <cell r="F533">
            <v>0</v>
          </cell>
          <cell r="G533">
            <v>0</v>
          </cell>
        </row>
        <row r="534">
          <cell r="B534" t="str">
            <v>MPLRM</v>
          </cell>
          <cell r="C534" t="str">
            <v>多點鎖雙向鎖盒</v>
          </cell>
          <cell r="D534" t="str">
            <v>只</v>
          </cell>
          <cell r="E534">
            <v>28.8</v>
          </cell>
          <cell r="F534">
            <v>0</v>
          </cell>
          <cell r="G534">
            <v>0</v>
          </cell>
        </row>
        <row r="535">
          <cell r="B535" t="str">
            <v>MPLM</v>
          </cell>
          <cell r="C535" t="str">
            <v>多點鎖手柄連雙向鎖盒</v>
          </cell>
          <cell r="D535" t="str">
            <v>只</v>
          </cell>
          <cell r="E535">
            <v>45</v>
          </cell>
          <cell r="F535">
            <v>0</v>
          </cell>
          <cell r="G535">
            <v>0</v>
          </cell>
        </row>
        <row r="536">
          <cell r="B536" t="str">
            <v>MPLS</v>
          </cell>
          <cell r="C536" t="str">
            <v>多點鎖手柄連單向鎖盒</v>
          </cell>
          <cell r="D536" t="str">
            <v>只</v>
          </cell>
          <cell r="E536">
            <v>45</v>
          </cell>
          <cell r="F536">
            <v>0</v>
          </cell>
          <cell r="G536">
            <v>0</v>
          </cell>
        </row>
        <row r="537">
          <cell r="B537" t="str">
            <v>CTJL</v>
          </cell>
          <cell r="C537" t="str">
            <v>轉角傳動器 - 凹凸連接型</v>
          </cell>
          <cell r="D537" t="str">
            <v>只</v>
          </cell>
          <cell r="E537">
            <v>31.2</v>
          </cell>
          <cell r="F537">
            <v>0</v>
          </cell>
          <cell r="G537">
            <v>0</v>
          </cell>
        </row>
        <row r="538">
          <cell r="B538" t="str">
            <v>ZCTL-L</v>
          </cell>
          <cell r="C538" t="str">
            <v>左轉角傳動器 - 凹凸連接型</v>
          </cell>
          <cell r="D538" t="str">
            <v>只</v>
          </cell>
          <cell r="E538">
            <v>31.2</v>
          </cell>
          <cell r="F538">
            <v>0</v>
          </cell>
          <cell r="G538">
            <v>0</v>
          </cell>
        </row>
        <row r="539">
          <cell r="B539" t="str">
            <v>ZCTL-R</v>
          </cell>
          <cell r="C539" t="str">
            <v>右轉角傳動器 - 凹凸連接型</v>
          </cell>
          <cell r="D539" t="str">
            <v>只</v>
          </cell>
          <cell r="E539">
            <v>31.2</v>
          </cell>
          <cell r="F539">
            <v>0</v>
          </cell>
          <cell r="G539">
            <v>0</v>
          </cell>
        </row>
        <row r="540">
          <cell r="B540" t="str">
            <v>CLB</v>
          </cell>
          <cell r="C540" t="str">
            <v>多點鎖凹型接駁鎖心</v>
          </cell>
          <cell r="D540" t="str">
            <v>只</v>
          </cell>
          <cell r="E540">
            <v>2.5</v>
          </cell>
          <cell r="F540">
            <v>0</v>
          </cell>
          <cell r="G540">
            <v>0</v>
          </cell>
        </row>
        <row r="541">
          <cell r="B541" t="str">
            <v>CLBT</v>
          </cell>
          <cell r="C541" t="str">
            <v>多點鎖凹凸型接駁鎖心</v>
          </cell>
          <cell r="D541" t="str">
            <v>只</v>
          </cell>
          <cell r="E541">
            <v>2.5</v>
          </cell>
          <cell r="F541">
            <v>0</v>
          </cell>
          <cell r="G541">
            <v>0</v>
          </cell>
        </row>
        <row r="542">
          <cell r="B542" t="str">
            <v>KMPR-B</v>
          </cell>
          <cell r="C542" t="str">
            <v>多點鎖銅滾珠鎖扣</v>
          </cell>
          <cell r="D542" t="str">
            <v>只</v>
          </cell>
          <cell r="E542">
            <v>7.5</v>
          </cell>
          <cell r="F542">
            <v>0</v>
          </cell>
          <cell r="G542">
            <v>0</v>
          </cell>
        </row>
        <row r="543">
          <cell r="B543" t="str">
            <v>KMPR-GF</v>
          </cell>
          <cell r="C543" t="str">
            <v>多點鎖玻纖尼龍滾珠鎖扣</v>
          </cell>
          <cell r="D543" t="str">
            <v>只</v>
          </cell>
          <cell r="E543">
            <v>5.8</v>
          </cell>
          <cell r="F543">
            <v>0</v>
          </cell>
          <cell r="G543">
            <v>0</v>
          </cell>
        </row>
        <row r="544">
          <cell r="B544" t="str">
            <v>NBSF/NBSS</v>
          </cell>
          <cell r="C544" t="str">
            <v>大小窗扇扣碼</v>
          </cell>
          <cell r="D544" t="str">
            <v>套</v>
          </cell>
          <cell r="E544">
            <v>2</v>
          </cell>
          <cell r="F544">
            <v>0</v>
          </cell>
          <cell r="G544">
            <v>0</v>
          </cell>
        </row>
        <row r="545">
          <cell r="B545" t="str">
            <v>NBSS</v>
          </cell>
          <cell r="C545" t="str">
            <v>大小窗扇扣碼</v>
          </cell>
          <cell r="D545" t="str">
            <v>套</v>
          </cell>
          <cell r="E545">
            <v>1</v>
          </cell>
          <cell r="F545">
            <v>0</v>
          </cell>
          <cell r="G545">
            <v>0</v>
          </cell>
        </row>
        <row r="546">
          <cell r="B546" t="str">
            <v>N8006</v>
          </cell>
          <cell r="C546" t="str">
            <v>8006斜面傍胶</v>
          </cell>
          <cell r="D546" t="str">
            <v>只</v>
          </cell>
          <cell r="E546">
            <v>1</v>
          </cell>
          <cell r="F546">
            <v>0</v>
          </cell>
          <cell r="G546">
            <v>0</v>
          </cell>
        </row>
        <row r="547">
          <cell r="B547" t="str">
            <v xml:space="preserve">二十二. </v>
          </cell>
          <cell r="C547" t="str">
            <v>頂懸式多點鎖(單/雙向鎖 - 圓釘接駁)</v>
          </cell>
          <cell r="D547">
            <v>0</v>
          </cell>
          <cell r="E547" t="e">
            <v>#REF!</v>
          </cell>
          <cell r="F547">
            <v>0</v>
          </cell>
          <cell r="G547">
            <v>0</v>
          </cell>
        </row>
        <row r="548">
          <cell r="B548" t="str">
            <v>MPLRH</v>
          </cell>
          <cell r="C548" t="str">
            <v>多點鎖手柄</v>
          </cell>
          <cell r="D548" t="str">
            <v>只</v>
          </cell>
          <cell r="E548">
            <v>16.2</v>
          </cell>
        </row>
        <row r="549">
          <cell r="B549" t="str">
            <v>MPLRS</v>
          </cell>
          <cell r="C549" t="str">
            <v>多點鎖單向鎖盒</v>
          </cell>
          <cell r="D549" t="str">
            <v>只</v>
          </cell>
          <cell r="E549">
            <v>28.8</v>
          </cell>
          <cell r="F549">
            <v>0</v>
          </cell>
          <cell r="G549">
            <v>0</v>
          </cell>
        </row>
        <row r="550">
          <cell r="B550" t="str">
            <v>MPLRM</v>
          </cell>
          <cell r="C550" t="str">
            <v>多點鎖雙向鎖盒</v>
          </cell>
          <cell r="D550" t="str">
            <v>只</v>
          </cell>
          <cell r="E550">
            <v>28.8</v>
          </cell>
          <cell r="F550">
            <v>0</v>
          </cell>
          <cell r="G550">
            <v>0</v>
          </cell>
        </row>
        <row r="551">
          <cell r="B551" t="str">
            <v>MPLM</v>
          </cell>
          <cell r="C551" t="str">
            <v>多點鎖手柄連雙向鎖盒</v>
          </cell>
          <cell r="D551" t="str">
            <v>只</v>
          </cell>
          <cell r="E551">
            <v>45</v>
          </cell>
          <cell r="F551">
            <v>0</v>
          </cell>
          <cell r="G551">
            <v>0</v>
          </cell>
        </row>
        <row r="552">
          <cell r="B552" t="str">
            <v>MPLS</v>
          </cell>
          <cell r="C552" t="str">
            <v>多點鎖手柄連單向鎖盒</v>
          </cell>
          <cell r="D552" t="str">
            <v>只</v>
          </cell>
          <cell r="E552">
            <v>45</v>
          </cell>
          <cell r="F552">
            <v>0</v>
          </cell>
          <cell r="G552">
            <v>0</v>
          </cell>
        </row>
        <row r="553">
          <cell r="B553" t="str">
            <v>CTJP</v>
          </cell>
          <cell r="C553" t="str">
            <v>轉角傳動角 - 圓釘型</v>
          </cell>
          <cell r="D553" t="str">
            <v>只</v>
          </cell>
          <cell r="E553">
            <v>31.2</v>
          </cell>
          <cell r="F553">
            <v>0</v>
          </cell>
          <cell r="G553">
            <v>0</v>
          </cell>
        </row>
        <row r="554">
          <cell r="B554" t="str">
            <v>ZCTP</v>
          </cell>
          <cell r="C554" t="str">
            <v>轉角傳動器 - 圓釘型</v>
          </cell>
          <cell r="D554" t="str">
            <v>只</v>
          </cell>
          <cell r="E554">
            <v>31.2</v>
          </cell>
          <cell r="F554">
            <v>0</v>
          </cell>
          <cell r="G554">
            <v>0</v>
          </cell>
        </row>
        <row r="555">
          <cell r="B555" t="str">
            <v>ZCTP-L</v>
          </cell>
          <cell r="C555" t="str">
            <v>左轉角傳動器 - 圓釘型</v>
          </cell>
          <cell r="D555" t="str">
            <v>只</v>
          </cell>
          <cell r="E555">
            <v>31.2</v>
          </cell>
          <cell r="F555">
            <v>0</v>
          </cell>
          <cell r="G555">
            <v>0</v>
          </cell>
        </row>
        <row r="556">
          <cell r="B556" t="str">
            <v>ZCTP-R</v>
          </cell>
          <cell r="C556" t="str">
            <v>右轉角傳動器 - 圓釘型</v>
          </cell>
          <cell r="D556" t="str">
            <v>只</v>
          </cell>
          <cell r="E556">
            <v>31.2</v>
          </cell>
          <cell r="F556">
            <v>0</v>
          </cell>
          <cell r="G556">
            <v>0</v>
          </cell>
        </row>
        <row r="557">
          <cell r="B557" t="str">
            <v>ACRP-8</v>
          </cell>
          <cell r="C557" t="str">
            <v>多點鎖8MM高銅滾軸鎖珠</v>
          </cell>
          <cell r="D557" t="str">
            <v>只</v>
          </cell>
          <cell r="E557">
            <v>3.8</v>
          </cell>
        </row>
        <row r="558">
          <cell r="B558" t="str">
            <v>ACRP-10</v>
          </cell>
          <cell r="C558" t="str">
            <v>多點鎖10MM高銅滾軸鎖珠</v>
          </cell>
          <cell r="D558" t="str">
            <v>只</v>
          </cell>
          <cell r="E558">
            <v>3.8</v>
          </cell>
          <cell r="F558">
            <v>0</v>
          </cell>
          <cell r="G558">
            <v>0</v>
          </cell>
        </row>
        <row r="559">
          <cell r="B559" t="str">
            <v>ACRP-11</v>
          </cell>
          <cell r="C559" t="str">
            <v>多點鎖11MM高銅滾軸鎖珠</v>
          </cell>
          <cell r="D559" t="str">
            <v>只</v>
          </cell>
          <cell r="E559">
            <v>3.8</v>
          </cell>
        </row>
        <row r="560">
          <cell r="B560" t="str">
            <v>ACRP-11.7</v>
          </cell>
          <cell r="C560" t="str">
            <v>多點鎖11.7MM高銅滾軸鎖珠</v>
          </cell>
          <cell r="D560" t="str">
            <v>只</v>
          </cell>
          <cell r="E560">
            <v>3.8</v>
          </cell>
        </row>
        <row r="561">
          <cell r="B561" t="str">
            <v>ACRP-13.5</v>
          </cell>
          <cell r="C561" t="str">
            <v>多點鎖13.5MM高銅滾軸鎖珠</v>
          </cell>
          <cell r="D561" t="str">
            <v>只</v>
          </cell>
          <cell r="E561">
            <v>3.8</v>
          </cell>
        </row>
        <row r="562">
          <cell r="B562" t="str">
            <v>ACRP-14.5</v>
          </cell>
          <cell r="C562" t="str">
            <v>多點鎖14.5MM高銅滾軸鎖珠</v>
          </cell>
          <cell r="D562" t="str">
            <v>只</v>
          </cell>
          <cell r="E562">
            <v>3.8</v>
          </cell>
        </row>
        <row r="563">
          <cell r="B563" t="str">
            <v>ACRP-15</v>
          </cell>
          <cell r="C563" t="str">
            <v>多點鎖15MM高銅滾軸鎖珠</v>
          </cell>
          <cell r="D563" t="str">
            <v>只</v>
          </cell>
          <cell r="E563">
            <v>3.8</v>
          </cell>
          <cell r="F563">
            <v>0</v>
          </cell>
          <cell r="G563">
            <v>0</v>
          </cell>
        </row>
        <row r="564">
          <cell r="B564" t="str">
            <v>ACRP-17.5</v>
          </cell>
          <cell r="C564" t="str">
            <v>多點鎖17.5MM高銅滾軸鎖珠</v>
          </cell>
          <cell r="D564" t="str">
            <v>只</v>
          </cell>
          <cell r="E564">
            <v>3.8</v>
          </cell>
          <cell r="F564">
            <v>0</v>
          </cell>
          <cell r="G564">
            <v>0</v>
          </cell>
        </row>
        <row r="565">
          <cell r="B565" t="str">
            <v>ACRP-21.5</v>
          </cell>
          <cell r="C565" t="str">
            <v>多點鎖21.5MM高銅滾軸鎖珠</v>
          </cell>
          <cell r="D565" t="str">
            <v>只</v>
          </cell>
          <cell r="E565">
            <v>3.8</v>
          </cell>
          <cell r="F565">
            <v>0</v>
          </cell>
          <cell r="G565">
            <v>0</v>
          </cell>
        </row>
        <row r="566">
          <cell r="B566" t="str">
            <v>ACRP-22.5</v>
          </cell>
          <cell r="C566" t="str">
            <v>多點鎖22.5MM高銅滾軸鎖珠</v>
          </cell>
          <cell r="D566" t="str">
            <v>只</v>
          </cell>
          <cell r="E566">
            <v>3.8</v>
          </cell>
          <cell r="F566">
            <v>0</v>
          </cell>
          <cell r="G566">
            <v>0</v>
          </cell>
        </row>
        <row r="567">
          <cell r="B567" t="str">
            <v>KMPO</v>
          </cell>
          <cell r="C567" t="str">
            <v>多點鎖外鎖型鎖扣</v>
          </cell>
          <cell r="D567" t="str">
            <v>只</v>
          </cell>
          <cell r="E567">
            <v>3.5</v>
          </cell>
          <cell r="F567">
            <v>0</v>
          </cell>
          <cell r="G567">
            <v>0</v>
          </cell>
        </row>
        <row r="568">
          <cell r="B568" t="str">
            <v>KMPO-10.5</v>
          </cell>
          <cell r="C568" t="str">
            <v>多點鎖外鎖型鎖扣10.5MM高</v>
          </cell>
          <cell r="D568" t="str">
            <v>只</v>
          </cell>
          <cell r="E568">
            <v>3.5</v>
          </cell>
          <cell r="F568">
            <v>0</v>
          </cell>
          <cell r="G568">
            <v>0</v>
          </cell>
        </row>
        <row r="569">
          <cell r="B569" t="str">
            <v>KMPI</v>
          </cell>
          <cell r="C569" t="str">
            <v>多點鎖內鎖型鎖扣</v>
          </cell>
          <cell r="D569" t="str">
            <v>只</v>
          </cell>
          <cell r="E569">
            <v>3.5</v>
          </cell>
          <cell r="F569">
            <v>0</v>
          </cell>
          <cell r="G569">
            <v>0</v>
          </cell>
        </row>
        <row r="570">
          <cell r="B570" t="str">
            <v>KMPI-10.5</v>
          </cell>
          <cell r="C570" t="str">
            <v>多點鎖內鎖型鎖扣</v>
          </cell>
          <cell r="D570" t="str">
            <v>只</v>
          </cell>
          <cell r="E570">
            <v>3.5</v>
          </cell>
          <cell r="F570">
            <v>0</v>
          </cell>
          <cell r="G570">
            <v>0</v>
          </cell>
        </row>
        <row r="571">
          <cell r="B571" t="str">
            <v>NBSS/NBSF</v>
          </cell>
          <cell r="C571" t="str">
            <v>大小窗扇扣碼</v>
          </cell>
          <cell r="D571" t="str">
            <v>套</v>
          </cell>
          <cell r="E571">
            <v>2</v>
          </cell>
          <cell r="F571">
            <v>0</v>
          </cell>
          <cell r="G571">
            <v>0</v>
          </cell>
        </row>
        <row r="572">
          <cell r="B572" t="str">
            <v>ACK-C-11</v>
          </cell>
          <cell r="C572" t="str">
            <v>多點鎖11MM高正鎖扣</v>
          </cell>
          <cell r="D572" t="str">
            <v>只</v>
          </cell>
          <cell r="E572">
            <v>2.5</v>
          </cell>
        </row>
        <row r="573">
          <cell r="B573" t="str">
            <v>ACK-C-10.5</v>
          </cell>
          <cell r="C573" t="str">
            <v>多點鎖10.5MM高正鎖扣</v>
          </cell>
          <cell r="D573" t="str">
            <v>只</v>
          </cell>
          <cell r="E573">
            <v>2.5</v>
          </cell>
        </row>
        <row r="574">
          <cell r="B574" t="str">
            <v>ACK-C-10</v>
          </cell>
          <cell r="C574" t="str">
            <v>多點鎖10MM高正鎖扣</v>
          </cell>
          <cell r="D574" t="str">
            <v>只</v>
          </cell>
          <cell r="E574">
            <v>2.5</v>
          </cell>
          <cell r="F574">
            <v>0</v>
          </cell>
          <cell r="G574">
            <v>0</v>
          </cell>
        </row>
        <row r="575">
          <cell r="B575" t="str">
            <v>ADRB</v>
          </cell>
          <cell r="C575" t="str">
            <v>可調鎖珠    11.3MM高</v>
          </cell>
          <cell r="D575" t="str">
            <v>只</v>
          </cell>
          <cell r="E575">
            <v>3.8</v>
          </cell>
          <cell r="F575">
            <v>0</v>
          </cell>
          <cell r="G575">
            <v>0</v>
          </cell>
        </row>
        <row r="576">
          <cell r="B576">
            <v>0</v>
          </cell>
          <cell r="C576">
            <v>0</v>
          </cell>
          <cell r="D576">
            <v>0</v>
          </cell>
          <cell r="E576">
            <v>0</v>
          </cell>
          <cell r="F576">
            <v>0</v>
          </cell>
          <cell r="G576">
            <v>0</v>
          </cell>
        </row>
        <row r="577">
          <cell r="B577" t="str">
            <v>9K-10206</v>
          </cell>
          <cell r="C577" t="str">
            <v>多點鎖9.5MM高鎖扣</v>
          </cell>
          <cell r="D577" t="str">
            <v>只</v>
          </cell>
          <cell r="E577">
            <v>2.5</v>
          </cell>
          <cell r="F577">
            <v>0</v>
          </cell>
          <cell r="G577">
            <v>0</v>
          </cell>
        </row>
        <row r="578">
          <cell r="B578" t="str">
            <v>9K-10209-5-14</v>
          </cell>
          <cell r="C578" t="str">
            <v>多點鎖14MM高鎖扣</v>
          </cell>
          <cell r="D578" t="str">
            <v>只</v>
          </cell>
          <cell r="E578">
            <v>2.5</v>
          </cell>
          <cell r="F578">
            <v>0</v>
          </cell>
          <cell r="G578">
            <v>0</v>
          </cell>
        </row>
        <row r="579">
          <cell r="B579" t="str">
            <v>KTR/14.5</v>
          </cell>
          <cell r="C579" t="str">
            <v>多點鎖14.5MM高鎖扣</v>
          </cell>
          <cell r="D579" t="str">
            <v>只</v>
          </cell>
          <cell r="E579">
            <v>2.5</v>
          </cell>
          <cell r="F579">
            <v>0</v>
          </cell>
          <cell r="G579">
            <v>0</v>
          </cell>
        </row>
        <row r="580">
          <cell r="B580" t="str">
            <v>KTR/13.5</v>
          </cell>
          <cell r="C580" t="str">
            <v>多點鎖13.5MM高鎖扣</v>
          </cell>
          <cell r="D580" t="str">
            <v>只</v>
          </cell>
          <cell r="E580">
            <v>2.5</v>
          </cell>
          <cell r="F580">
            <v>0</v>
          </cell>
          <cell r="G580">
            <v>0</v>
          </cell>
        </row>
        <row r="581">
          <cell r="B581" t="str">
            <v>KTR/18.5</v>
          </cell>
          <cell r="C581" t="str">
            <v>多點鎖18.5MM高鎖扣</v>
          </cell>
          <cell r="D581" t="str">
            <v>只</v>
          </cell>
          <cell r="E581">
            <v>2.5</v>
          </cell>
          <cell r="F581">
            <v>0</v>
          </cell>
          <cell r="G581">
            <v>0</v>
          </cell>
        </row>
        <row r="582">
          <cell r="B582" t="str">
            <v>9K-10210</v>
          </cell>
          <cell r="C582" t="str">
            <v>多点锁17.5MM高传动珠</v>
          </cell>
          <cell r="D582" t="str">
            <v>只</v>
          </cell>
          <cell r="E582">
            <v>2.5</v>
          </cell>
          <cell r="F582">
            <v>0</v>
          </cell>
          <cell r="G582">
            <v>0</v>
          </cell>
        </row>
        <row r="583">
          <cell r="B583" t="str">
            <v>9K-10324</v>
          </cell>
          <cell r="C583" t="str">
            <v>16.5MM高多点锁锁口(5.0MM厚)</v>
          </cell>
          <cell r="D583" t="str">
            <v>只</v>
          </cell>
          <cell r="E583">
            <v>2.5</v>
          </cell>
          <cell r="F583">
            <v>0</v>
          </cell>
          <cell r="G583">
            <v>0</v>
          </cell>
        </row>
        <row r="584">
          <cell r="B584">
            <v>0</v>
          </cell>
          <cell r="C584">
            <v>0</v>
          </cell>
          <cell r="D584">
            <v>0</v>
          </cell>
          <cell r="E584" t="e">
            <v>#REF!</v>
          </cell>
          <cell r="F584">
            <v>0</v>
          </cell>
          <cell r="G584">
            <v>0</v>
          </cell>
        </row>
        <row r="585">
          <cell r="B585" t="str">
            <v xml:space="preserve">二十三. </v>
          </cell>
          <cell r="C585" t="str">
            <v>單向多點鎖</v>
          </cell>
          <cell r="D585">
            <v>0</v>
          </cell>
          <cell r="E585" t="e">
            <v>#REF!</v>
          </cell>
          <cell r="F585">
            <v>0</v>
          </cell>
          <cell r="G585">
            <v>0</v>
          </cell>
        </row>
        <row r="586">
          <cell r="B586" t="str">
            <v>MSDSS</v>
          </cell>
          <cell r="C586" t="str">
            <v>MSDSS單向多點鎖执手</v>
          </cell>
          <cell r="D586" t="str">
            <v>只</v>
          </cell>
          <cell r="E586">
            <v>20</v>
          </cell>
          <cell r="F586">
            <v>0</v>
          </cell>
          <cell r="G586">
            <v>0</v>
          </cell>
        </row>
        <row r="587">
          <cell r="B587" t="str">
            <v>MSDSS-L</v>
          </cell>
          <cell r="C587" t="str">
            <v>MSDSS單向多點鎖左手</v>
          </cell>
          <cell r="D587" t="str">
            <v>只</v>
          </cell>
          <cell r="E587">
            <v>20</v>
          </cell>
          <cell r="F587">
            <v>0</v>
          </cell>
          <cell r="G587">
            <v>0</v>
          </cell>
        </row>
        <row r="588">
          <cell r="B588" t="str">
            <v>MSDSS-R</v>
          </cell>
          <cell r="C588" t="str">
            <v>MSDSS單向多點鎖右手</v>
          </cell>
          <cell r="D588" t="str">
            <v>只</v>
          </cell>
          <cell r="E588">
            <v>20</v>
          </cell>
          <cell r="F588">
            <v>0</v>
          </cell>
          <cell r="G588">
            <v>0</v>
          </cell>
        </row>
        <row r="589">
          <cell r="B589" t="str">
            <v>MSDG</v>
          </cell>
          <cell r="C589" t="str">
            <v>腳坐單向多點鎖执手</v>
          </cell>
          <cell r="D589" t="str">
            <v>只</v>
          </cell>
          <cell r="E589">
            <v>30</v>
          </cell>
          <cell r="F589">
            <v>0</v>
          </cell>
          <cell r="G589">
            <v>0</v>
          </cell>
        </row>
        <row r="590">
          <cell r="B590" t="str">
            <v>MSDG-L</v>
          </cell>
          <cell r="C590" t="str">
            <v>腳坐單向多點鎖左手</v>
          </cell>
          <cell r="D590" t="str">
            <v>只</v>
          </cell>
          <cell r="E590">
            <v>30</v>
          </cell>
          <cell r="F590">
            <v>0</v>
          </cell>
          <cell r="G590">
            <v>0</v>
          </cell>
        </row>
        <row r="591">
          <cell r="B591" t="str">
            <v>MSDG-R</v>
          </cell>
          <cell r="C591" t="str">
            <v>腳坐單向多點鎖右手</v>
          </cell>
          <cell r="D591" t="str">
            <v>只</v>
          </cell>
          <cell r="E591">
            <v>30</v>
          </cell>
          <cell r="F591">
            <v>0</v>
          </cell>
          <cell r="G591">
            <v>0</v>
          </cell>
        </row>
        <row r="592">
          <cell r="B592" t="str">
            <v>MSDS</v>
          </cell>
          <cell r="C592" t="str">
            <v>平腳單向多點鎖执手</v>
          </cell>
          <cell r="D592" t="str">
            <v>只</v>
          </cell>
          <cell r="E592">
            <v>30</v>
          </cell>
          <cell r="F592">
            <v>0</v>
          </cell>
          <cell r="G592">
            <v>0</v>
          </cell>
        </row>
        <row r="593">
          <cell r="B593" t="str">
            <v>MSDS-L</v>
          </cell>
          <cell r="C593" t="str">
            <v>平腳單向多點鎖左手</v>
          </cell>
          <cell r="D593" t="str">
            <v>只</v>
          </cell>
          <cell r="E593">
            <v>30</v>
          </cell>
          <cell r="F593">
            <v>0</v>
          </cell>
          <cell r="G593">
            <v>0</v>
          </cell>
        </row>
        <row r="594">
          <cell r="B594" t="str">
            <v>MSDS-R</v>
          </cell>
          <cell r="C594" t="str">
            <v>平腳單向多點鎖右手</v>
          </cell>
          <cell r="D594" t="str">
            <v>只</v>
          </cell>
          <cell r="E594">
            <v>30</v>
          </cell>
          <cell r="F594">
            <v>0</v>
          </cell>
          <cell r="G594">
            <v>0</v>
          </cell>
        </row>
        <row r="595">
          <cell r="B595" t="str">
            <v>MSDS-GC</v>
          </cell>
          <cell r="C595" t="str">
            <v>GC型四孔單向多點鎖执手</v>
          </cell>
          <cell r="D595" t="str">
            <v>只</v>
          </cell>
          <cell r="E595">
            <v>30</v>
          </cell>
          <cell r="F595">
            <v>0</v>
          </cell>
          <cell r="G595">
            <v>0</v>
          </cell>
        </row>
        <row r="596">
          <cell r="B596" t="str">
            <v>MSDGC-L</v>
          </cell>
          <cell r="C596" t="str">
            <v>GC型四孔單向多點鎖左手</v>
          </cell>
          <cell r="D596" t="str">
            <v>只</v>
          </cell>
          <cell r="E596">
            <v>30</v>
          </cell>
          <cell r="F596">
            <v>0</v>
          </cell>
          <cell r="G596">
            <v>0</v>
          </cell>
        </row>
        <row r="597">
          <cell r="B597" t="str">
            <v>MSDGC-R</v>
          </cell>
          <cell r="C597" t="str">
            <v>GC型四孔單向多點鎖右手</v>
          </cell>
          <cell r="D597" t="str">
            <v>只</v>
          </cell>
          <cell r="E597">
            <v>30</v>
          </cell>
          <cell r="F597">
            <v>0</v>
          </cell>
          <cell r="G597">
            <v>0</v>
          </cell>
        </row>
        <row r="598">
          <cell r="B598" t="str">
            <v>MSDS-HF</v>
          </cell>
          <cell r="C598" t="str">
            <v>HF型四孔單向多點鎖</v>
          </cell>
          <cell r="D598" t="str">
            <v>只</v>
          </cell>
          <cell r="E598">
            <v>30</v>
          </cell>
          <cell r="F598">
            <v>0</v>
          </cell>
          <cell r="G598">
            <v>0</v>
          </cell>
        </row>
        <row r="599">
          <cell r="B599" t="str">
            <v>MSDGC</v>
          </cell>
          <cell r="C599" t="str">
            <v>四孔单向多锁点</v>
          </cell>
          <cell r="D599" t="str">
            <v>只</v>
          </cell>
          <cell r="E599">
            <v>30</v>
          </cell>
          <cell r="F599">
            <v>0</v>
          </cell>
          <cell r="G599">
            <v>0</v>
          </cell>
        </row>
        <row r="600">
          <cell r="B600" t="str">
            <v>MSDCL</v>
          </cell>
          <cell r="C600" t="str">
            <v>单向多点锁YKK型手柄</v>
          </cell>
          <cell r="D600" t="str">
            <v>只</v>
          </cell>
          <cell r="E600">
            <v>30</v>
          </cell>
        </row>
        <row r="601">
          <cell r="B601" t="str">
            <v>MSDN-R</v>
          </cell>
          <cell r="C601" t="str">
            <v>MSDN单向多点锁右手</v>
          </cell>
          <cell r="D601" t="str">
            <v>只</v>
          </cell>
          <cell r="E601">
            <v>25</v>
          </cell>
          <cell r="F601">
            <v>0</v>
          </cell>
          <cell r="G601">
            <v>0</v>
          </cell>
        </row>
        <row r="602">
          <cell r="B602">
            <v>0</v>
          </cell>
          <cell r="C602">
            <v>0</v>
          </cell>
          <cell r="D602">
            <v>0</v>
          </cell>
          <cell r="E602" t="e">
            <v>#REF!</v>
          </cell>
          <cell r="F602">
            <v>0</v>
          </cell>
          <cell r="G602">
            <v>0</v>
          </cell>
        </row>
        <row r="603">
          <cell r="B603" t="str">
            <v xml:space="preserve">二十四. </v>
          </cell>
          <cell r="C603" t="str">
            <v>9K-多點鎖系列</v>
          </cell>
          <cell r="E603" t="e">
            <v>#REF!</v>
          </cell>
        </row>
        <row r="604">
          <cell r="B604" t="str">
            <v>GBTR</v>
          </cell>
          <cell r="C604" t="str">
            <v>9K多點鎖傳動器</v>
          </cell>
          <cell r="D604" t="str">
            <v>只</v>
          </cell>
          <cell r="E604">
            <v>20</v>
          </cell>
          <cell r="F604">
            <v>0</v>
          </cell>
          <cell r="G604">
            <v>0</v>
          </cell>
        </row>
        <row r="605">
          <cell r="B605" t="str">
            <v>GBP18</v>
          </cell>
          <cell r="C605" t="str">
            <v>HF型多點鎖傳動器</v>
          </cell>
          <cell r="D605" t="str">
            <v>只</v>
          </cell>
          <cell r="E605">
            <v>20</v>
          </cell>
          <cell r="F605">
            <v>0</v>
          </cell>
          <cell r="G605">
            <v>0</v>
          </cell>
        </row>
        <row r="606">
          <cell r="B606">
            <v>0</v>
          </cell>
          <cell r="C606">
            <v>0</v>
          </cell>
          <cell r="D606">
            <v>0</v>
          </cell>
          <cell r="E606" t="e">
            <v>#REF!</v>
          </cell>
          <cell r="F606">
            <v>0</v>
          </cell>
          <cell r="G606">
            <v>0</v>
          </cell>
        </row>
        <row r="607">
          <cell r="B607" t="str">
            <v>二十五. 1</v>
          </cell>
          <cell r="C607" t="str">
            <v>興發外開窗(1)配件</v>
          </cell>
          <cell r="D607">
            <v>0</v>
          </cell>
          <cell r="E607" t="e">
            <v>#REF!</v>
          </cell>
          <cell r="F607">
            <v>0</v>
          </cell>
          <cell r="G607">
            <v>0</v>
          </cell>
        </row>
        <row r="608">
          <cell r="B608" t="str">
            <v>BHHF</v>
          </cell>
          <cell r="C608" t="str">
            <v>HF型合金合頁</v>
          </cell>
          <cell r="D608" t="str">
            <v>只</v>
          </cell>
          <cell r="E608">
            <v>9.8000000000000007</v>
          </cell>
          <cell r="F608">
            <v>0</v>
          </cell>
          <cell r="G608">
            <v>0</v>
          </cell>
        </row>
        <row r="609">
          <cell r="B609" t="str">
            <v>BHYK</v>
          </cell>
          <cell r="C609" t="str">
            <v>YK型合金合頁</v>
          </cell>
          <cell r="D609" t="str">
            <v>只</v>
          </cell>
          <cell r="E609">
            <v>9.8000000000000007</v>
          </cell>
          <cell r="F609">
            <v>0</v>
          </cell>
          <cell r="G609">
            <v>0</v>
          </cell>
        </row>
        <row r="610">
          <cell r="B610" t="str">
            <v>BHYK-DM</v>
          </cell>
          <cell r="C610" t="str">
            <v>YK型合金合頁</v>
          </cell>
          <cell r="D610" t="str">
            <v>只</v>
          </cell>
          <cell r="E610">
            <v>9.8000000000000007</v>
          </cell>
          <cell r="F610">
            <v>0</v>
          </cell>
          <cell r="G610">
            <v>0</v>
          </cell>
        </row>
        <row r="611">
          <cell r="B611" t="str">
            <v>KTB</v>
          </cell>
          <cell r="C611" t="str">
            <v>節能窗鎖口</v>
          </cell>
          <cell r="D611" t="str">
            <v>只</v>
          </cell>
          <cell r="E611">
            <v>2.5</v>
          </cell>
          <cell r="F611">
            <v>0</v>
          </cell>
          <cell r="G611">
            <v>0</v>
          </cell>
        </row>
        <row r="612">
          <cell r="B612" t="str">
            <v>KTB-21.8</v>
          </cell>
          <cell r="C612" t="str">
            <v>節能窗鎖口(21.8MM)</v>
          </cell>
          <cell r="D612" t="str">
            <v>只</v>
          </cell>
          <cell r="E612">
            <v>2.5</v>
          </cell>
          <cell r="F612">
            <v>0</v>
          </cell>
          <cell r="G612">
            <v>0</v>
          </cell>
        </row>
        <row r="613">
          <cell r="B613">
            <v>0</v>
          </cell>
          <cell r="C613">
            <v>0</v>
          </cell>
          <cell r="D613">
            <v>0</v>
          </cell>
          <cell r="E613" t="e">
            <v>#REF!</v>
          </cell>
          <cell r="F613">
            <v>0</v>
          </cell>
          <cell r="G613">
            <v>0</v>
          </cell>
        </row>
        <row r="614">
          <cell r="B614" t="str">
            <v>MHFP-26-2</v>
          </cell>
          <cell r="C614" t="str">
            <v>HF型多點鎖手柄(內開配件) - 2点锁</v>
          </cell>
          <cell r="D614" t="str">
            <v>套</v>
          </cell>
          <cell r="E614">
            <v>0</v>
          </cell>
          <cell r="F614">
            <v>0</v>
          </cell>
          <cell r="G614">
            <v>0</v>
          </cell>
        </row>
        <row r="615">
          <cell r="B615" t="str">
            <v>MHFP-26-3</v>
          </cell>
          <cell r="C615" t="str">
            <v>HF型多點鎖手柄(內開配件) - 3点锁</v>
          </cell>
          <cell r="D615" t="str">
            <v>套</v>
          </cell>
          <cell r="E615" t="e">
            <v>#REF!</v>
          </cell>
          <cell r="F615">
            <v>0</v>
          </cell>
          <cell r="G615">
            <v>0</v>
          </cell>
        </row>
        <row r="616">
          <cell r="B616" t="str">
            <v>MHFP-26-4</v>
          </cell>
          <cell r="C616" t="str">
            <v>HF型多點鎖手柄(內開配件) - 4点锁</v>
          </cell>
          <cell r="D616" t="str">
            <v>套</v>
          </cell>
          <cell r="E616" t="e">
            <v>#REF!</v>
          </cell>
          <cell r="F616">
            <v>0</v>
          </cell>
          <cell r="G616">
            <v>0</v>
          </cell>
        </row>
        <row r="617">
          <cell r="B617" t="str">
            <v>MHFP-17-2</v>
          </cell>
          <cell r="C617" t="str">
            <v>HF型多點鎖手柄(外開配件) - 2点锁</v>
          </cell>
          <cell r="D617" t="str">
            <v>套</v>
          </cell>
          <cell r="E617" t="e">
            <v>#REF!</v>
          </cell>
          <cell r="F617">
            <v>0</v>
          </cell>
          <cell r="G617">
            <v>0</v>
          </cell>
        </row>
        <row r="618">
          <cell r="B618" t="str">
            <v>MHFP-17-3</v>
          </cell>
          <cell r="C618" t="str">
            <v>HF型多點鎖手柄(外開配件) - 3点锁</v>
          </cell>
          <cell r="D618" t="str">
            <v>套</v>
          </cell>
          <cell r="E618" t="e">
            <v>#REF!</v>
          </cell>
          <cell r="F618">
            <v>0</v>
          </cell>
          <cell r="G618">
            <v>0</v>
          </cell>
        </row>
        <row r="619">
          <cell r="B619" t="str">
            <v>MHFP-17-4</v>
          </cell>
          <cell r="C619" t="str">
            <v>HF型多點鎖手柄(外開配件) - 4点锁</v>
          </cell>
          <cell r="D619" t="str">
            <v>套</v>
          </cell>
          <cell r="E619" t="e">
            <v>#REF!</v>
          </cell>
          <cell r="F619">
            <v>0</v>
          </cell>
          <cell r="G619">
            <v>0</v>
          </cell>
        </row>
        <row r="620">
          <cell r="B620">
            <v>0</v>
          </cell>
          <cell r="C620">
            <v>0</v>
          </cell>
          <cell r="D620">
            <v>0</v>
          </cell>
          <cell r="E620" t="e">
            <v>#REF!</v>
          </cell>
          <cell r="F620">
            <v>0</v>
          </cell>
          <cell r="G620">
            <v>0</v>
          </cell>
        </row>
        <row r="621">
          <cell r="B621" t="str">
            <v>MTRC-L</v>
          </cell>
          <cell r="C621" t="str">
            <v>9K多點鎖左手</v>
          </cell>
          <cell r="D621" t="str">
            <v>只</v>
          </cell>
          <cell r="E621">
            <v>21.7</v>
          </cell>
          <cell r="F621">
            <v>0</v>
          </cell>
          <cell r="G621">
            <v>0</v>
          </cell>
        </row>
        <row r="622">
          <cell r="B622" t="str">
            <v>MTRC-R</v>
          </cell>
          <cell r="C622" t="str">
            <v>9K多點鎖右手</v>
          </cell>
          <cell r="D622" t="str">
            <v>只</v>
          </cell>
          <cell r="E622">
            <v>21.7</v>
          </cell>
          <cell r="F622">
            <v>0</v>
          </cell>
          <cell r="G622">
            <v>0</v>
          </cell>
        </row>
        <row r="623">
          <cell r="B623" t="str">
            <v>MTRB-L</v>
          </cell>
          <cell r="C623" t="str">
            <v>9K帶按鈕多點鎖左手</v>
          </cell>
          <cell r="D623" t="str">
            <v>只</v>
          </cell>
          <cell r="E623">
            <v>25</v>
          </cell>
          <cell r="F623">
            <v>0</v>
          </cell>
          <cell r="G623">
            <v>0</v>
          </cell>
        </row>
        <row r="624">
          <cell r="B624" t="str">
            <v>MTRB-R</v>
          </cell>
          <cell r="C624" t="str">
            <v>9K帶按鈕多點鎖右手</v>
          </cell>
          <cell r="D624" t="str">
            <v>只</v>
          </cell>
          <cell r="E624">
            <v>25</v>
          </cell>
          <cell r="F624">
            <v>0</v>
          </cell>
          <cell r="G624">
            <v>0</v>
          </cell>
        </row>
        <row r="625">
          <cell r="B625" t="str">
            <v>MTRK-L</v>
          </cell>
          <cell r="C625" t="str">
            <v>9K帶鎖匙多點鎖左手</v>
          </cell>
          <cell r="D625" t="str">
            <v>只</v>
          </cell>
          <cell r="E625">
            <v>30</v>
          </cell>
          <cell r="F625">
            <v>0</v>
          </cell>
          <cell r="G625">
            <v>0</v>
          </cell>
        </row>
        <row r="626">
          <cell r="B626" t="str">
            <v>MTRK-R</v>
          </cell>
          <cell r="C626" t="str">
            <v>9K帶鎖匙多點鎖右手</v>
          </cell>
          <cell r="D626" t="str">
            <v>只</v>
          </cell>
          <cell r="E626">
            <v>30</v>
          </cell>
          <cell r="F626">
            <v>0</v>
          </cell>
          <cell r="G626">
            <v>0</v>
          </cell>
        </row>
        <row r="627">
          <cell r="B627" t="str">
            <v>MST-FM-R</v>
          </cell>
          <cell r="C627" t="str">
            <v>9K不带按钮多點鎖右手</v>
          </cell>
          <cell r="D627" t="str">
            <v>只</v>
          </cell>
          <cell r="E627">
            <v>21.7</v>
          </cell>
          <cell r="F627">
            <v>0</v>
          </cell>
          <cell r="G627">
            <v>0</v>
          </cell>
        </row>
        <row r="628">
          <cell r="B628" t="str">
            <v>MMHP</v>
          </cell>
          <cell r="C628" t="str">
            <v>MMHP型直脚曲柄手</v>
          </cell>
          <cell r="D628" t="str">
            <v>只</v>
          </cell>
          <cell r="E628">
            <v>21.7</v>
          </cell>
          <cell r="F628">
            <v>0</v>
          </cell>
          <cell r="G628">
            <v>0</v>
          </cell>
        </row>
        <row r="629">
          <cell r="B629" t="str">
            <v>MSTW-R</v>
          </cell>
          <cell r="C629" t="str">
            <v>直腳不帶按鈕多點鎖右手</v>
          </cell>
          <cell r="D629" t="str">
            <v>只</v>
          </cell>
          <cell r="E629">
            <v>21.7</v>
          </cell>
          <cell r="F629">
            <v>0</v>
          </cell>
          <cell r="G629">
            <v>0</v>
          </cell>
        </row>
        <row r="630">
          <cell r="B630" t="str">
            <v>MST-L</v>
          </cell>
          <cell r="C630" t="str">
            <v>直腳帶按鈕多點鎖左手</v>
          </cell>
          <cell r="D630" t="str">
            <v>只</v>
          </cell>
          <cell r="E630">
            <v>25</v>
          </cell>
          <cell r="F630">
            <v>0</v>
          </cell>
          <cell r="G630">
            <v>0</v>
          </cell>
        </row>
        <row r="631">
          <cell r="B631" t="str">
            <v>MST-R</v>
          </cell>
          <cell r="C631" t="str">
            <v>直腳帶按鈕多點鎖右手</v>
          </cell>
          <cell r="D631" t="str">
            <v>只</v>
          </cell>
          <cell r="E631">
            <v>25</v>
          </cell>
        </row>
        <row r="632">
          <cell r="B632" t="str">
            <v>MSTL-R</v>
          </cell>
          <cell r="C632" t="str">
            <v>直腳帶按鈕多點鎖右手</v>
          </cell>
          <cell r="D632" t="str">
            <v>只</v>
          </cell>
          <cell r="E632">
            <v>25</v>
          </cell>
          <cell r="F632">
            <v>0</v>
          </cell>
          <cell r="G632">
            <v>0</v>
          </cell>
        </row>
        <row r="633">
          <cell r="B633" t="str">
            <v>MSTK-L</v>
          </cell>
          <cell r="C633" t="str">
            <v>直腳帶鎖匙多點鎖左手</v>
          </cell>
          <cell r="D633" t="str">
            <v>只</v>
          </cell>
          <cell r="E633">
            <v>30</v>
          </cell>
          <cell r="F633">
            <v>0</v>
          </cell>
          <cell r="G633">
            <v>0</v>
          </cell>
        </row>
        <row r="634">
          <cell r="B634" t="str">
            <v>MSTK-R</v>
          </cell>
          <cell r="C634" t="str">
            <v>直腳帶鎖匙多點鎖右手</v>
          </cell>
          <cell r="D634" t="str">
            <v>只</v>
          </cell>
          <cell r="E634">
            <v>30</v>
          </cell>
          <cell r="F634">
            <v>0</v>
          </cell>
          <cell r="G634">
            <v>0</v>
          </cell>
        </row>
        <row r="635">
          <cell r="B635" t="str">
            <v>MLDP-L</v>
          </cell>
          <cell r="C635" t="str">
            <v>MLDP直脚带按钮多点锁左手</v>
          </cell>
          <cell r="D635" t="str">
            <v>只</v>
          </cell>
          <cell r="E635">
            <v>25</v>
          </cell>
          <cell r="F635">
            <v>0</v>
          </cell>
          <cell r="G635">
            <v>0</v>
          </cell>
        </row>
        <row r="636">
          <cell r="B636" t="str">
            <v>MLDP-R</v>
          </cell>
          <cell r="C636" t="str">
            <v>MLDP直脚带按钮多点锁右手</v>
          </cell>
          <cell r="D636" t="str">
            <v>只</v>
          </cell>
          <cell r="E636">
            <v>25</v>
          </cell>
          <cell r="F636">
            <v>0</v>
          </cell>
          <cell r="G636">
            <v>0</v>
          </cell>
        </row>
        <row r="637">
          <cell r="B637" t="str">
            <v>MTHF-L</v>
          </cell>
          <cell r="C637" t="str">
            <v>9K帶按鈕多點鎖左手</v>
          </cell>
          <cell r="D637" t="str">
            <v>只</v>
          </cell>
          <cell r="E637">
            <v>21.7</v>
          </cell>
          <cell r="F637">
            <v>0</v>
          </cell>
          <cell r="G637">
            <v>0</v>
          </cell>
        </row>
        <row r="638">
          <cell r="B638" t="str">
            <v>MPSC-L</v>
          </cell>
          <cell r="C638" t="str">
            <v>MPCS直脚曲柄左手</v>
          </cell>
          <cell r="D638" t="str">
            <v>只</v>
          </cell>
          <cell r="E638">
            <v>21.7</v>
          </cell>
          <cell r="F638">
            <v>0</v>
          </cell>
          <cell r="G638">
            <v>0</v>
          </cell>
        </row>
        <row r="639">
          <cell r="B639" t="str">
            <v>MPSC-R</v>
          </cell>
          <cell r="C639" t="str">
            <v>MPCS直脚曲柄右手</v>
          </cell>
          <cell r="D639" t="str">
            <v>只</v>
          </cell>
          <cell r="E639">
            <v>21.7</v>
          </cell>
          <cell r="F639">
            <v>0</v>
          </cell>
          <cell r="G639">
            <v>0</v>
          </cell>
        </row>
        <row r="640">
          <cell r="B640" t="str">
            <v>MTHF-R</v>
          </cell>
          <cell r="C640" t="str">
            <v>9K帶按鈕多點鎖右手</v>
          </cell>
          <cell r="D640" t="str">
            <v>只</v>
          </cell>
          <cell r="E640">
            <v>21.7</v>
          </cell>
          <cell r="F640">
            <v>0</v>
          </cell>
          <cell r="G640">
            <v>0</v>
          </cell>
        </row>
        <row r="641">
          <cell r="B641" t="str">
            <v>MHFP</v>
          </cell>
          <cell r="C641" t="str">
            <v>HF型多點鎖手柄</v>
          </cell>
          <cell r="D641" t="str">
            <v>只</v>
          </cell>
          <cell r="E641">
            <v>25</v>
          </cell>
          <cell r="F641">
            <v>0</v>
          </cell>
          <cell r="G641">
            <v>0</v>
          </cell>
        </row>
        <row r="642">
          <cell r="B642" t="str">
            <v>MHFPOB</v>
          </cell>
          <cell r="C642" t="str">
            <v>HF型(不带按钮)多點鎖</v>
          </cell>
          <cell r="D642" t="str">
            <v>只</v>
          </cell>
          <cell r="E642">
            <v>21.7</v>
          </cell>
          <cell r="F642">
            <v>0</v>
          </cell>
          <cell r="G642">
            <v>0</v>
          </cell>
        </row>
        <row r="643">
          <cell r="B643" t="str">
            <v>MHFPOB-36</v>
          </cell>
          <cell r="C643" t="str">
            <v>HF型(不带按钮)多點鎖</v>
          </cell>
          <cell r="D643" t="str">
            <v>只</v>
          </cell>
          <cell r="E643">
            <v>21.7</v>
          </cell>
          <cell r="F643">
            <v>0</v>
          </cell>
          <cell r="G643">
            <v>0</v>
          </cell>
        </row>
        <row r="644">
          <cell r="B644" t="str">
            <v>MHFPOB-17</v>
          </cell>
          <cell r="C644" t="str">
            <v>HF型(不带按钮)多點鎖</v>
          </cell>
          <cell r="D644" t="str">
            <v>只</v>
          </cell>
          <cell r="E644">
            <v>21.7</v>
          </cell>
          <cell r="F644">
            <v>0</v>
          </cell>
          <cell r="G644">
            <v>0</v>
          </cell>
        </row>
        <row r="645">
          <cell r="B645">
            <v>0</v>
          </cell>
          <cell r="C645">
            <v>0</v>
          </cell>
          <cell r="D645">
            <v>0</v>
          </cell>
          <cell r="F645">
            <v>0</v>
          </cell>
          <cell r="G645">
            <v>0</v>
          </cell>
        </row>
        <row r="646">
          <cell r="B646">
            <v>0</v>
          </cell>
          <cell r="C646">
            <v>0</v>
          </cell>
          <cell r="D646">
            <v>0</v>
          </cell>
          <cell r="E646" t="e">
            <v>#REF!</v>
          </cell>
          <cell r="F646">
            <v>0</v>
          </cell>
          <cell r="G646">
            <v>0</v>
          </cell>
        </row>
        <row r="647">
          <cell r="B647" t="str">
            <v>二十九. 1</v>
          </cell>
          <cell r="C647" t="str">
            <v>興發內開窗(1)配件</v>
          </cell>
          <cell r="E647" t="e">
            <v>#REF!</v>
          </cell>
        </row>
        <row r="648">
          <cell r="B648" t="str">
            <v>MPTTS</v>
          </cell>
          <cell r="C648" t="str">
            <v>内开内倒执手(24MM叉型)</v>
          </cell>
          <cell r="D648" t="str">
            <v>只</v>
          </cell>
          <cell r="E648">
            <v>45</v>
          </cell>
          <cell r="F648">
            <v>0</v>
          </cell>
          <cell r="G648">
            <v>0</v>
          </cell>
        </row>
        <row r="649">
          <cell r="B649" t="str">
            <v>MPTTP</v>
          </cell>
          <cell r="C649" t="str">
            <v>内开内倒执手(44MM叉型)</v>
          </cell>
          <cell r="D649" t="str">
            <v>只</v>
          </cell>
          <cell r="E649">
            <v>45</v>
          </cell>
          <cell r="F649">
            <v>0</v>
          </cell>
          <cell r="G649">
            <v>0</v>
          </cell>
        </row>
        <row r="650">
          <cell r="B650" t="str">
            <v>MPTTBS</v>
          </cell>
          <cell r="C650" t="str">
            <v>内开内倒执手(24MM叉型)</v>
          </cell>
          <cell r="D650" t="str">
            <v>只</v>
          </cell>
          <cell r="E650">
            <v>45</v>
          </cell>
          <cell r="F650">
            <v>0</v>
          </cell>
          <cell r="G650">
            <v>0</v>
          </cell>
        </row>
        <row r="651">
          <cell r="B651" t="str">
            <v>MPTT</v>
          </cell>
          <cell r="C651" t="str">
            <v>内开内倒单向执手</v>
          </cell>
          <cell r="D651" t="str">
            <v>只</v>
          </cell>
          <cell r="E651">
            <v>45</v>
          </cell>
          <cell r="F651">
            <v>0</v>
          </cell>
          <cell r="G651">
            <v>0</v>
          </cell>
        </row>
        <row r="652">
          <cell r="B652" t="str">
            <v>MPTD</v>
          </cell>
          <cell r="C652" t="str">
            <v>内开内倒双向执手</v>
          </cell>
          <cell r="D652" t="str">
            <v>只</v>
          </cell>
          <cell r="E652">
            <v>45</v>
          </cell>
        </row>
        <row r="653">
          <cell r="B653" t="str">
            <v>MTDC</v>
          </cell>
          <cell r="C653" t="str">
            <v xml:space="preserve">双脚连接块 </v>
          </cell>
          <cell r="D653" t="str">
            <v>只</v>
          </cell>
          <cell r="E653">
            <v>12</v>
          </cell>
        </row>
        <row r="654">
          <cell r="B654" t="str">
            <v>MTTSL</v>
          </cell>
          <cell r="C654" t="str">
            <v>内开内倾保险开关器</v>
          </cell>
          <cell r="D654" t="str">
            <v>只</v>
          </cell>
          <cell r="E654">
            <v>23.6</v>
          </cell>
        </row>
        <row r="655">
          <cell r="B655" t="str">
            <v>MPCA</v>
          </cell>
          <cell r="C655" t="str">
            <v>内开内倒上拉杆</v>
          </cell>
          <cell r="D655" t="str">
            <v>只</v>
          </cell>
          <cell r="E655">
            <v>79.8</v>
          </cell>
        </row>
        <row r="656">
          <cell r="B656" t="str">
            <v>MPCAS</v>
          </cell>
          <cell r="C656" t="str">
            <v>内开内倒(短)上拉杆</v>
          </cell>
          <cell r="D656" t="str">
            <v>只</v>
          </cell>
          <cell r="E656">
            <v>99.8</v>
          </cell>
        </row>
        <row r="657">
          <cell r="B657" t="str">
            <v>MSHB</v>
          </cell>
          <cell r="C657" t="str">
            <v xml:space="preserve">内开/内倾多点锁插锁 </v>
          </cell>
          <cell r="D657" t="str">
            <v>只</v>
          </cell>
          <cell r="E657">
            <v>7.5</v>
          </cell>
          <cell r="F657">
            <v>0</v>
          </cell>
          <cell r="G657">
            <v>0</v>
          </cell>
        </row>
        <row r="658">
          <cell r="B658" t="str">
            <v>MTAL</v>
          </cell>
          <cell r="C658" t="str">
            <v xml:space="preserve">内倾调节锁座 </v>
          </cell>
          <cell r="D658" t="str">
            <v>只</v>
          </cell>
          <cell r="E658">
            <v>9</v>
          </cell>
        </row>
        <row r="659">
          <cell r="B659" t="str">
            <v>MTLB</v>
          </cell>
          <cell r="C659" t="str">
            <v>内开内倒插锁杆</v>
          </cell>
          <cell r="D659" t="str">
            <v>只</v>
          </cell>
          <cell r="E659">
            <v>10</v>
          </cell>
          <cell r="F659">
            <v>0</v>
          </cell>
          <cell r="G659">
            <v>0</v>
          </cell>
        </row>
        <row r="660">
          <cell r="B660" t="str">
            <v>MSHL</v>
          </cell>
          <cell r="C660" t="str">
            <v>内开/内倾多点锁锁钉块</v>
          </cell>
          <cell r="D660" t="str">
            <v>只</v>
          </cell>
          <cell r="E660">
            <v>10</v>
          </cell>
          <cell r="F660">
            <v>0</v>
          </cell>
          <cell r="G660">
            <v>0</v>
          </cell>
        </row>
        <row r="661">
          <cell r="B661" t="str">
            <v>MTDD</v>
          </cell>
          <cell r="C661" t="str">
            <v>内开内倾多点锁长连接杆</v>
          </cell>
          <cell r="D661" t="str">
            <v>只</v>
          </cell>
          <cell r="E661">
            <v>16.5</v>
          </cell>
          <cell r="F661">
            <v>0</v>
          </cell>
          <cell r="G661">
            <v>0</v>
          </cell>
        </row>
        <row r="662">
          <cell r="B662" t="str">
            <v>MTDD-S</v>
          </cell>
          <cell r="C662" t="str">
            <v>内开内倾多点锁短连接杆</v>
          </cell>
          <cell r="D662" t="str">
            <v>只</v>
          </cell>
          <cell r="E662">
            <v>14.2</v>
          </cell>
          <cell r="F662">
            <v>0</v>
          </cell>
          <cell r="G662">
            <v>0</v>
          </cell>
        </row>
        <row r="663">
          <cell r="B663" t="str">
            <v>MPCT</v>
          </cell>
          <cell r="C663" t="str">
            <v>内开内倒傳動角</v>
          </cell>
          <cell r="D663" t="str">
            <v>只</v>
          </cell>
          <cell r="E663">
            <v>35</v>
          </cell>
          <cell r="F663">
            <v>0</v>
          </cell>
          <cell r="G663">
            <v>0</v>
          </cell>
        </row>
        <row r="664">
          <cell r="B664" t="str">
            <v>MTLK</v>
          </cell>
          <cell r="C664" t="str">
            <v>内开内倾插锁杆扣码</v>
          </cell>
          <cell r="D664" t="str">
            <v>只</v>
          </cell>
          <cell r="E664">
            <v>9</v>
          </cell>
          <cell r="F664">
            <v>0</v>
          </cell>
          <cell r="G664">
            <v>0</v>
          </cell>
        </row>
        <row r="665">
          <cell r="B665" t="str">
            <v>MPCL</v>
          </cell>
          <cell r="C665" t="str">
            <v>多點鎖锁钉</v>
          </cell>
          <cell r="D665" t="str">
            <v>只</v>
          </cell>
          <cell r="E665">
            <v>12</v>
          </cell>
          <cell r="F665">
            <v>0</v>
          </cell>
          <cell r="G665">
            <v>0</v>
          </cell>
        </row>
        <row r="666">
          <cell r="B666" t="str">
            <v>MPCL-9</v>
          </cell>
          <cell r="C666" t="str">
            <v>多點鎖锁钉-9MM高钉</v>
          </cell>
          <cell r="D666" t="str">
            <v>只</v>
          </cell>
          <cell r="E666">
            <v>12</v>
          </cell>
          <cell r="F666">
            <v>0</v>
          </cell>
          <cell r="G666">
            <v>0</v>
          </cell>
        </row>
        <row r="667">
          <cell r="B667" t="str">
            <v>NWSR</v>
          </cell>
          <cell r="C667" t="str">
            <v>内开内倾多点锁爬升块</v>
          </cell>
          <cell r="D667" t="str">
            <v>只</v>
          </cell>
          <cell r="E667">
            <v>2.5</v>
          </cell>
          <cell r="F667">
            <v>0</v>
          </cell>
          <cell r="G667">
            <v>0</v>
          </cell>
        </row>
        <row r="668">
          <cell r="B668" t="str">
            <v>KGS</v>
          </cell>
          <cell r="C668" t="str">
            <v>槽口锁块</v>
          </cell>
          <cell r="D668" t="str">
            <v>只</v>
          </cell>
          <cell r="E668">
            <v>6.3</v>
          </cell>
        </row>
        <row r="669">
          <cell r="B669" t="str">
            <v>MPTT-NH</v>
          </cell>
          <cell r="C669" t="str">
            <v>尼龙插锁插座</v>
          </cell>
          <cell r="D669" t="str">
            <v>只</v>
          </cell>
          <cell r="E669">
            <v>5.8</v>
          </cell>
          <cell r="F669">
            <v>0</v>
          </cell>
          <cell r="G669">
            <v>0</v>
          </cell>
        </row>
        <row r="670">
          <cell r="B670" t="str">
            <v>CJMP</v>
          </cell>
          <cell r="C670" t="str">
            <v>内开内倒小傳動角</v>
          </cell>
          <cell r="D670" t="str">
            <v>只</v>
          </cell>
          <cell r="E670">
            <v>49.5</v>
          </cell>
          <cell r="F670">
            <v>0</v>
          </cell>
          <cell r="G670">
            <v>0</v>
          </cell>
        </row>
        <row r="671">
          <cell r="B671">
            <v>0</v>
          </cell>
          <cell r="C671">
            <v>0</v>
          </cell>
          <cell r="D671">
            <v>0</v>
          </cell>
          <cell r="E671" t="e">
            <v>#REF!</v>
          </cell>
          <cell r="F671">
            <v>0</v>
          </cell>
          <cell r="G671">
            <v>0</v>
          </cell>
        </row>
        <row r="672">
          <cell r="B672">
            <v>0</v>
          </cell>
          <cell r="C672">
            <v>0</v>
          </cell>
          <cell r="D672">
            <v>0</v>
          </cell>
          <cell r="E672" t="e">
            <v>#REF!</v>
          </cell>
          <cell r="F672">
            <v>0</v>
          </cell>
          <cell r="G672">
            <v>0</v>
          </cell>
        </row>
        <row r="673">
          <cell r="B673">
            <v>0</v>
          </cell>
          <cell r="C673">
            <v>0</v>
          </cell>
          <cell r="D673">
            <v>0</v>
          </cell>
          <cell r="E673" t="e">
            <v>#REF!</v>
          </cell>
          <cell r="F673">
            <v>0</v>
          </cell>
          <cell r="G673">
            <v>0</v>
          </cell>
        </row>
        <row r="674">
          <cell r="B674" t="str">
            <v>HSH</v>
          </cell>
          <cell r="C674" t="str">
            <v>欧式内开窗合页</v>
          </cell>
          <cell r="D674" t="str">
            <v>只</v>
          </cell>
          <cell r="E674">
            <v>10.5</v>
          </cell>
          <cell r="F674">
            <v>0</v>
          </cell>
          <cell r="G674">
            <v>0</v>
          </cell>
        </row>
        <row r="675">
          <cell r="B675" t="str">
            <v>HSHS</v>
          </cell>
          <cell r="C675" t="str">
            <v>欧式内开窗合页</v>
          </cell>
          <cell r="D675" t="str">
            <v>只</v>
          </cell>
          <cell r="E675">
            <v>10.5</v>
          </cell>
          <cell r="F675">
            <v>0</v>
          </cell>
          <cell r="G675">
            <v>0</v>
          </cell>
        </row>
        <row r="676">
          <cell r="B676" t="str">
            <v>HSH50</v>
          </cell>
          <cell r="C676" t="str">
            <v>HSH50式内开窗合页</v>
          </cell>
          <cell r="D676" t="str">
            <v>只</v>
          </cell>
          <cell r="E676">
            <v>16</v>
          </cell>
          <cell r="F676">
            <v>0</v>
          </cell>
          <cell r="G676">
            <v>0</v>
          </cell>
        </row>
        <row r="677">
          <cell r="B677" t="str">
            <v>HHF50</v>
          </cell>
          <cell r="C677" t="str">
            <v>HHF50式内开窗合页</v>
          </cell>
          <cell r="D677" t="str">
            <v>只</v>
          </cell>
          <cell r="E677">
            <v>17</v>
          </cell>
          <cell r="F677">
            <v>0</v>
          </cell>
          <cell r="G677">
            <v>0</v>
          </cell>
        </row>
        <row r="678">
          <cell r="B678" t="str">
            <v>H50SH</v>
          </cell>
          <cell r="C678" t="str">
            <v>迅富 50合页</v>
          </cell>
          <cell r="D678" t="str">
            <v>只</v>
          </cell>
          <cell r="E678">
            <v>0</v>
          </cell>
          <cell r="F678">
            <v>0</v>
          </cell>
          <cell r="G678">
            <v>0</v>
          </cell>
        </row>
        <row r="679">
          <cell r="B679" t="str">
            <v>HSHN</v>
          </cell>
          <cell r="C679" t="str">
            <v>绿城欧式内开窗合页</v>
          </cell>
          <cell r="D679" t="str">
            <v>只</v>
          </cell>
          <cell r="E679">
            <v>11.6</v>
          </cell>
          <cell r="F679">
            <v>0</v>
          </cell>
          <cell r="G679">
            <v>0</v>
          </cell>
        </row>
        <row r="680">
          <cell r="B680" t="str">
            <v>HD50</v>
          </cell>
          <cell r="C680" t="str">
            <v>HD50门合页</v>
          </cell>
          <cell r="D680" t="str">
            <v>只</v>
          </cell>
          <cell r="E680">
            <v>16.5</v>
          </cell>
          <cell r="F680">
            <v>0</v>
          </cell>
          <cell r="G680">
            <v>0</v>
          </cell>
        </row>
        <row r="681">
          <cell r="B681" t="str">
            <v>DHMA</v>
          </cell>
          <cell r="C681" t="str">
            <v>三维调节合页</v>
          </cell>
          <cell r="D681" t="str">
            <v>只</v>
          </cell>
          <cell r="E681">
            <v>50</v>
          </cell>
          <cell r="F681">
            <v>0</v>
          </cell>
          <cell r="G681">
            <v>0</v>
          </cell>
        </row>
        <row r="682">
          <cell r="B682" t="str">
            <v>BHAO-103</v>
          </cell>
          <cell r="C682" t="str">
            <v>调节外开窗合页(103长)</v>
          </cell>
          <cell r="D682" t="str">
            <v>只</v>
          </cell>
          <cell r="E682">
            <v>12.5</v>
          </cell>
          <cell r="F682">
            <v>0</v>
          </cell>
          <cell r="G682">
            <v>0</v>
          </cell>
        </row>
        <row r="683">
          <cell r="B683" t="str">
            <v>BHAO-113</v>
          </cell>
          <cell r="C683" t="str">
            <v>调节平开门合页(113长)</v>
          </cell>
          <cell r="D683" t="str">
            <v>只</v>
          </cell>
          <cell r="E683">
            <v>14.3</v>
          </cell>
          <cell r="F683">
            <v>0</v>
          </cell>
          <cell r="G683">
            <v>0</v>
          </cell>
        </row>
        <row r="684">
          <cell r="B684" t="str">
            <v>MPCH</v>
          </cell>
          <cell r="C684" t="str">
            <v>内开内倾下合页</v>
          </cell>
          <cell r="D684" t="str">
            <v>只</v>
          </cell>
          <cell r="E684">
            <v>35.4</v>
          </cell>
        </row>
        <row r="685">
          <cell r="B685" t="str">
            <v>MPTH</v>
          </cell>
          <cell r="C685" t="str">
            <v>内开内倾顶合页</v>
          </cell>
          <cell r="D685" t="str">
            <v>只</v>
          </cell>
          <cell r="E685">
            <v>27.1</v>
          </cell>
          <cell r="F685">
            <v>0</v>
          </cell>
          <cell r="G685">
            <v>0</v>
          </cell>
        </row>
        <row r="686">
          <cell r="B686" t="str">
            <v>HRT</v>
          </cell>
          <cell r="C686" t="str">
            <v>非欧式内开窗合页</v>
          </cell>
          <cell r="D686" t="str">
            <v>只</v>
          </cell>
          <cell r="E686">
            <v>12</v>
          </cell>
          <cell r="F686">
            <v>0</v>
          </cell>
          <cell r="G686">
            <v>0</v>
          </cell>
        </row>
        <row r="687">
          <cell r="B687" t="str">
            <v>HC90</v>
          </cell>
          <cell r="C687" t="str">
            <v>HC型合页-骨白色</v>
          </cell>
          <cell r="D687" t="str">
            <v>只</v>
          </cell>
          <cell r="E687">
            <v>16</v>
          </cell>
          <cell r="F687">
            <v>0</v>
          </cell>
          <cell r="G687">
            <v>0</v>
          </cell>
        </row>
        <row r="688">
          <cell r="B688">
            <v>0</v>
          </cell>
          <cell r="C688">
            <v>0</v>
          </cell>
          <cell r="D688">
            <v>0</v>
          </cell>
          <cell r="E688" t="e">
            <v>#REF!</v>
          </cell>
          <cell r="F688">
            <v>0</v>
          </cell>
        </row>
        <row r="689">
          <cell r="B689" t="str">
            <v>DRN-ZP</v>
          </cell>
          <cell r="C689" t="str">
            <v>趟門尼龍轆 - 電彩</v>
          </cell>
          <cell r="D689" t="str">
            <v>只</v>
          </cell>
          <cell r="E689">
            <v>8.6999999999999993</v>
          </cell>
          <cell r="F689">
            <v>0</v>
          </cell>
          <cell r="G689">
            <v>0</v>
          </cell>
        </row>
        <row r="690">
          <cell r="B690" t="str">
            <v>DRB-ZP</v>
          </cell>
          <cell r="C690" t="str">
            <v>趟門铜轆 - 電彩</v>
          </cell>
          <cell r="D690" t="str">
            <v>只</v>
          </cell>
          <cell r="E690">
            <v>23.3</v>
          </cell>
          <cell r="F690">
            <v>0</v>
          </cell>
          <cell r="G690">
            <v>0</v>
          </cell>
        </row>
        <row r="691">
          <cell r="B691" t="str">
            <v>SDRZ</v>
          </cell>
          <cell r="C691" t="str">
            <v>鋅合金趟門轆</v>
          </cell>
          <cell r="D691" t="str">
            <v>只</v>
          </cell>
          <cell r="E691" t="e">
            <v>#REF!</v>
          </cell>
          <cell r="F691">
            <v>0</v>
          </cell>
          <cell r="G691">
            <v>0</v>
          </cell>
        </row>
        <row r="692">
          <cell r="B692" t="str">
            <v>SDRZ-B</v>
          </cell>
          <cell r="C692" t="str">
            <v>鋅合金趟門轆(軸承轆)</v>
          </cell>
          <cell r="D692" t="str">
            <v>只</v>
          </cell>
          <cell r="E692">
            <v>11</v>
          </cell>
          <cell r="F692">
            <v>0</v>
          </cell>
          <cell r="G692">
            <v>0</v>
          </cell>
        </row>
        <row r="693">
          <cell r="B693" t="str">
            <v>SSDR</v>
          </cell>
          <cell r="C693" t="str">
            <v>大不锈钢趟窗辘</v>
          </cell>
          <cell r="D693" t="str">
            <v>只</v>
          </cell>
          <cell r="E693" t="e">
            <v>#REF!</v>
          </cell>
          <cell r="F693">
            <v>0</v>
          </cell>
        </row>
        <row r="694">
          <cell r="B694" t="str">
            <v>SA2001</v>
          </cell>
          <cell r="C694" t="str">
            <v>2001型双滚轮</v>
          </cell>
          <cell r="D694" t="str">
            <v>只</v>
          </cell>
          <cell r="E694">
            <v>41.5</v>
          </cell>
          <cell r="F694">
            <v>0</v>
          </cell>
          <cell r="G694">
            <v>0</v>
          </cell>
        </row>
        <row r="695">
          <cell r="B695" t="str">
            <v>SSWR</v>
          </cell>
          <cell r="C695" t="str">
            <v>小不锈钢趟窗辘</v>
          </cell>
          <cell r="D695" t="str">
            <v>只</v>
          </cell>
          <cell r="E695">
            <v>5.5</v>
          </cell>
          <cell r="F695">
            <v>0</v>
          </cell>
        </row>
        <row r="696">
          <cell r="B696" t="str">
            <v>SD90</v>
          </cell>
          <cell r="C696" t="str">
            <v>95趟门双滚辘</v>
          </cell>
          <cell r="D696" t="str">
            <v>只</v>
          </cell>
          <cell r="E696">
            <v>0</v>
          </cell>
          <cell r="F696">
            <v>0</v>
          </cell>
          <cell r="G696">
            <v>0</v>
          </cell>
        </row>
        <row r="697">
          <cell r="B697" t="str">
            <v>SD70D</v>
          </cell>
          <cell r="C697" t="str">
            <v>70型节能趟窗滚轮(双)</v>
          </cell>
          <cell r="D697" t="str">
            <v>只</v>
          </cell>
          <cell r="E697">
            <v>24</v>
          </cell>
          <cell r="F697">
            <v>0</v>
          </cell>
          <cell r="G697">
            <v>0</v>
          </cell>
        </row>
        <row r="698">
          <cell r="B698" t="str">
            <v>SAEA73BD</v>
          </cell>
          <cell r="C698" t="str">
            <v>鸿恒基EA73B铝合金轴承趟门双滚轮</v>
          </cell>
          <cell r="D698" t="str">
            <v>只</v>
          </cell>
          <cell r="E698">
            <v>21</v>
          </cell>
          <cell r="F698">
            <v>0</v>
          </cell>
          <cell r="G698">
            <v>0</v>
          </cell>
        </row>
        <row r="699">
          <cell r="B699" t="str">
            <v>SAEA73B</v>
          </cell>
          <cell r="C699" t="str">
            <v>鸿恒基EA73B铝合金轴承趟门单滚轮</v>
          </cell>
          <cell r="D699" t="str">
            <v>只</v>
          </cell>
          <cell r="E699">
            <v>11</v>
          </cell>
          <cell r="F699">
            <v>0</v>
          </cell>
          <cell r="G699">
            <v>0</v>
          </cell>
        </row>
        <row r="700">
          <cell r="B700" t="str">
            <v>NRCT</v>
          </cell>
          <cell r="C700" t="str">
            <v>趟門尼龍頂蓋</v>
          </cell>
          <cell r="D700" t="str">
            <v>只</v>
          </cell>
          <cell r="E700" t="e">
            <v>#REF!</v>
          </cell>
          <cell r="F700">
            <v>0</v>
          </cell>
          <cell r="G700">
            <v>0</v>
          </cell>
        </row>
        <row r="701">
          <cell r="B701" t="str">
            <v>NRCB</v>
          </cell>
          <cell r="C701" t="str">
            <v>趟門尼龍底蓋</v>
          </cell>
          <cell r="D701" t="str">
            <v>只</v>
          </cell>
          <cell r="E701" t="e">
            <v>#REF!</v>
          </cell>
          <cell r="F701">
            <v>0</v>
          </cell>
          <cell r="G701">
            <v>0</v>
          </cell>
        </row>
        <row r="702">
          <cell r="B702" t="str">
            <v>NRC</v>
          </cell>
          <cell r="C702" t="str">
            <v>趟門尼龍蓋</v>
          </cell>
          <cell r="D702" t="str">
            <v>只</v>
          </cell>
          <cell r="E702" t="e">
            <v>#REF!</v>
          </cell>
          <cell r="F702">
            <v>0</v>
          </cell>
          <cell r="G702">
            <v>0</v>
          </cell>
        </row>
        <row r="703">
          <cell r="B703" t="str">
            <v>NRCT</v>
          </cell>
          <cell r="C703" t="str">
            <v>趟門尼龍頂蓋(新)</v>
          </cell>
          <cell r="D703" t="str">
            <v>只</v>
          </cell>
          <cell r="E703" t="e">
            <v>#REF!</v>
          </cell>
          <cell r="F703">
            <v>0</v>
          </cell>
          <cell r="G703">
            <v>0</v>
          </cell>
        </row>
        <row r="704">
          <cell r="B704" t="str">
            <v>NRCB</v>
          </cell>
          <cell r="C704" t="str">
            <v>趟門尼龍底蓋(新)</v>
          </cell>
          <cell r="D704" t="str">
            <v>只</v>
          </cell>
          <cell r="E704" t="e">
            <v>#REF!</v>
          </cell>
          <cell r="F704">
            <v>0</v>
          </cell>
          <cell r="G704">
            <v>0</v>
          </cell>
        </row>
        <row r="705">
          <cell r="B705" t="str">
            <v>NRC</v>
          </cell>
          <cell r="C705" t="str">
            <v>趟門尼龍蓋(新)</v>
          </cell>
          <cell r="D705" t="str">
            <v>只</v>
          </cell>
          <cell r="E705" t="e">
            <v>#REF!</v>
          </cell>
          <cell r="F705">
            <v>0</v>
          </cell>
          <cell r="G705">
            <v>0</v>
          </cell>
        </row>
        <row r="706">
          <cell r="B706" t="str">
            <v>NRC70</v>
          </cell>
          <cell r="C706" t="str">
            <v>70趟門尼龍蓋</v>
          </cell>
          <cell r="D706" t="str">
            <v>只</v>
          </cell>
          <cell r="E706" t="e">
            <v>#REF!</v>
          </cell>
          <cell r="F706">
            <v>0</v>
          </cell>
          <cell r="G706">
            <v>0</v>
          </cell>
        </row>
        <row r="707">
          <cell r="B707" t="str">
            <v>NRCT70</v>
          </cell>
          <cell r="C707" t="str">
            <v>70趟門尼龍頂蓋</v>
          </cell>
          <cell r="D707" t="str">
            <v>只</v>
          </cell>
          <cell r="E707" t="e">
            <v>#REF!</v>
          </cell>
          <cell r="F707">
            <v>0</v>
          </cell>
          <cell r="G707">
            <v>0</v>
          </cell>
        </row>
        <row r="708">
          <cell r="B708" t="str">
            <v>SD70-NWC</v>
          </cell>
          <cell r="C708" t="str">
            <v>趟窗尼龍蓋</v>
          </cell>
          <cell r="D708" t="str">
            <v>只</v>
          </cell>
          <cell r="E708">
            <v>1</v>
          </cell>
          <cell r="F708">
            <v>0</v>
          </cell>
          <cell r="G708">
            <v>0</v>
          </cell>
        </row>
        <row r="709">
          <cell r="B709" t="str">
            <v>NAL</v>
          </cell>
          <cell r="C709" t="str">
            <v>铝料盖</v>
          </cell>
          <cell r="D709" t="str">
            <v>只</v>
          </cell>
          <cell r="E709">
            <v>3</v>
          </cell>
          <cell r="F709">
            <v>0</v>
          </cell>
          <cell r="G709">
            <v>0</v>
          </cell>
        </row>
        <row r="710">
          <cell r="B710">
            <v>0</v>
          </cell>
          <cell r="C710">
            <v>0</v>
          </cell>
          <cell r="D710">
            <v>0</v>
          </cell>
          <cell r="E710" t="e">
            <v>#REF!</v>
          </cell>
          <cell r="F710">
            <v>0</v>
          </cell>
          <cell r="G710">
            <v>0</v>
          </cell>
        </row>
        <row r="711">
          <cell r="B711" t="str">
            <v>EA73D</v>
          </cell>
          <cell r="C711" t="str">
            <v>趟门铜辘</v>
          </cell>
          <cell r="D711" t="str">
            <v>只</v>
          </cell>
          <cell r="E711" t="e">
            <v>#REF!</v>
          </cell>
        </row>
        <row r="712">
          <cell r="B712" t="str">
            <v xml:space="preserve">EA73D </v>
          </cell>
          <cell r="C712" t="str">
            <v>趟门辘</v>
          </cell>
          <cell r="D712" t="str">
            <v>只</v>
          </cell>
          <cell r="E712" t="e">
            <v>#REF!</v>
          </cell>
        </row>
        <row r="713">
          <cell r="B713">
            <v>0</v>
          </cell>
          <cell r="C713">
            <v>0</v>
          </cell>
          <cell r="D713">
            <v>0</v>
          </cell>
          <cell r="E713" t="e">
            <v>#REF!</v>
          </cell>
        </row>
        <row r="714">
          <cell r="B714">
            <v>0</v>
          </cell>
          <cell r="C714">
            <v>0</v>
          </cell>
          <cell r="D714">
            <v>0</v>
          </cell>
          <cell r="E714" t="e">
            <v>#REF!</v>
          </cell>
        </row>
        <row r="715">
          <cell r="E715" t="e">
            <v>#REF!</v>
          </cell>
        </row>
        <row r="716">
          <cell r="B716" t="str">
            <v>NS50TB</v>
          </cell>
          <cell r="C716" t="str">
            <v>兴发50断桥行位胶</v>
          </cell>
          <cell r="D716" t="str">
            <v>只</v>
          </cell>
          <cell r="E716" t="e">
            <v>#REF!</v>
          </cell>
        </row>
        <row r="717">
          <cell r="B717" t="str">
            <v>50DQ-RS</v>
          </cell>
          <cell r="C717" t="str">
            <v>兴发50断桥连接螺丝</v>
          </cell>
          <cell r="D717" t="str">
            <v>只</v>
          </cell>
          <cell r="E717" t="e">
            <v>#REF!</v>
          </cell>
        </row>
        <row r="718">
          <cell r="B718">
            <v>0</v>
          </cell>
          <cell r="C718">
            <v>0</v>
          </cell>
          <cell r="D718">
            <v>0</v>
          </cell>
          <cell r="E718" t="e">
            <v>#REF!</v>
          </cell>
        </row>
        <row r="719">
          <cell r="B719" t="str">
            <v>CAJ-0.8</v>
          </cell>
          <cell r="C719" t="str">
            <v>HF型不锈钢窗角片(0.8MM厚)</v>
          </cell>
          <cell r="D719" t="str">
            <v>只</v>
          </cell>
          <cell r="E719" t="e">
            <v>#REF!</v>
          </cell>
        </row>
        <row r="720">
          <cell r="B720" t="str">
            <v>CAJ-0.9</v>
          </cell>
          <cell r="C720" t="str">
            <v>HF型不锈钢窗角片(0.9MM厚)</v>
          </cell>
          <cell r="D720" t="str">
            <v>只</v>
          </cell>
          <cell r="E720" t="e">
            <v>#REF!</v>
          </cell>
        </row>
        <row r="721">
          <cell r="B721">
            <v>0</v>
          </cell>
          <cell r="C721">
            <v>0</v>
          </cell>
          <cell r="D721">
            <v>0</v>
          </cell>
          <cell r="E721" t="e">
            <v>#REF!</v>
          </cell>
        </row>
        <row r="722">
          <cell r="B722" t="str">
            <v>N5005/5006</v>
          </cell>
          <cell r="C722" t="str">
            <v>50料大小斜面傍膠</v>
          </cell>
          <cell r="D722" t="str">
            <v>套</v>
          </cell>
          <cell r="E722">
            <v>1.8</v>
          </cell>
        </row>
        <row r="723">
          <cell r="B723" t="str">
            <v>N4005/4006</v>
          </cell>
          <cell r="C723" t="str">
            <v>40料厚泊斜面傍膠</v>
          </cell>
          <cell r="D723" t="str">
            <v>套</v>
          </cell>
          <cell r="E723">
            <v>1.8</v>
          </cell>
        </row>
        <row r="724">
          <cell r="B724" t="str">
            <v>NBSS/NBSF</v>
          </cell>
          <cell r="C724" t="str">
            <v>大小窗扇扣碼</v>
          </cell>
          <cell r="D724" t="str">
            <v>套</v>
          </cell>
          <cell r="E724">
            <v>1.8</v>
          </cell>
        </row>
        <row r="725">
          <cell r="B725" t="str">
            <v>N4005</v>
          </cell>
          <cell r="C725" t="str">
            <v>40料厚斜面傍膠</v>
          </cell>
          <cell r="D725" t="str">
            <v>只</v>
          </cell>
          <cell r="E725">
            <v>0.9</v>
          </cell>
        </row>
        <row r="726">
          <cell r="B726" t="str">
            <v>N4006</v>
          </cell>
          <cell r="C726" t="str">
            <v>40料泊斜面傍膠</v>
          </cell>
          <cell r="D726" t="str">
            <v>只</v>
          </cell>
          <cell r="E726">
            <v>0.9</v>
          </cell>
        </row>
        <row r="727">
          <cell r="B727" t="str">
            <v>YKKHK-5005</v>
          </cell>
          <cell r="C727" t="str">
            <v>50料小斜面傍膠</v>
          </cell>
          <cell r="D727" t="str">
            <v>只</v>
          </cell>
          <cell r="E727">
            <v>0.9</v>
          </cell>
          <cell r="F727">
            <v>0</v>
          </cell>
          <cell r="G727">
            <v>0</v>
          </cell>
        </row>
        <row r="728">
          <cell r="B728" t="str">
            <v>YKKHK-5006</v>
          </cell>
          <cell r="C728" t="str">
            <v>50料大斜面傍膠</v>
          </cell>
          <cell r="D728" t="str">
            <v>只</v>
          </cell>
          <cell r="E728">
            <v>0.9</v>
          </cell>
          <cell r="F728">
            <v>0</v>
          </cell>
          <cell r="G728">
            <v>0</v>
          </cell>
        </row>
        <row r="729">
          <cell r="B729">
            <v>0</v>
          </cell>
          <cell r="C729">
            <v>0</v>
          </cell>
          <cell r="D729">
            <v>0</v>
          </cell>
          <cell r="E729" t="e">
            <v>#REF!</v>
          </cell>
        </row>
        <row r="730">
          <cell r="B730" t="str">
            <v>NRT</v>
          </cell>
          <cell r="C730" t="str">
            <v>趟門頂料膠</v>
          </cell>
          <cell r="D730" t="str">
            <v>只</v>
          </cell>
          <cell r="E730">
            <v>1.6</v>
          </cell>
        </row>
        <row r="731">
          <cell r="B731" t="str">
            <v>NRB</v>
          </cell>
          <cell r="C731" t="str">
            <v>趟門底料膠</v>
          </cell>
          <cell r="D731" t="str">
            <v>只</v>
          </cell>
          <cell r="E731">
            <v>1.6</v>
          </cell>
          <cell r="F731">
            <v>0</v>
          </cell>
          <cell r="G731">
            <v>0</v>
          </cell>
        </row>
        <row r="732">
          <cell r="B732" t="str">
            <v>NRB-S</v>
          </cell>
          <cell r="C732" t="str">
            <v>趟門底料防撞膠</v>
          </cell>
          <cell r="D732" t="str">
            <v>只</v>
          </cell>
          <cell r="E732">
            <v>1</v>
          </cell>
          <cell r="F732">
            <v>0</v>
          </cell>
          <cell r="G732">
            <v>0</v>
          </cell>
        </row>
        <row r="733">
          <cell r="B733">
            <v>0</v>
          </cell>
          <cell r="C733">
            <v>0</v>
          </cell>
          <cell r="D733">
            <v>0</v>
          </cell>
          <cell r="E733" t="e">
            <v>#REF!</v>
          </cell>
          <cell r="F733">
            <v>0</v>
          </cell>
        </row>
        <row r="734">
          <cell r="B734" t="str">
            <v>XF2001-A</v>
          </cell>
          <cell r="C734" t="str">
            <v>2001趟門-光底膠(22MM高)</v>
          </cell>
          <cell r="D734" t="str">
            <v>只</v>
          </cell>
          <cell r="E734">
            <v>1.6</v>
          </cell>
          <cell r="F734">
            <v>0</v>
          </cell>
          <cell r="G734">
            <v>0</v>
          </cell>
        </row>
        <row r="735">
          <cell r="B735" t="str">
            <v>XF2001-B</v>
          </cell>
          <cell r="C735" t="str">
            <v>2001趟門-光顶膠(22MM高)</v>
          </cell>
          <cell r="D735" t="str">
            <v>只</v>
          </cell>
          <cell r="E735">
            <v>1.6</v>
          </cell>
          <cell r="F735">
            <v>0</v>
          </cell>
          <cell r="G735">
            <v>0</v>
          </cell>
        </row>
        <row r="736">
          <cell r="B736" t="str">
            <v>XF2001-D</v>
          </cell>
          <cell r="C736" t="str">
            <v>2001趟門-勾底膠(30.7MM高)</v>
          </cell>
          <cell r="D736" t="str">
            <v>只</v>
          </cell>
          <cell r="E736">
            <v>1.6</v>
          </cell>
          <cell r="F736">
            <v>0</v>
          </cell>
          <cell r="G736">
            <v>0</v>
          </cell>
        </row>
        <row r="737">
          <cell r="B737" t="str">
            <v>XF2001-C</v>
          </cell>
          <cell r="C737" t="str">
            <v>2001趟門-勾顶膠(30.7MM高)</v>
          </cell>
          <cell r="D737" t="str">
            <v>只</v>
          </cell>
          <cell r="E737">
            <v>1.6</v>
          </cell>
          <cell r="F737">
            <v>0</v>
          </cell>
          <cell r="G737">
            <v>0</v>
          </cell>
        </row>
        <row r="738">
          <cell r="B738" t="str">
            <v>ZCA-N</v>
          </cell>
          <cell r="C738" t="str">
            <v>趟门防撞胶(大小)</v>
          </cell>
          <cell r="D738" t="str">
            <v>只</v>
          </cell>
          <cell r="E738">
            <v>1</v>
          </cell>
          <cell r="F738">
            <v>0</v>
          </cell>
          <cell r="G738">
            <v>0</v>
          </cell>
        </row>
        <row r="739">
          <cell r="B739">
            <v>0</v>
          </cell>
          <cell r="C739">
            <v>0</v>
          </cell>
          <cell r="D739">
            <v>0</v>
          </cell>
          <cell r="E739" t="e">
            <v>#REF!</v>
          </cell>
          <cell r="F739">
            <v>0</v>
          </cell>
          <cell r="G739">
            <v>0</v>
          </cell>
        </row>
        <row r="740">
          <cell r="B740" t="str">
            <v>NT</v>
          </cell>
          <cell r="C740" t="str">
            <v>鸿恒基EA73B趟门料尼龙顶盖</v>
          </cell>
          <cell r="D740" t="str">
            <v>只</v>
          </cell>
          <cell r="E740" t="e">
            <v>#REF!</v>
          </cell>
          <cell r="F740">
            <v>0</v>
          </cell>
          <cell r="G740">
            <v>0</v>
          </cell>
        </row>
        <row r="741">
          <cell r="B741" t="str">
            <v>NT-A</v>
          </cell>
          <cell r="C741" t="str">
            <v>鸿恒基EA73B趟门料尼龙顶盖A</v>
          </cell>
          <cell r="D741" t="str">
            <v>只</v>
          </cell>
          <cell r="E741" t="e">
            <v>#REF!</v>
          </cell>
          <cell r="F741">
            <v>0</v>
          </cell>
          <cell r="G741">
            <v>0</v>
          </cell>
        </row>
        <row r="742">
          <cell r="B742" t="str">
            <v>NB</v>
          </cell>
          <cell r="C742" t="str">
            <v>鸿恒基EA73B趟门料尼龙底盖</v>
          </cell>
          <cell r="D742" t="str">
            <v>只</v>
          </cell>
          <cell r="E742" t="e">
            <v>#REF!</v>
          </cell>
          <cell r="F742">
            <v>0</v>
          </cell>
          <cell r="G742">
            <v>0</v>
          </cell>
        </row>
        <row r="743">
          <cell r="B743" t="str">
            <v>NB-A-YT</v>
          </cell>
          <cell r="C743" t="str">
            <v>源泰JP58用尼龍墊塊(多點鎖)11.7*9.25MM高</v>
          </cell>
          <cell r="D743" t="str">
            <v>只</v>
          </cell>
          <cell r="E743" t="e">
            <v>#REF!</v>
          </cell>
          <cell r="F743">
            <v>0</v>
          </cell>
          <cell r="G743">
            <v>0</v>
          </cell>
        </row>
        <row r="744">
          <cell r="B744" t="str">
            <v>LA-400</v>
          </cell>
          <cell r="C744" t="str">
            <v>400MM鋁巴</v>
          </cell>
          <cell r="D744" t="str">
            <v>支</v>
          </cell>
          <cell r="E744" t="e">
            <v>#REF!</v>
          </cell>
          <cell r="F744">
            <v>0</v>
          </cell>
          <cell r="G744">
            <v>0</v>
          </cell>
        </row>
        <row r="745">
          <cell r="B745" t="str">
            <v>LA-600</v>
          </cell>
          <cell r="C745" t="str">
            <v>600MM鋁巴</v>
          </cell>
          <cell r="D745" t="str">
            <v>支</v>
          </cell>
          <cell r="E745" t="e">
            <v>#REF!</v>
          </cell>
        </row>
        <row r="746">
          <cell r="B746" t="str">
            <v>LA-800</v>
          </cell>
          <cell r="C746" t="str">
            <v>800MM鋁巴</v>
          </cell>
          <cell r="D746" t="str">
            <v>支</v>
          </cell>
          <cell r="E746" t="e">
            <v>#REF!</v>
          </cell>
        </row>
        <row r="747">
          <cell r="B747" t="str">
            <v>LA-1000</v>
          </cell>
          <cell r="C747" t="str">
            <v>1000MM鋁巴</v>
          </cell>
          <cell r="D747" t="str">
            <v>支</v>
          </cell>
          <cell r="E747" t="e">
            <v>#REF!</v>
          </cell>
        </row>
        <row r="748">
          <cell r="B748" t="str">
            <v>LA-1200</v>
          </cell>
          <cell r="C748" t="str">
            <v>1200MM鋁巴</v>
          </cell>
          <cell r="D748" t="str">
            <v>支</v>
          </cell>
          <cell r="E748">
            <v>6.6</v>
          </cell>
        </row>
        <row r="749">
          <cell r="B749" t="str">
            <v>LA-2000</v>
          </cell>
          <cell r="C749" t="str">
            <v>2000MM鋁巴</v>
          </cell>
          <cell r="D749" t="str">
            <v>支</v>
          </cell>
          <cell r="E749" t="e">
            <v>#REF!</v>
          </cell>
        </row>
        <row r="750">
          <cell r="B750" t="str">
            <v>ALB-400-2</v>
          </cell>
          <cell r="C750" t="str">
            <v>400MM长推拉杆-2点</v>
          </cell>
          <cell r="D750" t="str">
            <v>支</v>
          </cell>
          <cell r="E750">
            <v>9.1999999999999993</v>
          </cell>
        </row>
        <row r="751">
          <cell r="B751" t="str">
            <v>ALB-600-2</v>
          </cell>
          <cell r="C751" t="str">
            <v>600MM长推拉杆-2点</v>
          </cell>
          <cell r="D751" t="str">
            <v>支</v>
          </cell>
          <cell r="E751">
            <v>10.6</v>
          </cell>
        </row>
        <row r="752">
          <cell r="B752" t="str">
            <v>ALB-800-2</v>
          </cell>
          <cell r="C752" t="str">
            <v>800MM长推拉杆 - 2点</v>
          </cell>
          <cell r="D752" t="str">
            <v>支</v>
          </cell>
          <cell r="E752">
            <v>11.5</v>
          </cell>
        </row>
        <row r="753">
          <cell r="B753" t="str">
            <v>ALB-1000-2</v>
          </cell>
          <cell r="C753" t="str">
            <v>1000MM长推拉杆 - 2点</v>
          </cell>
          <cell r="D753" t="str">
            <v>支</v>
          </cell>
          <cell r="E753">
            <v>12.5</v>
          </cell>
        </row>
        <row r="754">
          <cell r="B754" t="str">
            <v>ALB-1200-2</v>
          </cell>
          <cell r="C754" t="str">
            <v>1200MM长推拉杆 - 2点</v>
          </cell>
          <cell r="D754" t="str">
            <v>支</v>
          </cell>
          <cell r="E754">
            <v>13.3</v>
          </cell>
        </row>
        <row r="755">
          <cell r="B755">
            <v>0</v>
          </cell>
          <cell r="C755">
            <v>0</v>
          </cell>
          <cell r="D755">
            <v>0</v>
          </cell>
          <cell r="E755" t="e">
            <v>#REF!</v>
          </cell>
          <cell r="F755">
            <v>0</v>
          </cell>
          <cell r="G755">
            <v>0</v>
          </cell>
        </row>
        <row r="756">
          <cell r="B756" t="str">
            <v>ALB-800-3</v>
          </cell>
          <cell r="C756" t="str">
            <v>800MM长推拉杆 - 3点</v>
          </cell>
          <cell r="D756" t="str">
            <v>支</v>
          </cell>
          <cell r="E756">
            <v>14.3</v>
          </cell>
          <cell r="F756">
            <v>0</v>
          </cell>
          <cell r="G756">
            <v>0</v>
          </cell>
        </row>
        <row r="757">
          <cell r="B757" t="str">
            <v>ALB-1000-3</v>
          </cell>
          <cell r="C757" t="str">
            <v>1000MM长推拉杆 - 3点</v>
          </cell>
          <cell r="D757" t="str">
            <v>支</v>
          </cell>
          <cell r="E757">
            <v>15.3</v>
          </cell>
          <cell r="F757">
            <v>0</v>
          </cell>
          <cell r="G757">
            <v>0</v>
          </cell>
        </row>
        <row r="758">
          <cell r="B758" t="str">
            <v>ALB-1200-3</v>
          </cell>
          <cell r="C758" t="str">
            <v>1200MM长推拉杆 - 3点</v>
          </cell>
          <cell r="D758" t="str">
            <v>支</v>
          </cell>
          <cell r="E758">
            <v>16</v>
          </cell>
          <cell r="F758">
            <v>0</v>
          </cell>
          <cell r="G758">
            <v>0</v>
          </cell>
        </row>
        <row r="759">
          <cell r="B759">
            <v>0</v>
          </cell>
          <cell r="C759">
            <v>0</v>
          </cell>
          <cell r="D759">
            <v>0</v>
          </cell>
          <cell r="E759" t="e">
            <v>#REF!</v>
          </cell>
          <cell r="F759">
            <v>0</v>
          </cell>
          <cell r="G759">
            <v>0</v>
          </cell>
        </row>
        <row r="760">
          <cell r="B760" t="str">
            <v>ALB130-A-400-2</v>
          </cell>
          <cell r="C760" t="str">
            <v>130传动盒用铝推拉杆 - 2点 (A/B款各)</v>
          </cell>
          <cell r="D760" t="str">
            <v>支</v>
          </cell>
          <cell r="E760">
            <v>9.1999999999999993</v>
          </cell>
          <cell r="F760">
            <v>0</v>
          </cell>
          <cell r="G760">
            <v>0</v>
          </cell>
        </row>
        <row r="761">
          <cell r="B761" t="str">
            <v>ALB130-A-600-2</v>
          </cell>
          <cell r="C761" t="str">
            <v>130传动盒用铝推拉杆 - 2点 (A/B款各)</v>
          </cell>
          <cell r="D761" t="str">
            <v>支</v>
          </cell>
          <cell r="E761">
            <v>10.6</v>
          </cell>
          <cell r="F761">
            <v>0</v>
          </cell>
          <cell r="G761">
            <v>0</v>
          </cell>
        </row>
        <row r="762">
          <cell r="B762" t="str">
            <v>ALB130-A-800-2</v>
          </cell>
          <cell r="C762" t="str">
            <v>130传动盒用铝推拉杆 - 2点 (A/B款各)</v>
          </cell>
          <cell r="D762" t="str">
            <v>支</v>
          </cell>
          <cell r="E762">
            <v>11.5</v>
          </cell>
          <cell r="F762">
            <v>0</v>
          </cell>
          <cell r="G762">
            <v>0</v>
          </cell>
        </row>
        <row r="763">
          <cell r="B763" t="str">
            <v>ALB130-A-1000-2</v>
          </cell>
          <cell r="C763" t="str">
            <v>130传动盒用铝推拉杆 - 2点 (A/B款各)</v>
          </cell>
          <cell r="D763" t="str">
            <v>支</v>
          </cell>
          <cell r="E763">
            <v>12.5</v>
          </cell>
          <cell r="F763">
            <v>0</v>
          </cell>
          <cell r="G763">
            <v>0</v>
          </cell>
        </row>
        <row r="764">
          <cell r="B764" t="str">
            <v>ALB130-A-1200-2</v>
          </cell>
          <cell r="C764" t="str">
            <v>1200MM长推拉杆 - 2点</v>
          </cell>
          <cell r="D764" t="str">
            <v>支</v>
          </cell>
          <cell r="E764">
            <v>13.3</v>
          </cell>
          <cell r="F764">
            <v>0</v>
          </cell>
          <cell r="G764">
            <v>0</v>
          </cell>
        </row>
        <row r="765">
          <cell r="B765" t="str">
            <v>ALB130-A-1200-4</v>
          </cell>
          <cell r="C765" t="str">
            <v>1200MM长推拉杆 - 4点</v>
          </cell>
          <cell r="D765" t="str">
            <v>支</v>
          </cell>
          <cell r="E765">
            <v>15</v>
          </cell>
          <cell r="F765">
            <v>0</v>
          </cell>
          <cell r="G765">
            <v>0</v>
          </cell>
        </row>
        <row r="766">
          <cell r="B766" t="str">
            <v>ALB130-B-800-2</v>
          </cell>
          <cell r="C766" t="str">
            <v>130传动盒用铝推拉杆 - 2点 (A/B款各)</v>
          </cell>
          <cell r="D766" t="str">
            <v>支</v>
          </cell>
          <cell r="E766">
            <v>11.5</v>
          </cell>
          <cell r="F766">
            <v>0</v>
          </cell>
          <cell r="G766">
            <v>0</v>
          </cell>
        </row>
        <row r="767">
          <cell r="B767" t="str">
            <v>ALB130-B-1200-2</v>
          </cell>
          <cell r="C767" t="str">
            <v>1200MM长推拉杆 - 2点</v>
          </cell>
          <cell r="D767" t="str">
            <v>支</v>
          </cell>
          <cell r="E767">
            <v>13.3</v>
          </cell>
          <cell r="F767">
            <v>0</v>
          </cell>
          <cell r="G767">
            <v>0</v>
          </cell>
        </row>
        <row r="768">
          <cell r="B768" t="str">
            <v>ALB130(8)-B-1600-3</v>
          </cell>
          <cell r="C768" t="str">
            <v>130传动盒用铝推拉杆 - 3点 (A/B款各)</v>
          </cell>
          <cell r="D768" t="str">
            <v>支</v>
          </cell>
          <cell r="E768">
            <v>14</v>
          </cell>
          <cell r="F768">
            <v>0</v>
          </cell>
          <cell r="G768">
            <v>0</v>
          </cell>
        </row>
        <row r="769">
          <cell r="B769">
            <v>0</v>
          </cell>
          <cell r="C769">
            <v>0</v>
          </cell>
          <cell r="D769">
            <v>0</v>
          </cell>
          <cell r="E769">
            <v>0</v>
          </cell>
          <cell r="F769">
            <v>0</v>
          </cell>
          <cell r="G769">
            <v>0</v>
          </cell>
        </row>
        <row r="770">
          <cell r="B770" t="str">
            <v>ALB-400-HF-2</v>
          </cell>
          <cell r="C770" t="str">
            <v>400MM推拉杆 - 2点</v>
          </cell>
          <cell r="D770" t="str">
            <v>支</v>
          </cell>
          <cell r="E770">
            <v>9.1999999999999993</v>
          </cell>
          <cell r="F770">
            <v>0</v>
          </cell>
          <cell r="G770">
            <v>0</v>
          </cell>
        </row>
        <row r="771">
          <cell r="B771" t="str">
            <v>ALB-600-HF-2</v>
          </cell>
          <cell r="C771" t="str">
            <v>600MM推拉杆 - 2点</v>
          </cell>
          <cell r="D771" t="str">
            <v>支</v>
          </cell>
          <cell r="E771">
            <v>10.6</v>
          </cell>
        </row>
        <row r="772">
          <cell r="B772" t="str">
            <v>ALB-800-HF-2</v>
          </cell>
          <cell r="C772" t="str">
            <v>800MM推拉杆 - 2点</v>
          </cell>
          <cell r="D772" t="str">
            <v>支</v>
          </cell>
          <cell r="E772">
            <v>11.5</v>
          </cell>
        </row>
        <row r="773">
          <cell r="B773" t="str">
            <v>ALB-1000-HF-2</v>
          </cell>
          <cell r="C773" t="str">
            <v>1000MM推拉杆 - 2点</v>
          </cell>
          <cell r="D773" t="str">
            <v>支</v>
          </cell>
          <cell r="E773">
            <v>12.5</v>
          </cell>
        </row>
        <row r="774">
          <cell r="B774" t="str">
            <v>ALB-1500-HF-3</v>
          </cell>
          <cell r="C774" t="str">
            <v>1500MM推拉杆 - 3点</v>
          </cell>
          <cell r="D774" t="str">
            <v>支</v>
          </cell>
        </row>
        <row r="775">
          <cell r="B775">
            <v>0</v>
          </cell>
          <cell r="C775">
            <v>0</v>
          </cell>
          <cell r="D775">
            <v>0</v>
          </cell>
        </row>
        <row r="776">
          <cell r="B776" t="str">
            <v>ALB-A-DF-400-2</v>
          </cell>
          <cell r="C776" t="str">
            <v>400MM长拨叉型推拉杆 - 2点</v>
          </cell>
          <cell r="D776" t="str">
            <v>支</v>
          </cell>
          <cell r="E776">
            <v>9.1999999999999993</v>
          </cell>
        </row>
        <row r="777">
          <cell r="B777" t="str">
            <v>ALB-A-DF-600-2</v>
          </cell>
          <cell r="C777" t="str">
            <v>600MM长拨叉型推拉杆 - 2点</v>
          </cell>
          <cell r="D777" t="str">
            <v>支</v>
          </cell>
          <cell r="E777">
            <v>10.6</v>
          </cell>
        </row>
        <row r="778">
          <cell r="B778" t="str">
            <v>ALB-A-DF-800-2</v>
          </cell>
          <cell r="C778" t="str">
            <v>800MM长拨叉型推拉杆 - 2点</v>
          </cell>
          <cell r="D778" t="str">
            <v>支</v>
          </cell>
          <cell r="E778">
            <v>11.5</v>
          </cell>
        </row>
        <row r="779">
          <cell r="B779" t="str">
            <v>ALB-A-DF-1000-2</v>
          </cell>
          <cell r="C779" t="str">
            <v>1000MM长拨叉型推拉杆 - 2点</v>
          </cell>
          <cell r="D779" t="str">
            <v>支</v>
          </cell>
          <cell r="E779">
            <v>12.5</v>
          </cell>
        </row>
        <row r="780">
          <cell r="B780">
            <v>0</v>
          </cell>
          <cell r="C780">
            <v>0</v>
          </cell>
          <cell r="D780">
            <v>0</v>
          </cell>
        </row>
        <row r="781">
          <cell r="B781" t="str">
            <v>MSDSS-15P-2</v>
          </cell>
          <cell r="C781" t="str">
            <v>兴发50断桥单向多点锁手柄 - 2点锁</v>
          </cell>
          <cell r="D781" t="str">
            <v>套</v>
          </cell>
          <cell r="E781" t="e">
            <v>#REF!</v>
          </cell>
        </row>
        <row r="782">
          <cell r="B782" t="str">
            <v>MSDSS-15P-3</v>
          </cell>
          <cell r="C782" t="str">
            <v>兴发50断桥单向多点锁手柄 - 3点锁</v>
          </cell>
          <cell r="D782" t="str">
            <v>套</v>
          </cell>
          <cell r="E782" t="e">
            <v>#REF!</v>
          </cell>
        </row>
        <row r="783">
          <cell r="B783" t="str">
            <v>MSDSS-15P-4</v>
          </cell>
          <cell r="C783" t="str">
            <v>兴发50断桥单向多点锁手柄 - 4点锁</v>
          </cell>
          <cell r="D783" t="str">
            <v>套</v>
          </cell>
          <cell r="E783" t="e">
            <v>#REF!</v>
          </cell>
        </row>
        <row r="784">
          <cell r="B784" t="str">
            <v>MSDN-44-R</v>
          </cell>
          <cell r="C784" t="str">
            <v>MSDN多点锁右手</v>
          </cell>
          <cell r="D784" t="str">
            <v>只</v>
          </cell>
          <cell r="E784" t="e">
            <v>#REF!</v>
          </cell>
        </row>
        <row r="785">
          <cell r="B785">
            <v>0</v>
          </cell>
          <cell r="C785">
            <v>0</v>
          </cell>
          <cell r="D785">
            <v>0</v>
          </cell>
        </row>
        <row r="786">
          <cell r="B786" t="str">
            <v>MSDSS-400-2</v>
          </cell>
          <cell r="C786" t="str">
            <v>MSDSS多点锁配400MM长推拉杆 - 2点</v>
          </cell>
          <cell r="D786" t="str">
            <v>套</v>
          </cell>
          <cell r="E786">
            <v>48.4</v>
          </cell>
        </row>
        <row r="787">
          <cell r="B787" t="str">
            <v>MSDSS-600-2</v>
          </cell>
          <cell r="C787" t="str">
            <v>MSDSS多点锁配600MM长推拉杆 - 2点</v>
          </cell>
          <cell r="D787" t="str">
            <v>套</v>
          </cell>
          <cell r="E787">
            <v>51.2</v>
          </cell>
          <cell r="F787">
            <v>0</v>
          </cell>
          <cell r="G787">
            <v>0</v>
          </cell>
        </row>
        <row r="788">
          <cell r="B788" t="str">
            <v>MSDSS-800-2</v>
          </cell>
          <cell r="C788" t="str">
            <v>MSDSS多点锁配800MM长推拉杆 - 2点</v>
          </cell>
          <cell r="D788" t="str">
            <v>套</v>
          </cell>
          <cell r="E788">
            <v>53</v>
          </cell>
          <cell r="F788">
            <v>0</v>
          </cell>
          <cell r="G788">
            <v>0</v>
          </cell>
        </row>
        <row r="789">
          <cell r="B789" t="str">
            <v>MSDSS-1000-2</v>
          </cell>
          <cell r="C789" t="str">
            <v>MSDSS多点锁配1000MM长推拉杆 - 2点</v>
          </cell>
          <cell r="D789" t="str">
            <v>套</v>
          </cell>
          <cell r="E789">
            <v>55</v>
          </cell>
        </row>
        <row r="790">
          <cell r="E790" t="e">
            <v>#REF!</v>
          </cell>
        </row>
        <row r="791">
          <cell r="B791" t="str">
            <v>MPKH-400-2</v>
          </cell>
          <cell r="C791" t="str">
            <v>MPKH型手柄插坑式连400MM长推拉杆</v>
          </cell>
          <cell r="D791" t="str">
            <v>套</v>
          </cell>
          <cell r="E791">
            <v>58.2</v>
          </cell>
          <cell r="F791">
            <v>0</v>
          </cell>
          <cell r="G791">
            <v>0</v>
          </cell>
        </row>
        <row r="792">
          <cell r="B792" t="str">
            <v>MPKH-600-2</v>
          </cell>
          <cell r="C792" t="str">
            <v>MPKH型手柄插坑式连600MM长推拉杆</v>
          </cell>
          <cell r="D792" t="str">
            <v>套</v>
          </cell>
          <cell r="E792">
            <v>59.6</v>
          </cell>
          <cell r="F792">
            <v>0</v>
          </cell>
          <cell r="G792">
            <v>0</v>
          </cell>
        </row>
        <row r="793">
          <cell r="B793" t="str">
            <v>MPKH-800-2</v>
          </cell>
          <cell r="C793" t="str">
            <v>MPKH型手柄插坑式连800MM长推拉杆</v>
          </cell>
          <cell r="D793" t="str">
            <v>套</v>
          </cell>
          <cell r="E793">
            <v>60.5</v>
          </cell>
          <cell r="F793">
            <v>0</v>
          </cell>
          <cell r="G793">
            <v>0</v>
          </cell>
        </row>
        <row r="794">
          <cell r="B794" t="str">
            <v>MPKH-1000-2</v>
          </cell>
          <cell r="C794" t="str">
            <v>MPKH型手柄插坑式连1000MM长推拉杆</v>
          </cell>
          <cell r="D794" t="str">
            <v>套</v>
          </cell>
          <cell r="E794">
            <v>61.5</v>
          </cell>
          <cell r="F794">
            <v>0</v>
          </cell>
        </row>
        <row r="795">
          <cell r="B795">
            <v>0</v>
          </cell>
          <cell r="C795">
            <v>0</v>
          </cell>
          <cell r="D795">
            <v>0</v>
          </cell>
          <cell r="E795">
            <v>0</v>
          </cell>
          <cell r="F795">
            <v>0</v>
          </cell>
          <cell r="G795">
            <v>0</v>
          </cell>
        </row>
        <row r="796">
          <cell r="B796" t="str">
            <v>MLHF-400-2</v>
          </cell>
          <cell r="C796" t="str">
            <v>HF型手柄拨钉式连400长推拉杆 - 2点</v>
          </cell>
          <cell r="D796" t="str">
            <v>套</v>
          </cell>
          <cell r="E796">
            <v>54.2</v>
          </cell>
          <cell r="F796">
            <v>0</v>
          </cell>
        </row>
        <row r="797">
          <cell r="B797" t="str">
            <v>MLHF-600-2</v>
          </cell>
          <cell r="C797" t="str">
            <v>HF型拨钉式手柄配600推拉杆 - 2点</v>
          </cell>
          <cell r="D797" t="str">
            <v>套</v>
          </cell>
          <cell r="E797">
            <v>55.6</v>
          </cell>
          <cell r="F797">
            <v>0</v>
          </cell>
          <cell r="G797">
            <v>0</v>
          </cell>
        </row>
        <row r="798">
          <cell r="B798" t="str">
            <v>MLHF-800-2</v>
          </cell>
          <cell r="C798" t="str">
            <v>HF型拨钉式手柄配800推拉杆 - 2点</v>
          </cell>
          <cell r="D798" t="str">
            <v>套</v>
          </cell>
          <cell r="E798">
            <v>56.5</v>
          </cell>
          <cell r="F798">
            <v>0</v>
          </cell>
          <cell r="G798">
            <v>0</v>
          </cell>
        </row>
        <row r="799">
          <cell r="B799" t="str">
            <v>MLHF-1000-2</v>
          </cell>
          <cell r="C799" t="str">
            <v>HF型拨钉式手柄配1000推拉杆 - 2点</v>
          </cell>
          <cell r="D799" t="str">
            <v>套</v>
          </cell>
          <cell r="E799">
            <v>57.5</v>
          </cell>
          <cell r="F799">
            <v>0</v>
          </cell>
          <cell r="G799">
            <v>0</v>
          </cell>
        </row>
        <row r="800">
          <cell r="B800">
            <v>0</v>
          </cell>
          <cell r="C800">
            <v>0</v>
          </cell>
          <cell r="D800">
            <v>0</v>
          </cell>
          <cell r="E800">
            <v>0</v>
          </cell>
          <cell r="F800">
            <v>0</v>
          </cell>
          <cell r="G800">
            <v>0</v>
          </cell>
        </row>
        <row r="802">
          <cell r="B802">
            <v>0</v>
          </cell>
          <cell r="C802">
            <v>0</v>
          </cell>
          <cell r="D802">
            <v>0</v>
          </cell>
          <cell r="E802">
            <v>0</v>
          </cell>
          <cell r="F802">
            <v>0</v>
          </cell>
          <cell r="G802">
            <v>0</v>
          </cell>
        </row>
        <row r="803">
          <cell r="B803" t="str">
            <v>BZL16-L</v>
          </cell>
          <cell r="C803" t="str">
            <v>防風鎖16MM左手</v>
          </cell>
          <cell r="D803" t="str">
            <v>只</v>
          </cell>
          <cell r="E803" t="e">
            <v>#REF!</v>
          </cell>
          <cell r="F803">
            <v>0</v>
          </cell>
          <cell r="G803">
            <v>0</v>
          </cell>
        </row>
        <row r="804">
          <cell r="B804" t="str">
            <v>BZL16-R</v>
          </cell>
          <cell r="C804" t="str">
            <v>防風鎖16MM右手</v>
          </cell>
          <cell r="D804" t="str">
            <v>只</v>
          </cell>
          <cell r="E804" t="e">
            <v>#REF!</v>
          </cell>
          <cell r="F804">
            <v>0</v>
          </cell>
          <cell r="G804">
            <v>0</v>
          </cell>
        </row>
        <row r="805">
          <cell r="B805" t="str">
            <v>BZL19-L</v>
          </cell>
          <cell r="C805" t="str">
            <v>防風鎖19MM左手</v>
          </cell>
          <cell r="D805" t="str">
            <v>只</v>
          </cell>
          <cell r="E805" t="e">
            <v>#REF!</v>
          </cell>
          <cell r="F805">
            <v>0</v>
          </cell>
          <cell r="G805">
            <v>0</v>
          </cell>
        </row>
        <row r="806">
          <cell r="B806" t="str">
            <v>BZL19-R</v>
          </cell>
          <cell r="C806" t="str">
            <v>防風鎖19MM右手</v>
          </cell>
          <cell r="D806" t="str">
            <v>只</v>
          </cell>
          <cell r="E806" t="e">
            <v>#REF!</v>
          </cell>
          <cell r="F806">
            <v>0</v>
          </cell>
          <cell r="G806">
            <v>0</v>
          </cell>
        </row>
        <row r="807">
          <cell r="B807" t="str">
            <v>BZLK</v>
          </cell>
          <cell r="C807" t="str">
            <v>防風鎖匙</v>
          </cell>
          <cell r="D807" t="str">
            <v>条</v>
          </cell>
          <cell r="E807" t="e">
            <v>#REF!</v>
          </cell>
          <cell r="F807">
            <v>0</v>
          </cell>
          <cell r="G807">
            <v>0</v>
          </cell>
        </row>
        <row r="808">
          <cell r="B808">
            <v>0</v>
          </cell>
          <cell r="C808">
            <v>0</v>
          </cell>
          <cell r="D808">
            <v>0</v>
          </cell>
          <cell r="E808" t="e">
            <v>#REF!</v>
          </cell>
          <cell r="F808">
            <v>0</v>
          </cell>
          <cell r="G808">
            <v>0</v>
          </cell>
        </row>
        <row r="809">
          <cell r="B809" t="str">
            <v>NSH-83</v>
          </cell>
          <cell r="C809" t="str">
            <v>8.3MM厚身指甲膠</v>
          </cell>
          <cell r="D809" t="str">
            <v>只</v>
          </cell>
          <cell r="E809" t="e">
            <v>#REF!</v>
          </cell>
          <cell r="F809">
            <v>0</v>
          </cell>
          <cell r="G809">
            <v>0</v>
          </cell>
        </row>
        <row r="810">
          <cell r="B810" t="str">
            <v>NSH-MILD</v>
          </cell>
          <cell r="C810" t="str">
            <v>厚身指甲膠 - 白色</v>
          </cell>
          <cell r="D810" t="str">
            <v>只</v>
          </cell>
          <cell r="E810" t="e">
            <v>#REF!</v>
          </cell>
        </row>
        <row r="811">
          <cell r="B811" t="str">
            <v>NSL-MILD</v>
          </cell>
          <cell r="C811" t="str">
            <v>泊身指甲膠 - 白色</v>
          </cell>
          <cell r="D811" t="str">
            <v>只</v>
          </cell>
          <cell r="E811" t="e">
            <v>#REF!</v>
          </cell>
          <cell r="F811">
            <v>0</v>
          </cell>
          <cell r="G811">
            <v>0</v>
          </cell>
        </row>
        <row r="812">
          <cell r="B812" t="str">
            <v>NSL2.5-MILD</v>
          </cell>
          <cell r="C812" t="str">
            <v>2.5MM厚指甲膠 - 白色</v>
          </cell>
          <cell r="D812" t="str">
            <v>只</v>
          </cell>
          <cell r="E812" t="e">
            <v>#REF!</v>
          </cell>
          <cell r="F812">
            <v>0</v>
          </cell>
          <cell r="G812">
            <v>0</v>
          </cell>
        </row>
        <row r="813">
          <cell r="B813" t="str">
            <v>NSL8012</v>
          </cell>
          <cell r="C813" t="str">
            <v>8012指甲膠 - 骨白</v>
          </cell>
          <cell r="D813" t="str">
            <v>只</v>
          </cell>
          <cell r="E813" t="e">
            <v>#REF!</v>
          </cell>
          <cell r="F813">
            <v>0</v>
          </cell>
          <cell r="G813">
            <v>0</v>
          </cell>
        </row>
        <row r="814">
          <cell r="B814" t="str">
            <v>9K-30051</v>
          </cell>
          <cell r="C814" t="str">
            <v>4.3MM厚指甲膠</v>
          </cell>
          <cell r="D814" t="str">
            <v>粒</v>
          </cell>
          <cell r="E814" t="e">
            <v>#REF!</v>
          </cell>
          <cell r="F814">
            <v>0</v>
          </cell>
          <cell r="G814">
            <v>0</v>
          </cell>
        </row>
        <row r="815">
          <cell r="B815" t="str">
            <v>9K-30050</v>
          </cell>
          <cell r="C815" t="str">
            <v>6.0MM厚指甲膠</v>
          </cell>
          <cell r="D815" t="str">
            <v>粒</v>
          </cell>
          <cell r="E815" t="e">
            <v>#REF!</v>
          </cell>
          <cell r="F815">
            <v>0</v>
          </cell>
          <cell r="G815">
            <v>0</v>
          </cell>
        </row>
        <row r="816">
          <cell r="B816" t="str">
            <v>PDB</v>
          </cell>
          <cell r="C816" t="str">
            <v>趟門角</v>
          </cell>
          <cell r="D816" t="str">
            <v>套</v>
          </cell>
          <cell r="E816" t="e">
            <v>#REF!</v>
          </cell>
          <cell r="F816">
            <v>0</v>
          </cell>
          <cell r="G816">
            <v>0</v>
          </cell>
        </row>
        <row r="817">
          <cell r="B817" t="str">
            <v>PDB-W</v>
          </cell>
          <cell r="C817" t="str">
            <v>趟門角 - 白色</v>
          </cell>
          <cell r="D817" t="str">
            <v>套</v>
          </cell>
          <cell r="E817" t="e">
            <v>#REF!</v>
          </cell>
          <cell r="F817">
            <v>0</v>
          </cell>
          <cell r="G817">
            <v>0</v>
          </cell>
        </row>
        <row r="818">
          <cell r="B818" t="str">
            <v>NLK173-DJ06</v>
          </cell>
          <cell r="C818" t="str">
            <v>DJ06横料码尼龙盖 - 黑色(单孔62MM)</v>
          </cell>
          <cell r="D818" t="str">
            <v>只</v>
          </cell>
          <cell r="E818" t="e">
            <v>#REF!</v>
          </cell>
        </row>
        <row r="819">
          <cell r="B819">
            <v>0</v>
          </cell>
          <cell r="C819">
            <v>0</v>
          </cell>
          <cell r="D819">
            <v>0</v>
          </cell>
        </row>
        <row r="820">
          <cell r="B820">
            <v>0</v>
          </cell>
          <cell r="C820">
            <v>0</v>
          </cell>
          <cell r="D820">
            <v>0</v>
          </cell>
        </row>
        <row r="821">
          <cell r="B821" t="str">
            <v>CLK-L</v>
          </cell>
          <cell r="C821" t="str">
            <v>耳仔鎖左手</v>
          </cell>
          <cell r="D821" t="str">
            <v>只</v>
          </cell>
          <cell r="E821" t="e">
            <v>#REF!</v>
          </cell>
        </row>
        <row r="822">
          <cell r="B822" t="str">
            <v>CLK-R</v>
          </cell>
          <cell r="C822" t="str">
            <v>耳仔鎖右手</v>
          </cell>
          <cell r="D822" t="str">
            <v>只</v>
          </cell>
          <cell r="E822" t="e">
            <v>#REF!</v>
          </cell>
        </row>
        <row r="823">
          <cell r="B823">
            <v>0</v>
          </cell>
          <cell r="C823">
            <v>0</v>
          </cell>
          <cell r="D823">
            <v>0</v>
          </cell>
          <cell r="E823" t="e">
            <v>#REF!</v>
          </cell>
        </row>
        <row r="824">
          <cell r="B824" t="str">
            <v>CLKL-L</v>
          </cell>
          <cell r="C824" t="str">
            <v>大耳仔鎖左手</v>
          </cell>
          <cell r="D824" t="str">
            <v>只</v>
          </cell>
          <cell r="E824" t="e">
            <v>#REF!</v>
          </cell>
        </row>
        <row r="825">
          <cell r="B825" t="str">
            <v>CLKL-R</v>
          </cell>
          <cell r="C825" t="str">
            <v>大耳仔鎖右手</v>
          </cell>
          <cell r="D825" t="str">
            <v>只</v>
          </cell>
          <cell r="E825" t="e">
            <v>#REF!</v>
          </cell>
        </row>
        <row r="826">
          <cell r="E826" t="e">
            <v>#REF!</v>
          </cell>
        </row>
        <row r="827">
          <cell r="B827" t="str">
            <v>CLKWLP-L</v>
          </cell>
          <cell r="C827" t="str">
            <v>紅綠點按鈕耳仔鎖左手</v>
          </cell>
          <cell r="D827" t="str">
            <v>只</v>
          </cell>
          <cell r="E827" t="e">
            <v>#REF!</v>
          </cell>
        </row>
        <row r="828">
          <cell r="B828" t="str">
            <v>CLKWLP-R</v>
          </cell>
          <cell r="C828" t="str">
            <v>紅綠點按鈕耳仔鎖右手</v>
          </cell>
          <cell r="D828" t="str">
            <v>只</v>
          </cell>
          <cell r="E828" t="e">
            <v>#REF!</v>
          </cell>
          <cell r="F828">
            <v>0</v>
          </cell>
          <cell r="G828">
            <v>0</v>
          </cell>
        </row>
        <row r="829">
          <cell r="B829">
            <v>0</v>
          </cell>
          <cell r="C829">
            <v>0</v>
          </cell>
          <cell r="D829">
            <v>0</v>
          </cell>
          <cell r="E829" t="e">
            <v>#REF!</v>
          </cell>
          <cell r="F829">
            <v>0</v>
          </cell>
          <cell r="G829">
            <v>0</v>
          </cell>
        </row>
        <row r="830">
          <cell r="B830" t="str">
            <v>CLKK-L</v>
          </cell>
          <cell r="C830" t="str">
            <v>带锁耳仔锁左手</v>
          </cell>
          <cell r="D830" t="str">
            <v>只</v>
          </cell>
          <cell r="E830" t="e">
            <v>#REF!</v>
          </cell>
          <cell r="F830">
            <v>0</v>
          </cell>
          <cell r="G830">
            <v>0</v>
          </cell>
        </row>
        <row r="831">
          <cell r="B831" t="str">
            <v>CLKK-R</v>
          </cell>
          <cell r="C831" t="str">
            <v>带锁耳仔锁右手</v>
          </cell>
          <cell r="D831" t="str">
            <v>只</v>
          </cell>
          <cell r="E831" t="e">
            <v>#REF!</v>
          </cell>
          <cell r="F831">
            <v>0</v>
          </cell>
          <cell r="G831">
            <v>0</v>
          </cell>
        </row>
        <row r="832">
          <cell r="B832">
            <v>0</v>
          </cell>
          <cell r="C832">
            <v>0</v>
          </cell>
          <cell r="D832">
            <v>0</v>
          </cell>
          <cell r="E832" t="e">
            <v>#REF!</v>
          </cell>
          <cell r="F832">
            <v>0</v>
          </cell>
          <cell r="G832">
            <v>0</v>
          </cell>
        </row>
        <row r="833">
          <cell r="B833" t="str">
            <v>CLR-L</v>
          </cell>
          <cell r="C833" t="str">
            <v>LR型月牙锁</v>
          </cell>
          <cell r="D833" t="str">
            <v>只</v>
          </cell>
          <cell r="E833" t="e">
            <v>#REF!</v>
          </cell>
        </row>
        <row r="834">
          <cell r="B834" t="str">
            <v>CLR-R</v>
          </cell>
          <cell r="C834" t="str">
            <v>LR型月牙锁</v>
          </cell>
          <cell r="D834" t="str">
            <v>只</v>
          </cell>
          <cell r="E834" t="e">
            <v>#REF!</v>
          </cell>
          <cell r="F834">
            <v>0</v>
          </cell>
          <cell r="G834">
            <v>0</v>
          </cell>
        </row>
        <row r="835">
          <cell r="B835">
            <v>0</v>
          </cell>
          <cell r="C835">
            <v>0</v>
          </cell>
          <cell r="D835">
            <v>0</v>
          </cell>
          <cell r="E835" t="e">
            <v>#REF!</v>
          </cell>
          <cell r="F835">
            <v>0</v>
          </cell>
          <cell r="G835">
            <v>0</v>
          </cell>
        </row>
        <row r="836">
          <cell r="B836" t="str">
            <v>GC40-SS</v>
          </cell>
          <cell r="C836" t="str">
            <v>铝拉巴拨叉连接钉</v>
          </cell>
          <cell r="D836" t="str">
            <v>只</v>
          </cell>
          <cell r="E836">
            <v>5.2</v>
          </cell>
          <cell r="F836">
            <v>0</v>
          </cell>
          <cell r="G836">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 val="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封面"/>
      <sheetName val="投标总价"/>
      <sheetName val="投标报价汇总表"/>
      <sheetName val="措施费"/>
      <sheetName val="或建项目"/>
      <sheetName val="商业综合体"/>
      <sheetName val="空白单价分析表"/>
      <sheetName val="主要材料清单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明细表"/>
    </sheetNames>
    <sheetDataSet>
      <sheetData sheetId="0" refreshError="1"/>
      <sheetData sheetId="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报价明细表"/>
      <sheetName val="报价明细表"/>
      <sheetName val="#REF!"/>
    </sheetNames>
    <sheetDataSet>
      <sheetData sheetId="0" refreshError="1"/>
      <sheetData sheetId="1" refreshError="1"/>
      <sheetData sheetId="2"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单价报价明细表"/>
      <sheetName val="报价明细表"/>
    </sheetNames>
    <sheetDataSet>
      <sheetData sheetId="0" refreshError="1"/>
      <sheetData sheetId="1" refreshError="1"/>
      <sheetData sheetId="2"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含量"/>
      <sheetName val="单价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设置"/>
      <sheetName val="承台(砖模) "/>
      <sheetName val="柱"/>
      <sheetName val="清单汇总"/>
      <sheetName val="含量"/>
      <sheetName val="General"/>
      <sheetName val="建筑面积 "/>
      <sheetName val="XLR_NoRangeSheet"/>
      <sheetName val="Sheet1"/>
      <sheetName val="Elem Cost"/>
      <sheetName val="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s>
    <sheetDataSet>
      <sheetData sheetId="0" refreshError="1">
        <row r="7">
          <cell r="B7" t="str">
            <v>HST08</v>
          </cell>
          <cell r="C7" t="str">
            <v>08" 窗較 - 標準款</v>
          </cell>
          <cell r="D7" t="str">
            <v>支</v>
          </cell>
        </row>
        <row r="8">
          <cell r="B8" t="str">
            <v>HST10RF</v>
          </cell>
          <cell r="C8" t="str">
            <v>10" 窗較 - 標準打骨款</v>
          </cell>
          <cell r="D8" t="str">
            <v>支</v>
          </cell>
        </row>
        <row r="9">
          <cell r="B9" t="str">
            <v>HST12RF</v>
          </cell>
          <cell r="C9" t="str">
            <v>12" 窗較 - 標準打骨款</v>
          </cell>
          <cell r="D9" t="str">
            <v>支</v>
          </cell>
        </row>
        <row r="10">
          <cell r="B10" t="str">
            <v>HST14RF</v>
          </cell>
          <cell r="C10" t="str">
            <v>14" 窗較 - 標準打骨款</v>
          </cell>
          <cell r="D10" t="str">
            <v>支</v>
          </cell>
        </row>
        <row r="11">
          <cell r="B11" t="str">
            <v>HST16RF</v>
          </cell>
          <cell r="C11" t="str">
            <v>16" 窗較 - 標準打骨款</v>
          </cell>
          <cell r="D11" t="str">
            <v>支</v>
          </cell>
        </row>
        <row r="12">
          <cell r="B12" t="str">
            <v>HST18RF</v>
          </cell>
          <cell r="C12" t="str">
            <v>18" 窗較 - 標準打骨款</v>
          </cell>
          <cell r="D12" t="str">
            <v>支</v>
          </cell>
        </row>
        <row r="13">
          <cell r="B13" t="str">
            <v>HST20RF</v>
          </cell>
          <cell r="C13" t="str">
            <v>20" 窗較 - 重磅打骨款</v>
          </cell>
          <cell r="D13" t="str">
            <v>支</v>
          </cell>
        </row>
        <row r="14">
          <cell r="B14" t="str">
            <v>HST22RF</v>
          </cell>
          <cell r="C14" t="str">
            <v>22" 窗較 - 重磅打骨款</v>
          </cell>
          <cell r="D14" t="str">
            <v>支</v>
          </cell>
        </row>
        <row r="15">
          <cell r="B15" t="str">
            <v>HST24RF</v>
          </cell>
          <cell r="C15" t="str">
            <v>24" 窗較 - 重磅打骨款</v>
          </cell>
          <cell r="D15" t="str">
            <v>支</v>
          </cell>
        </row>
        <row r="16">
          <cell r="B16" t="str">
            <v>HST28</v>
          </cell>
          <cell r="C16" t="str">
            <v>28" 窗較 - 標准款</v>
          </cell>
          <cell r="D16" t="str">
            <v>支</v>
          </cell>
        </row>
        <row r="18">
          <cell r="B18" t="str">
            <v>二.</v>
          </cell>
          <cell r="C18" t="str">
            <v>HHDRF 系列重型窗較</v>
          </cell>
        </row>
        <row r="19">
          <cell r="B19" t="str">
            <v>HHD08RF</v>
          </cell>
          <cell r="C19" t="str">
            <v>08" 窗較 - 重磅打骨款</v>
          </cell>
          <cell r="D19" t="str">
            <v>支</v>
          </cell>
        </row>
        <row r="20">
          <cell r="B20" t="str">
            <v>HHD10RF</v>
          </cell>
          <cell r="C20" t="str">
            <v>10" 窗較 - 重磅打骨款</v>
          </cell>
          <cell r="D20" t="str">
            <v>支</v>
          </cell>
        </row>
        <row r="21">
          <cell r="B21" t="str">
            <v>HHD12RF</v>
          </cell>
          <cell r="C21" t="str">
            <v>12" 窗較 - 重磅打骨款</v>
          </cell>
          <cell r="D21" t="str">
            <v>支</v>
          </cell>
        </row>
        <row r="22">
          <cell r="B22" t="str">
            <v>HHD14RF</v>
          </cell>
          <cell r="C22" t="str">
            <v>14" 窗較 - 重磅打骨款</v>
          </cell>
          <cell r="D22" t="str">
            <v>支</v>
          </cell>
        </row>
        <row r="23">
          <cell r="B23" t="str">
            <v>HHD16RF</v>
          </cell>
          <cell r="C23" t="str">
            <v>16" 窗較 - 重磅打骨款</v>
          </cell>
          <cell r="D23" t="str">
            <v>支</v>
          </cell>
        </row>
        <row r="24">
          <cell r="B24" t="str">
            <v>HHD18RF</v>
          </cell>
          <cell r="C24" t="str">
            <v>18" 窗較 - 重磅打骨款</v>
          </cell>
          <cell r="D24" t="str">
            <v>支</v>
          </cell>
        </row>
        <row r="26">
          <cell r="B26" t="str">
            <v xml:space="preserve">三. </v>
          </cell>
          <cell r="C26" t="str">
            <v>HHL 輕型方槽系列窗較</v>
          </cell>
        </row>
        <row r="27">
          <cell r="B27" t="str">
            <v>HHLS10</v>
          </cell>
          <cell r="C27" t="str">
            <v xml:space="preserve">10" 窗較 - HHLS款 </v>
          </cell>
          <cell r="D27" t="str">
            <v>支</v>
          </cell>
        </row>
        <row r="28">
          <cell r="B28" t="str">
            <v>HHLS12</v>
          </cell>
          <cell r="C28" t="str">
            <v xml:space="preserve">12" 窗較 - HHLS款 </v>
          </cell>
          <cell r="D28" t="str">
            <v>支</v>
          </cell>
        </row>
        <row r="29">
          <cell r="B29" t="str">
            <v>HHLT08</v>
          </cell>
          <cell r="C29" t="str">
            <v>08" 窗較 - HHLT款</v>
          </cell>
          <cell r="D29" t="str">
            <v>支</v>
          </cell>
        </row>
        <row r="30">
          <cell r="B30" t="str">
            <v>HHLT10</v>
          </cell>
          <cell r="C30" t="str">
            <v>10" 窗較 - HHLT款</v>
          </cell>
          <cell r="D30" t="str">
            <v>支</v>
          </cell>
        </row>
        <row r="31">
          <cell r="B31" t="str">
            <v>HHLT12</v>
          </cell>
          <cell r="C31" t="str">
            <v>12" 窗較 - HHLT款</v>
          </cell>
          <cell r="D31" t="str">
            <v>支</v>
          </cell>
        </row>
        <row r="32">
          <cell r="B32" t="str">
            <v>HHT08</v>
          </cell>
          <cell r="C32" t="str">
            <v>08" 窗較 - HHT款</v>
          </cell>
          <cell r="D32" t="str">
            <v>支</v>
          </cell>
        </row>
        <row r="33">
          <cell r="B33" t="str">
            <v>HHT10</v>
          </cell>
          <cell r="C33" t="str">
            <v>10" 窗較 - HHT款</v>
          </cell>
          <cell r="D33" t="str">
            <v>支</v>
          </cell>
        </row>
        <row r="34">
          <cell r="B34" t="str">
            <v>HHT12</v>
          </cell>
          <cell r="C34" t="str">
            <v>12" 窗較 - HHT款</v>
          </cell>
          <cell r="D34" t="str">
            <v>支</v>
          </cell>
        </row>
        <row r="35">
          <cell r="B35" t="str">
            <v>HCO12</v>
          </cell>
          <cell r="C35" t="str">
            <v>12" 窗較 - HCO款</v>
          </cell>
          <cell r="D35" t="str">
            <v>支</v>
          </cell>
        </row>
        <row r="36">
          <cell r="B36" t="str">
            <v xml:space="preserve">四. </v>
          </cell>
          <cell r="C36" t="str">
            <v>HHS 標準型方槽系列平開窗窗較</v>
          </cell>
        </row>
        <row r="37">
          <cell r="B37" t="str">
            <v>HHS10</v>
          </cell>
          <cell r="C37" t="str">
            <v xml:space="preserve">10" 窗較 - HHS款 </v>
          </cell>
          <cell r="D37" t="str">
            <v>支</v>
          </cell>
        </row>
        <row r="38">
          <cell r="B38" t="str">
            <v>HHS12</v>
          </cell>
          <cell r="C38" t="str">
            <v>12" 窗較 - HHS款</v>
          </cell>
          <cell r="D38" t="str">
            <v>支</v>
          </cell>
        </row>
        <row r="39">
          <cell r="B39" t="str">
            <v>HHS14</v>
          </cell>
          <cell r="C39" t="str">
            <v>14" 窗較 - HHS款</v>
          </cell>
          <cell r="D39" t="str">
            <v>支</v>
          </cell>
        </row>
        <row r="40">
          <cell r="B40" t="str">
            <v>HHS16</v>
          </cell>
          <cell r="C40" t="str">
            <v>16" 窗較 - HHS款</v>
          </cell>
          <cell r="D40" t="str">
            <v>支</v>
          </cell>
        </row>
        <row r="41">
          <cell r="B41" t="str">
            <v>HHS10SH-16</v>
          </cell>
          <cell r="C41" t="str">
            <v>10" 窗較 - HHS款 16MM高</v>
          </cell>
          <cell r="D41" t="str">
            <v>支</v>
          </cell>
        </row>
        <row r="42">
          <cell r="B42" t="str">
            <v>HHS12SH-16</v>
          </cell>
          <cell r="C42" t="str">
            <v>12" 窗較 - HHS款 16MM高</v>
          </cell>
          <cell r="D42" t="str">
            <v>支</v>
          </cell>
        </row>
        <row r="43">
          <cell r="B43" t="str">
            <v>HHS14SH-16</v>
          </cell>
          <cell r="C43" t="str">
            <v>14" 窗較 - HHS款 16MM高</v>
          </cell>
          <cell r="D43" t="str">
            <v>支</v>
          </cell>
        </row>
        <row r="44">
          <cell r="B44" t="str">
            <v>HHS16SH-16</v>
          </cell>
          <cell r="C44" t="str">
            <v>16" 窗較 - HHS款 16MM高</v>
          </cell>
          <cell r="D44" t="str">
            <v>支</v>
          </cell>
        </row>
        <row r="45">
          <cell r="B45" t="str">
            <v>HHS12SHN</v>
          </cell>
          <cell r="C45" t="str">
            <v>12" 窗較 - HHS款 15MM窄槽-16MM高</v>
          </cell>
          <cell r="D45" t="str">
            <v>支</v>
          </cell>
        </row>
        <row r="46">
          <cell r="B46" t="str">
            <v>HHS14SHN</v>
          </cell>
          <cell r="C46" t="str">
            <v>14" 窗較 - HHS款 15MM窄槽-16MM高</v>
          </cell>
          <cell r="D46" t="str">
            <v>支</v>
          </cell>
        </row>
        <row r="47">
          <cell r="B47" t="str">
            <v>HHS16SHN</v>
          </cell>
          <cell r="C47" t="str">
            <v>16" 窗較 - HHS款 15MM窄槽-16MM高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HHMS10SH-16.5</v>
          </cell>
          <cell r="C56" t="str">
            <v>10" 窗較 - HHMS款 16.5MM高</v>
          </cell>
          <cell r="D56" t="str">
            <v>支</v>
          </cell>
        </row>
        <row r="57">
          <cell r="B57" t="str">
            <v>HHMS12SH-16.5</v>
          </cell>
          <cell r="C57" t="str">
            <v>12" 窗較 - HHMS款 16.5MM高</v>
          </cell>
          <cell r="D57" t="str">
            <v>支</v>
          </cell>
        </row>
        <row r="58">
          <cell r="B58" t="str">
            <v>HHMS14SH-16.5</v>
          </cell>
          <cell r="C58" t="str">
            <v>14" 窗較 - HHMS款 16.5MM高</v>
          </cell>
          <cell r="D58" t="str">
            <v>支</v>
          </cell>
        </row>
        <row r="59">
          <cell r="B59" t="str">
            <v>HHMS16SH-16.5</v>
          </cell>
          <cell r="C59" t="str">
            <v>16" 窗較 - HHMS款 16.5MM高</v>
          </cell>
          <cell r="D59" t="str">
            <v>支</v>
          </cell>
        </row>
        <row r="60">
          <cell r="B60" t="str">
            <v>HHMS18SH-16.5</v>
          </cell>
          <cell r="C60" t="str">
            <v>18" 窗較 - HHMS款 16.5MM高</v>
          </cell>
          <cell r="D60" t="str">
            <v>支</v>
          </cell>
        </row>
        <row r="61">
          <cell r="B61" t="str">
            <v>HHMS20SH-16.5</v>
          </cell>
          <cell r="C61" t="str">
            <v>20" 窗較 - HHMS款 16.5MM高</v>
          </cell>
          <cell r="D61" t="str">
            <v>支</v>
          </cell>
        </row>
        <row r="62">
          <cell r="B62" t="str">
            <v>HHMS22SH-16.5</v>
          </cell>
          <cell r="C62" t="str">
            <v>22" 窗較 - HHMS款 16.5MM高</v>
          </cell>
          <cell r="D62" t="str">
            <v>支</v>
          </cell>
        </row>
        <row r="63">
          <cell r="B63" t="str">
            <v>HHMS14SH-17</v>
          </cell>
          <cell r="C63" t="str">
            <v>14"窗較 - HHMS款 17MM高</v>
          </cell>
          <cell r="D63" t="str">
            <v>支</v>
          </cell>
        </row>
        <row r="64">
          <cell r="B64" t="str">
            <v>HHMS18SH-17</v>
          </cell>
          <cell r="C64" t="str">
            <v>18" 窗較 - HHMS款 17MM高</v>
          </cell>
          <cell r="D64" t="str">
            <v>支</v>
          </cell>
        </row>
        <row r="65">
          <cell r="B65" t="str">
            <v>六.</v>
          </cell>
          <cell r="C65" t="str">
            <v>HHMT 重型方槽系列頂懸窗窗較</v>
          </cell>
        </row>
        <row r="66">
          <cell r="B66" t="str">
            <v>HHMT14</v>
          </cell>
          <cell r="C66" t="str">
            <v>14" 窗較 - HHMT款</v>
          </cell>
          <cell r="D66" t="str">
            <v>支</v>
          </cell>
        </row>
        <row r="67">
          <cell r="B67" t="str">
            <v>HHMT16</v>
          </cell>
          <cell r="C67" t="str">
            <v>16" 窗較 - HHMT款</v>
          </cell>
          <cell r="D67" t="str">
            <v>支</v>
          </cell>
        </row>
        <row r="68">
          <cell r="B68" t="str">
            <v>HHMT18</v>
          </cell>
          <cell r="C68" t="str">
            <v>18" 窗較 - HHMT款</v>
          </cell>
          <cell r="D68" t="str">
            <v>支</v>
          </cell>
        </row>
        <row r="69">
          <cell r="B69" t="str">
            <v>HHMT20</v>
          </cell>
          <cell r="C69" t="str">
            <v>20" 窗較 - HHMT款</v>
          </cell>
          <cell r="D69" t="str">
            <v>支</v>
          </cell>
        </row>
        <row r="70">
          <cell r="B70" t="str">
            <v>HHMT24</v>
          </cell>
          <cell r="C70" t="str">
            <v>24" 窗較 - HHMT款</v>
          </cell>
          <cell r="D70" t="str">
            <v>支</v>
          </cell>
        </row>
        <row r="71">
          <cell r="B71" t="str">
            <v>HHMT28</v>
          </cell>
          <cell r="C71" t="str">
            <v>28" 窗較 - HHMT款</v>
          </cell>
          <cell r="D71" t="str">
            <v>支</v>
          </cell>
        </row>
        <row r="73">
          <cell r="B73" t="str">
            <v>HHPS14</v>
          </cell>
          <cell r="C73" t="str">
            <v>14" 窗較 - HHPS款</v>
          </cell>
          <cell r="D73" t="str">
            <v>支</v>
          </cell>
        </row>
        <row r="74">
          <cell r="B74" t="str">
            <v>HHPS16</v>
          </cell>
          <cell r="C74" t="str">
            <v>16" 窗較 - HHPS款</v>
          </cell>
          <cell r="D74" t="str">
            <v>支</v>
          </cell>
        </row>
        <row r="75">
          <cell r="B75" t="str">
            <v>HHMSL14</v>
          </cell>
          <cell r="C75" t="str">
            <v>14" 窗較 - HHMSL款</v>
          </cell>
          <cell r="D75" t="str">
            <v>支</v>
          </cell>
        </row>
        <row r="76">
          <cell r="B76" t="str">
            <v>HHPS14</v>
          </cell>
          <cell r="C76" t="str">
            <v>14"窗較 - HHPS款</v>
          </cell>
          <cell r="D76" t="str">
            <v>支</v>
          </cell>
        </row>
        <row r="77">
          <cell r="B77" t="str">
            <v>HHPS16</v>
          </cell>
          <cell r="C77" t="str">
            <v>16"窗較 - HHPS款</v>
          </cell>
          <cell r="D77" t="str">
            <v>支</v>
          </cell>
        </row>
        <row r="79">
          <cell r="B79" t="str">
            <v>HHMSL14</v>
          </cell>
          <cell r="C79" t="str">
            <v>14" 窗較 - HHMSL款</v>
          </cell>
          <cell r="D79" t="str">
            <v>支</v>
          </cell>
        </row>
        <row r="81">
          <cell r="B81" t="str">
            <v>HPO18-B</v>
          </cell>
          <cell r="C81" t="str">
            <v>HPO18"平行窗较</v>
          </cell>
          <cell r="D81" t="str">
            <v>支</v>
          </cell>
        </row>
        <row r="82">
          <cell r="B82" t="str">
            <v>限位窗撐</v>
          </cell>
        </row>
        <row r="83">
          <cell r="B83" t="str">
            <v>七. 1</v>
          </cell>
          <cell r="C83" t="str">
            <v xml:space="preserve"> TST 標準系列限位窗撐</v>
          </cell>
        </row>
        <row r="84">
          <cell r="B84" t="str">
            <v>TSTS4.5</v>
          </cell>
          <cell r="C84" t="str">
            <v>4.5" 傍撐 - 標準方槽款</v>
          </cell>
          <cell r="D84" t="str">
            <v>支</v>
          </cell>
        </row>
        <row r="85">
          <cell r="B85" t="str">
            <v>TSTS06</v>
          </cell>
          <cell r="C85" t="str">
            <v>06" 傍撐 - 標準方槽款</v>
          </cell>
          <cell r="D85" t="str">
            <v>支</v>
          </cell>
        </row>
        <row r="86">
          <cell r="B86" t="str">
            <v>TSTS08</v>
          </cell>
          <cell r="C86" t="str">
            <v>08" 傍撐 - 標準方槽款</v>
          </cell>
          <cell r="D86" t="str">
            <v>支</v>
          </cell>
        </row>
        <row r="87">
          <cell r="B87" t="str">
            <v>TSTS10</v>
          </cell>
          <cell r="C87" t="str">
            <v>10" 傍撐 - 標準方槽款</v>
          </cell>
          <cell r="D87" t="str">
            <v>支</v>
          </cell>
        </row>
        <row r="88">
          <cell r="B88" t="str">
            <v>TSTS12</v>
          </cell>
          <cell r="C88" t="str">
            <v>12" 傍撐 - 標準方槽款</v>
          </cell>
          <cell r="D88" t="str">
            <v>支</v>
          </cell>
        </row>
        <row r="89">
          <cell r="B89" t="str">
            <v>TSTS14</v>
          </cell>
          <cell r="C89" t="str">
            <v>14" 傍撐 - 標準方槽款</v>
          </cell>
          <cell r="D89" t="str">
            <v>支</v>
          </cell>
        </row>
        <row r="90">
          <cell r="B90" t="str">
            <v>TSTS16</v>
          </cell>
          <cell r="C90" t="str">
            <v>16" 傍撐 - 標準方槽款</v>
          </cell>
          <cell r="D90" t="str">
            <v>支</v>
          </cell>
        </row>
        <row r="93">
          <cell r="B93" t="str">
            <v>七. 2</v>
          </cell>
          <cell r="C93" t="str">
            <v xml:space="preserve"> THD 重型系列限位窗撐</v>
          </cell>
        </row>
        <row r="94">
          <cell r="B94" t="str">
            <v>THDS06</v>
          </cell>
          <cell r="C94" t="str">
            <v>06" 傍撐 - 重磅方槽款</v>
          </cell>
          <cell r="D94" t="str">
            <v>支</v>
          </cell>
        </row>
        <row r="95">
          <cell r="B95" t="str">
            <v>THDS08</v>
          </cell>
          <cell r="C95" t="str">
            <v>08" 傍撐 - 重磅方槽款</v>
          </cell>
          <cell r="D95" t="str">
            <v>支</v>
          </cell>
        </row>
        <row r="96">
          <cell r="B96" t="str">
            <v>THDS10</v>
          </cell>
          <cell r="C96" t="str">
            <v>10" 傍撐 - 重磅方槽款</v>
          </cell>
          <cell r="D96" t="str">
            <v>支</v>
          </cell>
        </row>
        <row r="97">
          <cell r="B97" t="str">
            <v>THDS12</v>
          </cell>
          <cell r="C97" t="str">
            <v>12" 傍撐 - 重磅方槽款</v>
          </cell>
          <cell r="D97" t="str">
            <v>支</v>
          </cell>
        </row>
        <row r="98">
          <cell r="B98" t="str">
            <v>THDS14</v>
          </cell>
          <cell r="C98" t="str">
            <v>14" 傍撐 - 重磅方槽款</v>
          </cell>
          <cell r="D98" t="str">
            <v>支</v>
          </cell>
        </row>
        <row r="99">
          <cell r="B99" t="str">
            <v>THDS16</v>
          </cell>
          <cell r="C99" t="str">
            <v>16" 傍撐 - 重磅方槽款</v>
          </cell>
          <cell r="D99" t="str">
            <v>支</v>
          </cell>
        </row>
        <row r="101">
          <cell r="B101" t="str">
            <v>THD08</v>
          </cell>
          <cell r="C101" t="str">
            <v>08" 傍撐 - 重磅款</v>
          </cell>
          <cell r="D101" t="str">
            <v>支</v>
          </cell>
        </row>
        <row r="102">
          <cell r="B102" t="str">
            <v>THD10</v>
          </cell>
          <cell r="C102" t="str">
            <v>10" 傍撐 - 重磅款</v>
          </cell>
          <cell r="D102" t="str">
            <v>支</v>
          </cell>
        </row>
        <row r="103">
          <cell r="B103" t="str">
            <v>THD12</v>
          </cell>
          <cell r="C103" t="str">
            <v>12" 傍撐 - 重磅款</v>
          </cell>
          <cell r="D103" t="str">
            <v>支</v>
          </cell>
        </row>
        <row r="104">
          <cell r="B104" t="str">
            <v>THD14</v>
          </cell>
          <cell r="C104" t="str">
            <v>14" 傍撐 - 重磅款</v>
          </cell>
          <cell r="D104" t="str">
            <v>支</v>
          </cell>
        </row>
        <row r="105">
          <cell r="B105" t="str">
            <v>THD16</v>
          </cell>
          <cell r="C105" t="str">
            <v>16" 傍撐 - 重磅款</v>
          </cell>
          <cell r="D105" t="str">
            <v>支</v>
          </cell>
        </row>
        <row r="107">
          <cell r="B107" t="str">
            <v>限位窗撐帶分離鎖盒</v>
          </cell>
        </row>
        <row r="108">
          <cell r="B108" t="str">
            <v>八. 1</v>
          </cell>
          <cell r="C108" t="str">
            <v>TRST 標準系列限位窗撐帶分離鎖盒</v>
          </cell>
        </row>
        <row r="109">
          <cell r="B109" t="str">
            <v>TRST06</v>
          </cell>
          <cell r="C109" t="str">
            <v>06" 傍撐 - 標準款帶分離鎖盒</v>
          </cell>
          <cell r="D109" t="str">
            <v>支</v>
          </cell>
        </row>
        <row r="110">
          <cell r="B110" t="str">
            <v>TRST08</v>
          </cell>
          <cell r="C110" t="str">
            <v>08" 傍撐 - 標準款帶分離鎖盒</v>
          </cell>
          <cell r="D110" t="str">
            <v>支</v>
          </cell>
        </row>
        <row r="111">
          <cell r="B111" t="str">
            <v>TRST10</v>
          </cell>
          <cell r="C111" t="str">
            <v>10" 傍撐 - 標準款帶分離鎖盒</v>
          </cell>
          <cell r="D111" t="str">
            <v>支</v>
          </cell>
        </row>
        <row r="112">
          <cell r="B112" t="str">
            <v>TRST12</v>
          </cell>
          <cell r="C112" t="str">
            <v>12" 傍撐 - 標準款帶分離鎖盒</v>
          </cell>
          <cell r="D112" t="str">
            <v>支</v>
          </cell>
        </row>
        <row r="113">
          <cell r="B113" t="str">
            <v>TRST14</v>
          </cell>
          <cell r="C113" t="str">
            <v>14" 傍撐 - 標準款帶分離鎖盒</v>
          </cell>
          <cell r="D113" t="str">
            <v>支</v>
          </cell>
        </row>
        <row r="115">
          <cell r="B115" t="str">
            <v>八. 2</v>
          </cell>
          <cell r="C115" t="str">
            <v>TRHD 重型系列限位窗撐帶分離鎖盒</v>
          </cell>
        </row>
        <row r="116">
          <cell r="B116" t="str">
            <v>TRHD08</v>
          </cell>
          <cell r="C116" t="str">
            <v>08" 傍撐 - 重磅款帶分離鎖盒</v>
          </cell>
          <cell r="D116" t="str">
            <v>支</v>
          </cell>
        </row>
        <row r="117">
          <cell r="B117" t="str">
            <v>TRHD10</v>
          </cell>
          <cell r="C117" t="str">
            <v>10" 傍撐 - 重磅款帶分離鎖盒</v>
          </cell>
          <cell r="D117" t="str">
            <v>支</v>
          </cell>
        </row>
        <row r="118">
          <cell r="B118" t="str">
            <v>TRHD12</v>
          </cell>
          <cell r="C118" t="str">
            <v>12" 傍撐 - 重磅款帶分離鎖盒</v>
          </cell>
          <cell r="D118" t="str">
            <v>支</v>
          </cell>
        </row>
        <row r="119">
          <cell r="B119" t="str">
            <v>TRHD14</v>
          </cell>
          <cell r="C119" t="str">
            <v>14" 傍撐 - 重磅款帶分離鎖盒</v>
          </cell>
          <cell r="D119" t="str">
            <v>支</v>
          </cell>
        </row>
        <row r="120">
          <cell r="B120" t="str">
            <v>TRHD16</v>
          </cell>
          <cell r="C120" t="str">
            <v>16" 傍撐 - 重磅款帶分離鎖盒</v>
          </cell>
          <cell r="D120" t="str">
            <v>支</v>
          </cell>
        </row>
        <row r="122">
          <cell r="B122" t="str">
            <v xml:space="preserve">九. </v>
          </cell>
          <cell r="C122" t="str">
            <v>伸縮支撐</v>
          </cell>
        </row>
        <row r="123">
          <cell r="B123" t="str">
            <v>TSA06</v>
          </cell>
          <cell r="C123" t="str">
            <v>06" 支撐  - 伸縮款</v>
          </cell>
          <cell r="D123" t="str">
            <v>支</v>
          </cell>
        </row>
        <row r="124">
          <cell r="B124" t="str">
            <v>TSA07</v>
          </cell>
          <cell r="C124" t="str">
            <v>07" 支撐  - 伸縮款</v>
          </cell>
          <cell r="D124" t="str">
            <v>支</v>
          </cell>
        </row>
        <row r="125">
          <cell r="B125" t="str">
            <v>TSA08</v>
          </cell>
          <cell r="C125" t="str">
            <v>08" 支撐  - 伸縮款</v>
          </cell>
          <cell r="D125" t="str">
            <v>支</v>
          </cell>
        </row>
        <row r="126">
          <cell r="B126" t="str">
            <v>TSA08-L</v>
          </cell>
          <cell r="C126" t="str">
            <v>08" 支撐  - 伸縮款左</v>
          </cell>
          <cell r="D126" t="str">
            <v>支</v>
          </cell>
        </row>
        <row r="127">
          <cell r="B127" t="str">
            <v>TSA08-R</v>
          </cell>
          <cell r="C127" t="str">
            <v>08" 支撐  - 伸縮款右</v>
          </cell>
          <cell r="D127" t="str">
            <v>支</v>
          </cell>
        </row>
        <row r="128">
          <cell r="B128" t="str">
            <v>TSA09</v>
          </cell>
          <cell r="C128" t="str">
            <v>09" 支撐  - 伸縮款</v>
          </cell>
          <cell r="D128" t="str">
            <v>支</v>
          </cell>
        </row>
        <row r="129">
          <cell r="B129" t="str">
            <v>TSA10</v>
          </cell>
          <cell r="C129" t="str">
            <v>10" 支撐  - 伸縮款</v>
          </cell>
          <cell r="D129" t="str">
            <v>支</v>
          </cell>
        </row>
        <row r="130">
          <cell r="B130" t="str">
            <v>TSA12</v>
          </cell>
          <cell r="C130" t="str">
            <v>12" 支撐  - 伸縮款</v>
          </cell>
          <cell r="D130" t="str">
            <v>支</v>
          </cell>
        </row>
        <row r="131">
          <cell r="B131" t="str">
            <v>TSA14</v>
          </cell>
          <cell r="C131" t="str">
            <v>14" 支撐  - 伸縮款</v>
          </cell>
          <cell r="D131" t="str">
            <v>支</v>
          </cell>
        </row>
        <row r="133">
          <cell r="B133" t="str">
            <v>ESLA-210</v>
          </cell>
          <cell r="C133" t="str">
            <v>欧式平窗限位撑(210MM长)</v>
          </cell>
          <cell r="D133" t="str">
            <v>支</v>
          </cell>
        </row>
        <row r="134">
          <cell r="B134" t="str">
            <v>ESLA-250</v>
          </cell>
          <cell r="C134" t="str">
            <v>欧式平窗限位撑(250MM长)</v>
          </cell>
          <cell r="D134" t="str">
            <v>支</v>
          </cell>
        </row>
        <row r="135">
          <cell r="B135" t="str">
            <v>ESLA-300</v>
          </cell>
          <cell r="C135" t="str">
            <v>欧式平窗限位撑(300MM长)</v>
          </cell>
          <cell r="D135" t="str">
            <v>支</v>
          </cell>
        </row>
        <row r="136">
          <cell r="B136" t="str">
            <v>ESLA-350</v>
          </cell>
          <cell r="C136" t="str">
            <v>欧式平窗限位撑(350MM长)</v>
          </cell>
          <cell r="D136" t="str">
            <v>支</v>
          </cell>
        </row>
        <row r="139">
          <cell r="B139" t="str">
            <v>ESLA-PS-210</v>
          </cell>
          <cell r="C139" t="str">
            <v>欧式平窗限位撑(210MM长)</v>
          </cell>
          <cell r="D139" t="str">
            <v>支</v>
          </cell>
        </row>
        <row r="140">
          <cell r="B140" t="str">
            <v>ESLA-PS-250</v>
          </cell>
          <cell r="C140" t="str">
            <v>欧式平窗限位撑(250MM长)</v>
          </cell>
          <cell r="D140" t="str">
            <v>支</v>
          </cell>
        </row>
        <row r="141">
          <cell r="B141" t="str">
            <v>ESLA-PS-300</v>
          </cell>
          <cell r="C141" t="str">
            <v>欧式平窗限位撑(300MM长)</v>
          </cell>
          <cell r="D141" t="str">
            <v>支</v>
          </cell>
        </row>
        <row r="142">
          <cell r="B142" t="str">
            <v>ESLA-PS-350</v>
          </cell>
          <cell r="C142" t="str">
            <v>欧式平窗限位撑(350MM长)</v>
          </cell>
          <cell r="D142" t="str">
            <v>支</v>
          </cell>
        </row>
        <row r="144">
          <cell r="B144" t="str">
            <v>ETAA</v>
          </cell>
          <cell r="C144" t="str">
            <v>内开内倒辅助撑</v>
          </cell>
          <cell r="D144" t="str">
            <v>支</v>
          </cell>
        </row>
        <row r="146">
          <cell r="B146" t="str">
            <v>2004.01.02计价</v>
          </cell>
        </row>
        <row r="147">
          <cell r="B147" t="str">
            <v xml:space="preserve">十. </v>
          </cell>
          <cell r="C147" t="str">
            <v>聯動執手 ( 配拉巴螺絲2 粒 與 鎖扣2粒)</v>
          </cell>
        </row>
        <row r="148">
          <cell r="B148" t="str">
            <v>DST-UP/DN</v>
          </cell>
          <cell r="C148" t="str">
            <v>標準款上下拉手</v>
          </cell>
          <cell r="D148" t="str">
            <v>套</v>
          </cell>
        </row>
        <row r="149">
          <cell r="B149" t="str">
            <v>DLHST-UP/DN</v>
          </cell>
          <cell r="C149" t="str">
            <v>立興標準款上下拉手</v>
          </cell>
          <cell r="D149" t="str">
            <v>套</v>
          </cell>
        </row>
        <row r="150">
          <cell r="B150" t="str">
            <v>DST-UP</v>
          </cell>
          <cell r="C150" t="str">
            <v>標准款上拉手</v>
          </cell>
          <cell r="D150" t="str">
            <v>只</v>
          </cell>
        </row>
        <row r="151">
          <cell r="B151" t="str">
            <v>DST-DN</v>
          </cell>
          <cell r="C151" t="str">
            <v>標準款下拉手</v>
          </cell>
          <cell r="D151" t="str">
            <v>只</v>
          </cell>
        </row>
        <row r="152">
          <cell r="B152" t="str">
            <v>DLHST-DN</v>
          </cell>
          <cell r="C152" t="str">
            <v>立興標準款下拉手</v>
          </cell>
          <cell r="D152" t="str">
            <v>只</v>
          </cell>
        </row>
        <row r="153">
          <cell r="B153" t="str">
            <v>DLH-UP/DN</v>
          </cell>
          <cell r="C153" t="str">
            <v>立興重磅款上下拉手</v>
          </cell>
          <cell r="D153" t="str">
            <v>套</v>
          </cell>
        </row>
        <row r="154">
          <cell r="B154" t="str">
            <v>DHD-UP/DN</v>
          </cell>
          <cell r="C154" t="str">
            <v>新重磅款上下拉手</v>
          </cell>
          <cell r="D154" t="str">
            <v>套</v>
          </cell>
        </row>
        <row r="155">
          <cell r="B155" t="str">
            <v>DLH-UP</v>
          </cell>
          <cell r="C155" t="str">
            <v>立興重磅款上拉手</v>
          </cell>
          <cell r="D155" t="str">
            <v>只</v>
          </cell>
        </row>
        <row r="156">
          <cell r="B156" t="str">
            <v>DLH-DN</v>
          </cell>
          <cell r="C156" t="str">
            <v>立興重磅款下拉手</v>
          </cell>
          <cell r="D156" t="str">
            <v>只</v>
          </cell>
        </row>
        <row r="157">
          <cell r="B157" t="str">
            <v>DHD-DN</v>
          </cell>
          <cell r="C157" t="str">
            <v>新重磅款下拉手</v>
          </cell>
          <cell r="D157" t="str">
            <v>只</v>
          </cell>
        </row>
        <row r="158">
          <cell r="B158" t="str">
            <v>DBM-UP/DN</v>
          </cell>
          <cell r="C158" t="str">
            <v>底收重磅款上下拉手</v>
          </cell>
          <cell r="D158" t="str">
            <v>套</v>
          </cell>
        </row>
        <row r="159">
          <cell r="B159" t="str">
            <v>DBM-UP</v>
          </cell>
          <cell r="C159" t="str">
            <v>底收上拉手</v>
          </cell>
          <cell r="D159" t="str">
            <v>只</v>
          </cell>
        </row>
        <row r="160">
          <cell r="B160" t="str">
            <v>DBM-DN</v>
          </cell>
          <cell r="C160" t="str">
            <v>底收下拉手</v>
          </cell>
          <cell r="D160" t="str">
            <v>只</v>
          </cell>
        </row>
        <row r="161">
          <cell r="B161" t="str">
            <v>KAS-1</v>
          </cell>
          <cell r="C161" t="str">
            <v>#1鋼扣</v>
          </cell>
          <cell r="D161" t="str">
            <v>只</v>
          </cell>
        </row>
        <row r="162">
          <cell r="B162" t="str">
            <v>KCH-2</v>
          </cell>
          <cell r="C162" t="str">
            <v>#2鋼扣</v>
          </cell>
          <cell r="D162" t="str">
            <v>只</v>
          </cell>
        </row>
        <row r="163">
          <cell r="B163" t="str">
            <v>KLT-3</v>
          </cell>
          <cell r="C163" t="str">
            <v>#3鋼扣</v>
          </cell>
          <cell r="D163" t="str">
            <v>只</v>
          </cell>
        </row>
        <row r="164">
          <cell r="B164" t="str">
            <v>KMK-4</v>
          </cell>
          <cell r="C164" t="str">
            <v>#4鋼扣</v>
          </cell>
          <cell r="D164" t="str">
            <v>只</v>
          </cell>
        </row>
        <row r="165">
          <cell r="B165" t="str">
            <v>KPY-5</v>
          </cell>
          <cell r="C165" t="str">
            <v>#5鋼扣</v>
          </cell>
          <cell r="D165" t="str">
            <v>只</v>
          </cell>
        </row>
        <row r="166">
          <cell r="B166" t="str">
            <v>KAC-6</v>
          </cell>
          <cell r="C166" t="str">
            <v>#6鋼扣</v>
          </cell>
          <cell r="D166" t="str">
            <v>只</v>
          </cell>
        </row>
        <row r="167">
          <cell r="B167" t="str">
            <v>KLU-7</v>
          </cell>
          <cell r="C167" t="str">
            <v>#7鋼扣</v>
          </cell>
          <cell r="D167" t="str">
            <v>只</v>
          </cell>
        </row>
        <row r="168">
          <cell r="B168" t="str">
            <v>KYH-8</v>
          </cell>
          <cell r="C168" t="str">
            <v>#8鋼扣</v>
          </cell>
          <cell r="D168" t="str">
            <v>只</v>
          </cell>
        </row>
        <row r="169">
          <cell r="B169" t="str">
            <v>KFA-9</v>
          </cell>
          <cell r="C169" t="str">
            <v>#9鋼扣</v>
          </cell>
          <cell r="D169" t="str">
            <v>只</v>
          </cell>
        </row>
        <row r="170">
          <cell r="B170" t="str">
            <v>KYK8041</v>
          </cell>
          <cell r="C170" t="str">
            <v>8041钢扣</v>
          </cell>
          <cell r="D170" t="str">
            <v>只</v>
          </cell>
        </row>
        <row r="171">
          <cell r="B171" t="str">
            <v>KFE</v>
          </cell>
          <cell r="C171" t="str">
            <v>遠東鋼扣</v>
          </cell>
          <cell r="D171" t="str">
            <v>只</v>
          </cell>
        </row>
        <row r="173">
          <cell r="B173" t="str">
            <v>RDLS-B</v>
          </cell>
          <cell r="C173" t="str">
            <v>銅拉巴螺絲</v>
          </cell>
          <cell r="D173" t="str">
            <v>只</v>
          </cell>
        </row>
        <row r="174">
          <cell r="B174" t="str">
            <v>RDLS-P</v>
          </cell>
          <cell r="C174" t="str">
            <v>拉巴膠粒 - 黑色</v>
          </cell>
          <cell r="D174" t="str">
            <v>粒</v>
          </cell>
        </row>
        <row r="175">
          <cell r="B175" t="str">
            <v>RDLS-PP</v>
          </cell>
          <cell r="C175" t="str">
            <v>方型拉巴膠 - 黑色(加厚)</v>
          </cell>
          <cell r="D175" t="str">
            <v>粒</v>
          </cell>
        </row>
        <row r="176">
          <cell r="B176" t="str">
            <v>RDLS-S</v>
          </cell>
          <cell r="C176" t="str">
            <v>3/16牙不銹鋼拉巴螺丝</v>
          </cell>
          <cell r="D176" t="str">
            <v>粒</v>
          </cell>
        </row>
        <row r="177">
          <cell r="B177" t="str">
            <v>RDLS-S-4</v>
          </cell>
          <cell r="C177" t="str">
            <v>M4牙不銹鋼拉巴螺丝</v>
          </cell>
          <cell r="D177" t="str">
            <v>粒</v>
          </cell>
        </row>
        <row r="178">
          <cell r="B178" t="str">
            <v>R3/16"*3/8"</v>
          </cell>
          <cell r="C178" t="str">
            <v>3/16" X 3/8"窗較螺絲</v>
          </cell>
          <cell r="D178" t="str">
            <v>粒</v>
          </cell>
        </row>
        <row r="179">
          <cell r="B179" t="str">
            <v>R3/16*5/8</v>
          </cell>
          <cell r="C179" t="str">
            <v>3/16 X 5/8窗較螺絲</v>
          </cell>
          <cell r="D179" t="str">
            <v>粒</v>
          </cell>
        </row>
        <row r="180">
          <cell r="B180" t="str">
            <v>R3/16"X1/2"</v>
          </cell>
          <cell r="C180" t="str">
            <v>3/16 X 1/2 電彩趟門轆螺絲</v>
          </cell>
          <cell r="D180" t="str">
            <v>粒</v>
          </cell>
        </row>
        <row r="181">
          <cell r="B181" t="str">
            <v>七字執手</v>
          </cell>
        </row>
        <row r="182">
          <cell r="B182" t="str">
            <v>十一. 1</v>
          </cell>
          <cell r="C182" t="str">
            <v>平坐七字執手 - 分離尼龍鎖墊 ( 配螺絲2粒)</v>
          </cell>
        </row>
        <row r="183">
          <cell r="B183" t="str">
            <v>CTRC-L</v>
          </cell>
          <cell r="C183" t="str">
            <v>七字型手柄左拉手</v>
          </cell>
          <cell r="D183" t="str">
            <v>只</v>
          </cell>
        </row>
        <row r="184">
          <cell r="B184" t="str">
            <v>CTRC-R</v>
          </cell>
          <cell r="C184" t="str">
            <v>七字型手柄右拉手</v>
          </cell>
          <cell r="D184" t="str">
            <v>只</v>
          </cell>
        </row>
        <row r="185">
          <cell r="B185" t="str">
            <v>CTRB-L</v>
          </cell>
          <cell r="C185" t="str">
            <v>七字型(帶按鈕)手柄左拉手</v>
          </cell>
          <cell r="D185" t="str">
            <v>只</v>
          </cell>
        </row>
        <row r="186">
          <cell r="B186" t="str">
            <v>CTRB-R</v>
          </cell>
          <cell r="C186" t="str">
            <v>七字型(帶按鈕)手柄右拉手</v>
          </cell>
          <cell r="D186" t="str">
            <v>只</v>
          </cell>
        </row>
        <row r="187">
          <cell r="B187" t="str">
            <v>CTRK-L</v>
          </cell>
          <cell r="C187" t="str">
            <v>七字型(帶鎖匙)手柄左拉手</v>
          </cell>
          <cell r="D187" t="str">
            <v>只</v>
          </cell>
        </row>
        <row r="188">
          <cell r="B188" t="str">
            <v>CTRK-R</v>
          </cell>
          <cell r="C188" t="str">
            <v>七字型(帶鎖匙)手柄右拉手</v>
          </cell>
          <cell r="D188" t="str">
            <v>只</v>
          </cell>
        </row>
        <row r="189">
          <cell r="B189" t="str">
            <v>CLAC-L</v>
          </cell>
          <cell r="C189" t="str">
            <v>海豚七字左拉手</v>
          </cell>
          <cell r="D189" t="str">
            <v>只</v>
          </cell>
        </row>
        <row r="190">
          <cell r="B190" t="str">
            <v>CLAC-R</v>
          </cell>
          <cell r="C190" t="str">
            <v>海豚七字右拉手</v>
          </cell>
          <cell r="D190" t="str">
            <v>只</v>
          </cell>
        </row>
        <row r="191">
          <cell r="B191" t="str">
            <v>CDMN-L</v>
          </cell>
          <cell r="C191" t="str">
            <v>新明修款七字左拉手</v>
          </cell>
          <cell r="D191" t="str">
            <v>只</v>
          </cell>
        </row>
        <row r="192">
          <cell r="B192" t="str">
            <v>CDMN-R</v>
          </cell>
          <cell r="C192" t="str">
            <v>新明修款七字右拉手</v>
          </cell>
          <cell r="D192" t="str">
            <v>只</v>
          </cell>
        </row>
        <row r="193">
          <cell r="B193" t="str">
            <v>CDMWS-L</v>
          </cell>
          <cell r="C193" t="str">
            <v>标准七字配#10平脚左拉手</v>
          </cell>
          <cell r="D193" t="str">
            <v>只</v>
          </cell>
        </row>
        <row r="194">
          <cell r="B194" t="str">
            <v>CDMWS-R</v>
          </cell>
          <cell r="C194" t="str">
            <v>标准七字配#10平脚右拉手</v>
          </cell>
          <cell r="D194" t="str">
            <v>只</v>
          </cell>
        </row>
        <row r="195">
          <cell r="B195" t="str">
            <v>CMLA-L</v>
          </cell>
          <cell r="C195" t="str">
            <v>海豚七字配厚平脚左拉手</v>
          </cell>
          <cell r="D195" t="str">
            <v>只</v>
          </cell>
        </row>
        <row r="196">
          <cell r="B196" t="str">
            <v>CMLA-R</v>
          </cell>
          <cell r="C196" t="str">
            <v>海豚七字配厚平脚右拉手</v>
          </cell>
          <cell r="D196" t="str">
            <v>只</v>
          </cell>
        </row>
        <row r="197">
          <cell r="B197" t="str">
            <v>十一. 2</v>
          </cell>
          <cell r="C197" t="str">
            <v>平坐七字執手 - 內藏尼龍鎖墊 ( 配螺絲2粒)</v>
          </cell>
        </row>
        <row r="198">
          <cell r="B198" t="str">
            <v>CFE-L</v>
          </cell>
          <cell r="C198" t="str">
            <v>远东款七字左拉手</v>
          </cell>
          <cell r="D198" t="str">
            <v>只</v>
          </cell>
        </row>
        <row r="199">
          <cell r="B199" t="str">
            <v>CFE-R</v>
          </cell>
          <cell r="C199" t="str">
            <v>远东款七字右拉手</v>
          </cell>
          <cell r="D199" t="str">
            <v>只</v>
          </cell>
        </row>
        <row r="200">
          <cell r="B200" t="str">
            <v>CMD-L</v>
          </cell>
          <cell r="C200" t="str">
            <v>美特款七字左拉手</v>
          </cell>
          <cell r="D200" t="str">
            <v>只</v>
          </cell>
        </row>
        <row r="201">
          <cell r="B201" t="str">
            <v>CMD-R</v>
          </cell>
          <cell r="C201" t="str">
            <v>美特款七字右拉手</v>
          </cell>
          <cell r="D201" t="str">
            <v>只</v>
          </cell>
        </row>
        <row r="202">
          <cell r="B202" t="str">
            <v>CLAL-L</v>
          </cell>
          <cell r="C202" t="str">
            <v>四孔平腳海豚七字左拉手</v>
          </cell>
          <cell r="D202" t="str">
            <v>只</v>
          </cell>
        </row>
        <row r="203">
          <cell r="B203" t="str">
            <v>CLAL-R</v>
          </cell>
          <cell r="C203" t="str">
            <v>四孔平腳海豚七字右拉手</v>
          </cell>
          <cell r="D203" t="str">
            <v>只</v>
          </cell>
        </row>
        <row r="204">
          <cell r="B204" t="str">
            <v>CLAL-AS</v>
          </cell>
          <cell r="C204" t="str">
            <v>四孔平腳海豚七字</v>
          </cell>
          <cell r="D204" t="str">
            <v>只</v>
          </cell>
        </row>
        <row r="205">
          <cell r="B205" t="str">
            <v>CDLA-L</v>
          </cell>
          <cell r="C205" t="str">
            <v>平腳海豚七字左拉手</v>
          </cell>
          <cell r="D205" t="str">
            <v>只</v>
          </cell>
        </row>
        <row r="206">
          <cell r="B206" t="str">
            <v>CDLA-R</v>
          </cell>
          <cell r="C206" t="str">
            <v>平腳海豚七字右拉手</v>
          </cell>
          <cell r="D206" t="str">
            <v>只</v>
          </cell>
        </row>
        <row r="207">
          <cell r="B207" t="str">
            <v>CLAN-L</v>
          </cell>
          <cell r="C207" t="str">
            <v>帶膠海豚七字左手</v>
          </cell>
          <cell r="D207" t="str">
            <v>只</v>
          </cell>
        </row>
        <row r="208">
          <cell r="B208" t="str">
            <v>CLAN-R</v>
          </cell>
          <cell r="C208" t="str">
            <v>帶膠海豚七字右手</v>
          </cell>
          <cell r="D208" t="str">
            <v>只</v>
          </cell>
        </row>
        <row r="209">
          <cell r="B209" t="str">
            <v>CDLHL-L</v>
          </cell>
          <cell r="C209" t="str">
            <v>平腳立興長柄七字左拉手</v>
          </cell>
          <cell r="D209" t="str">
            <v>只</v>
          </cell>
        </row>
        <row r="210">
          <cell r="B210" t="str">
            <v>CDLHL-R</v>
          </cell>
          <cell r="C210" t="str">
            <v>平腳立興長柄七字右拉手</v>
          </cell>
          <cell r="D210" t="str">
            <v>只</v>
          </cell>
        </row>
        <row r="211">
          <cell r="B211" t="str">
            <v>CDLHS-L</v>
          </cell>
          <cell r="C211" t="str">
            <v>平腳立興短柄七字左拉手</v>
          </cell>
          <cell r="D211" t="str">
            <v>只</v>
          </cell>
        </row>
        <row r="212">
          <cell r="B212" t="str">
            <v>CDLHS-R</v>
          </cell>
          <cell r="C212" t="str">
            <v>平腳立興短柄七字右拉手</v>
          </cell>
          <cell r="D212" t="str">
            <v>只</v>
          </cell>
        </row>
        <row r="213">
          <cell r="B213" t="str">
            <v>CLS-L</v>
          </cell>
          <cell r="C213" t="str">
            <v>新款細七字左拉手</v>
          </cell>
          <cell r="D213" t="str">
            <v>只</v>
          </cell>
        </row>
        <row r="214">
          <cell r="B214" t="str">
            <v>CLS-R</v>
          </cell>
          <cell r="C214" t="str">
            <v>新款細七字右拉手</v>
          </cell>
          <cell r="D214" t="str">
            <v>只</v>
          </cell>
        </row>
        <row r="215">
          <cell r="B215" t="str">
            <v>CDM-L</v>
          </cell>
          <cell r="C215" t="str">
            <v>明修款七字左拉手</v>
          </cell>
          <cell r="D215" t="str">
            <v>只</v>
          </cell>
        </row>
        <row r="216">
          <cell r="B216" t="str">
            <v>CDM-R</v>
          </cell>
          <cell r="C216" t="str">
            <v>明修款七字右拉手</v>
          </cell>
          <cell r="D216" t="str">
            <v>只</v>
          </cell>
        </row>
        <row r="218">
          <cell r="B218" t="str">
            <v>十一. 3</v>
          </cell>
          <cell r="C218" t="str">
            <v>腳坐七字執手 - 分離尼龍鎖墊 ( 配螺絲2粒)</v>
          </cell>
        </row>
        <row r="219">
          <cell r="B219" t="str">
            <v>CST-L</v>
          </cell>
          <cell r="C219" t="str">
            <v>標準款七字左拉手</v>
          </cell>
          <cell r="D219" t="str">
            <v>只</v>
          </cell>
        </row>
        <row r="220">
          <cell r="B220" t="str">
            <v>CST-R</v>
          </cell>
          <cell r="C220" t="str">
            <v>標準款七字右拉手</v>
          </cell>
          <cell r="D220" t="str">
            <v>只</v>
          </cell>
        </row>
        <row r="221">
          <cell r="B221" t="str">
            <v>CYK-L</v>
          </cell>
          <cell r="C221" t="str">
            <v>YKK款七字左拉手</v>
          </cell>
          <cell r="D221" t="str">
            <v>只</v>
          </cell>
        </row>
        <row r="222">
          <cell r="B222" t="str">
            <v>CYK-R</v>
          </cell>
          <cell r="C222" t="str">
            <v>YKK款七字右拉手</v>
          </cell>
          <cell r="D222" t="str">
            <v>只</v>
          </cell>
        </row>
        <row r="223">
          <cell r="B223" t="str">
            <v>CYKS-L</v>
          </cell>
          <cell r="C223" t="str">
            <v>YKK款短柄七字左拉手</v>
          </cell>
          <cell r="D223" t="str">
            <v>只</v>
          </cell>
        </row>
        <row r="224">
          <cell r="B224" t="str">
            <v>CYKS-R</v>
          </cell>
          <cell r="C224" t="str">
            <v>YKK款短柄七字右拉手</v>
          </cell>
          <cell r="D224" t="str">
            <v>只</v>
          </cell>
        </row>
        <row r="225">
          <cell r="B225" t="str">
            <v>CCG-L</v>
          </cell>
          <cell r="C225" t="str">
            <v xml:space="preserve">重磅款七字左拉手 </v>
          </cell>
          <cell r="D225" t="str">
            <v>只</v>
          </cell>
        </row>
        <row r="226">
          <cell r="B226" t="str">
            <v>CCG-R</v>
          </cell>
          <cell r="C226" t="str">
            <v xml:space="preserve">重磅款七字右拉手 </v>
          </cell>
          <cell r="D226" t="str">
            <v>只</v>
          </cell>
        </row>
        <row r="227">
          <cell r="B227" t="str">
            <v>CTW-L</v>
          </cell>
          <cell r="C227" t="str">
            <v>七字型手柄帶分離坐腳左手</v>
          </cell>
          <cell r="D227" t="str">
            <v>只</v>
          </cell>
        </row>
        <row r="228">
          <cell r="B228" t="str">
            <v>CTW-R</v>
          </cell>
          <cell r="C228" t="str">
            <v>七字型手柄帶分離坐腳右手</v>
          </cell>
          <cell r="D228" t="str">
            <v>只</v>
          </cell>
        </row>
        <row r="229">
          <cell r="B229" t="str">
            <v>CTWP-L</v>
          </cell>
          <cell r="C229" t="str">
            <v>七字型(帶按鈕)手柄帶分離坐腳左手</v>
          </cell>
          <cell r="D229" t="str">
            <v>只</v>
          </cell>
        </row>
        <row r="230">
          <cell r="B230" t="str">
            <v>CTWP-R</v>
          </cell>
          <cell r="C230" t="str">
            <v>七字型(帶按鈕)手柄帶分離坐腳右手</v>
          </cell>
          <cell r="D230" t="str">
            <v>只</v>
          </cell>
        </row>
        <row r="231">
          <cell r="B231" t="str">
            <v>CTWK-L</v>
          </cell>
          <cell r="C231" t="str">
            <v>七字型(帶鎖匙)手柄帶分離坐腳左手</v>
          </cell>
          <cell r="D231" t="str">
            <v>只</v>
          </cell>
        </row>
        <row r="232">
          <cell r="B232" t="str">
            <v>CTWK-R</v>
          </cell>
          <cell r="C232" t="str">
            <v>七字型(帶鎖匙)手柄帶分離坐腳右手</v>
          </cell>
          <cell r="D232" t="str">
            <v>只</v>
          </cell>
        </row>
        <row r="233">
          <cell r="B233" t="str">
            <v>CSD-L</v>
          </cell>
          <cell r="C233" t="str">
            <v>SD型七字执手左手</v>
          </cell>
          <cell r="D233" t="str">
            <v>只</v>
          </cell>
        </row>
        <row r="234">
          <cell r="B234" t="str">
            <v>CSD-R</v>
          </cell>
          <cell r="C234" t="str">
            <v>SD型七字执手右手</v>
          </cell>
          <cell r="D234" t="str">
            <v>只</v>
          </cell>
        </row>
        <row r="235">
          <cell r="B235" t="str">
            <v>十一. 4</v>
          </cell>
          <cell r="C235" t="str">
            <v>腳坐七字執手 - 內藏尼龍鎖墊 ( 配螺絲2粒)</v>
          </cell>
        </row>
        <row r="236">
          <cell r="B236" t="str">
            <v>CSTN-L</v>
          </cell>
          <cell r="C236" t="str">
            <v>新款亞洲七字左拉手</v>
          </cell>
          <cell r="D236" t="str">
            <v>只</v>
          </cell>
        </row>
        <row r="237">
          <cell r="B237" t="str">
            <v>CSTN-R</v>
          </cell>
          <cell r="C237" t="str">
            <v>新款亞洲七字右拉手</v>
          </cell>
          <cell r="D237" t="str">
            <v>只</v>
          </cell>
        </row>
        <row r="238">
          <cell r="B238" t="str">
            <v>CBF-L</v>
          </cell>
          <cell r="C238" t="str">
            <v>CBF款七字左拉手</v>
          </cell>
          <cell r="D238" t="str">
            <v>只</v>
          </cell>
        </row>
        <row r="239">
          <cell r="B239" t="str">
            <v>CBF-R</v>
          </cell>
          <cell r="C239" t="str">
            <v>CBF款七字右拉手</v>
          </cell>
          <cell r="D239" t="str">
            <v>只</v>
          </cell>
        </row>
        <row r="240">
          <cell r="B240" t="str">
            <v>CLHS-L</v>
          </cell>
          <cell r="C240" t="str">
            <v>立興款短柄七字左拉手</v>
          </cell>
          <cell r="D240" t="str">
            <v>只</v>
          </cell>
        </row>
        <row r="241">
          <cell r="B241" t="str">
            <v>CLHS-R</v>
          </cell>
          <cell r="C241" t="str">
            <v>立興款短柄七字右拉手</v>
          </cell>
          <cell r="D241" t="str">
            <v>只</v>
          </cell>
        </row>
        <row r="242">
          <cell r="B242" t="str">
            <v>CLHL-L</v>
          </cell>
          <cell r="C242" t="str">
            <v>立興款長柄七字左拉手</v>
          </cell>
          <cell r="D242" t="str">
            <v>只</v>
          </cell>
        </row>
        <row r="243">
          <cell r="B243" t="str">
            <v>CLHL-R</v>
          </cell>
          <cell r="C243" t="str">
            <v>立興款長柄七字右拉手</v>
          </cell>
          <cell r="D243" t="str">
            <v>只</v>
          </cell>
        </row>
        <row r="244">
          <cell r="B244" t="str">
            <v>CLA-L</v>
          </cell>
          <cell r="C244" t="str">
            <v>有腳海豚七字左拉手</v>
          </cell>
          <cell r="D244" t="str">
            <v>只</v>
          </cell>
        </row>
        <row r="245">
          <cell r="B245" t="str">
            <v>CLA-R</v>
          </cell>
          <cell r="C245" t="str">
            <v>有腳海豚七字右拉手</v>
          </cell>
          <cell r="D245" t="str">
            <v>只</v>
          </cell>
        </row>
        <row r="246">
          <cell r="B246" t="str">
            <v>CLAH-L</v>
          </cell>
          <cell r="C246" t="str">
            <v>加厚坐脚海豚七字左手(坐脚拨孔)</v>
          </cell>
          <cell r="D246" t="str">
            <v>只</v>
          </cell>
        </row>
        <row r="247">
          <cell r="B247" t="str">
            <v>CLAH-R</v>
          </cell>
          <cell r="C247" t="str">
            <v>加厚坐脚海豚七字右手(坐脚拨孔)</v>
          </cell>
          <cell r="D247" t="str">
            <v>只</v>
          </cell>
        </row>
        <row r="248">
          <cell r="B248" t="str">
            <v>CHD-L</v>
          </cell>
          <cell r="C248" t="str">
            <v>新重磅款七字左拉手</v>
          </cell>
          <cell r="D248" t="str">
            <v>只</v>
          </cell>
        </row>
        <row r="249">
          <cell r="B249" t="str">
            <v>CHD-R</v>
          </cell>
          <cell r="C249" t="str">
            <v>新重磅款七字右拉手</v>
          </cell>
          <cell r="D249" t="str">
            <v>只</v>
          </cell>
        </row>
        <row r="250">
          <cell r="B250" t="str">
            <v>CSDHD-L</v>
          </cell>
          <cell r="C250" t="str">
            <v>SD型七字执手配HD坐脚左手</v>
          </cell>
          <cell r="D250" t="str">
            <v>只</v>
          </cell>
        </row>
        <row r="251">
          <cell r="B251" t="str">
            <v>CSDHD-R</v>
          </cell>
          <cell r="C251" t="str">
            <v>SD型七字执手配HD坐脚右手</v>
          </cell>
          <cell r="D251" t="str">
            <v>只</v>
          </cell>
        </row>
        <row r="252">
          <cell r="B252" t="str">
            <v>十一. 5</v>
          </cell>
          <cell r="C252" t="str">
            <v>無柄七字執手</v>
          </cell>
        </row>
        <row r="253">
          <cell r="B253" t="str">
            <v>CHL-L</v>
          </cell>
          <cell r="C253" t="str">
            <v>平腳無柄七字左拉手</v>
          </cell>
          <cell r="D253" t="str">
            <v>只</v>
          </cell>
        </row>
        <row r="254">
          <cell r="B254" t="str">
            <v>CHL-R</v>
          </cell>
          <cell r="C254" t="str">
            <v>平腳無柄七字右拉手</v>
          </cell>
          <cell r="D254" t="str">
            <v>只</v>
          </cell>
        </row>
        <row r="255">
          <cell r="B255" t="str">
            <v>CHLNS-L</v>
          </cell>
          <cell r="C255" t="str">
            <v>平腳帶膠無柄七字左拉手</v>
          </cell>
          <cell r="D255" t="str">
            <v>只</v>
          </cell>
        </row>
        <row r="256">
          <cell r="B256" t="str">
            <v>CHLNS-R</v>
          </cell>
          <cell r="C256" t="str">
            <v>平腳帶膠無柄七字右拉手</v>
          </cell>
          <cell r="D256" t="str">
            <v>只</v>
          </cell>
        </row>
        <row r="257">
          <cell r="B257" t="str">
            <v>CHLLH-L</v>
          </cell>
          <cell r="C257" t="str">
            <v>有腳無柄七字左拉手</v>
          </cell>
          <cell r="D257" t="str">
            <v>只</v>
          </cell>
        </row>
        <row r="258">
          <cell r="B258" t="str">
            <v>CHLLH-R</v>
          </cell>
          <cell r="C258" t="str">
            <v>有腳無柄七字右拉手</v>
          </cell>
          <cell r="D258" t="str">
            <v>只</v>
          </cell>
        </row>
        <row r="259">
          <cell r="B259" t="str">
            <v>CHLAS-L</v>
          </cell>
          <cell r="C259" t="str">
            <v>有腳帶膠無柄七字左拉手</v>
          </cell>
          <cell r="D259" t="str">
            <v>只</v>
          </cell>
        </row>
        <row r="260">
          <cell r="B260" t="str">
            <v>CHLAS-R</v>
          </cell>
          <cell r="C260" t="str">
            <v>有腳帶膠無柄七字右拉手</v>
          </cell>
          <cell r="D260" t="str">
            <v>只</v>
          </cell>
        </row>
        <row r="261">
          <cell r="B261" t="str">
            <v>CHYKK-L</v>
          </cell>
          <cell r="C261" t="str">
            <v>YKK坐腳帶膠無柄七字左拉手</v>
          </cell>
          <cell r="D261" t="str">
            <v>只</v>
          </cell>
        </row>
        <row r="262">
          <cell r="B262" t="str">
            <v>CHYKK-R</v>
          </cell>
          <cell r="C262" t="str">
            <v>YKK坐腳帶膠無柄七字右拉手</v>
          </cell>
          <cell r="D262" t="str">
            <v>只</v>
          </cell>
        </row>
        <row r="263">
          <cell r="B263" t="str">
            <v>KCL</v>
          </cell>
          <cell r="C263" t="str">
            <v>無柄七字匙</v>
          </cell>
          <cell r="D263" t="str">
            <v>只</v>
          </cell>
        </row>
        <row r="265">
          <cell r="B265" t="str">
            <v>R3/16"X5/8"</v>
          </cell>
          <cell r="C265" t="str">
            <v>3/16" X 5/8" 不銹鋼螺絲</v>
          </cell>
          <cell r="D265" t="str">
            <v>粒</v>
          </cell>
        </row>
        <row r="268">
          <cell r="B268" t="str">
            <v xml:space="preserve">十二. </v>
          </cell>
          <cell r="C268" t="str">
            <v>趟門 / 窗勾鎖</v>
          </cell>
        </row>
        <row r="269">
          <cell r="B269" t="str">
            <v>LSDK</v>
          </cell>
          <cell r="C269" t="str">
            <v>帶鎖雙面趟門勾鎖</v>
          </cell>
          <cell r="D269" t="str">
            <v>套</v>
          </cell>
        </row>
        <row r="270">
          <cell r="B270" t="str">
            <v>LSD</v>
          </cell>
          <cell r="C270" t="str">
            <v>雙面趟門勾鎖</v>
          </cell>
          <cell r="D270" t="str">
            <v>套</v>
          </cell>
        </row>
        <row r="271">
          <cell r="B271" t="str">
            <v>LSW</v>
          </cell>
          <cell r="C271" t="str">
            <v>單面趟門勾鎖</v>
          </cell>
          <cell r="D271" t="str">
            <v>套</v>
          </cell>
        </row>
        <row r="272">
          <cell r="B272" t="str">
            <v>LSWR</v>
          </cell>
          <cell r="C272" t="str">
            <v>單面趟門勾鎖</v>
          </cell>
          <cell r="D272" t="str">
            <v>套</v>
          </cell>
        </row>
        <row r="273">
          <cell r="B273" t="str">
            <v>LEPP</v>
          </cell>
          <cell r="C273" t="str">
            <v>雙面趟門拉手</v>
          </cell>
          <cell r="D273" t="str">
            <v>套</v>
          </cell>
        </row>
        <row r="274">
          <cell r="B274" t="str">
            <v>LEP</v>
          </cell>
          <cell r="C274" t="str">
            <v>勾锁挖锹</v>
          </cell>
          <cell r="D274" t="str">
            <v>只</v>
          </cell>
        </row>
        <row r="275">
          <cell r="B275" t="str">
            <v>LEPBS</v>
          </cell>
          <cell r="C275" t="str">
            <v>單面趟門拉手</v>
          </cell>
          <cell r="D275" t="str">
            <v>套</v>
          </cell>
        </row>
        <row r="276">
          <cell r="B276" t="str">
            <v>LIPS</v>
          </cell>
          <cell r="C276" t="str">
            <v>LIPS细勾趟門勾锁</v>
          </cell>
          <cell r="D276" t="str">
            <v>套</v>
          </cell>
        </row>
        <row r="277">
          <cell r="B277" t="str">
            <v>LSWL</v>
          </cell>
          <cell r="C277" t="str">
            <v>新款单勾锁(2001系列)</v>
          </cell>
          <cell r="D277" t="str">
            <v>套</v>
          </cell>
        </row>
        <row r="278">
          <cell r="B278" t="str">
            <v>LSDL</v>
          </cell>
          <cell r="C278" t="str">
            <v>新款双面勾锁(2001系列)</v>
          </cell>
          <cell r="D278" t="str">
            <v>套</v>
          </cell>
        </row>
        <row r="279">
          <cell r="B279" t="str">
            <v>LSSL</v>
          </cell>
          <cell r="C279" t="str">
            <v>彈簧勾鎖</v>
          </cell>
          <cell r="D279" t="str">
            <v>套</v>
          </cell>
        </row>
        <row r="280">
          <cell r="B280" t="str">
            <v>LSSL-13.5H</v>
          </cell>
          <cell r="C280" t="str">
            <v>彈簧勾鎖</v>
          </cell>
          <cell r="D280" t="str">
            <v>套</v>
          </cell>
        </row>
        <row r="281">
          <cell r="B281" t="str">
            <v>LSSL-17.5B</v>
          </cell>
          <cell r="C281" t="str">
            <v>彈簧勾鎖</v>
          </cell>
          <cell r="D281" t="str">
            <v>套</v>
          </cell>
        </row>
        <row r="282">
          <cell r="B282" t="str">
            <v>LSSL-17.5BH</v>
          </cell>
          <cell r="C282" t="str">
            <v>彈簧勾鎖</v>
          </cell>
          <cell r="D282" t="str">
            <v>套</v>
          </cell>
        </row>
        <row r="283">
          <cell r="B283" t="str">
            <v>LNIL</v>
          </cell>
          <cell r="C283" t="str">
            <v>彈簧勾鎖</v>
          </cell>
          <cell r="D283" t="str">
            <v>套</v>
          </cell>
        </row>
        <row r="284">
          <cell r="B284" t="str">
            <v>LNILH</v>
          </cell>
          <cell r="C284" t="str">
            <v>手动勾锁</v>
          </cell>
          <cell r="D284" t="str">
            <v>套</v>
          </cell>
        </row>
        <row r="285">
          <cell r="B285" t="str">
            <v>LNILD</v>
          </cell>
          <cell r="C285" t="str">
            <v>双面勾锁</v>
          </cell>
          <cell r="D285" t="str">
            <v>套</v>
          </cell>
        </row>
        <row r="286">
          <cell r="B286" t="str">
            <v>LNILDK</v>
          </cell>
          <cell r="C286" t="str">
            <v>双面勾锁</v>
          </cell>
          <cell r="D286" t="str">
            <v>套</v>
          </cell>
        </row>
        <row r="287">
          <cell r="B287" t="str">
            <v>LSSL-21S</v>
          </cell>
          <cell r="C287" t="str">
            <v>彈簧勾鎖</v>
          </cell>
          <cell r="D287" t="str">
            <v>套</v>
          </cell>
        </row>
        <row r="288">
          <cell r="B288" t="str">
            <v>LSSL-K</v>
          </cell>
          <cell r="C288" t="str">
            <v>弹簧勾锁锁扣</v>
          </cell>
          <cell r="D288" t="str">
            <v>只</v>
          </cell>
        </row>
        <row r="289">
          <cell r="B289" t="str">
            <v>KKA</v>
          </cell>
          <cell r="C289" t="str">
            <v>弹簧勾锁不锈钢扣片</v>
          </cell>
          <cell r="D289" t="str">
            <v>只</v>
          </cell>
        </row>
        <row r="290">
          <cell r="B290" t="str">
            <v>EA90-SK</v>
          </cell>
          <cell r="C290" t="str">
            <v>鸿恒基90趟门弹簧勾锁扣片</v>
          </cell>
          <cell r="D290" t="str">
            <v>只</v>
          </cell>
        </row>
        <row r="291">
          <cell r="B291" t="str">
            <v>LCA</v>
          </cell>
          <cell r="C291" t="str">
            <v>勾锁锁口</v>
          </cell>
          <cell r="D291" t="str">
            <v>只</v>
          </cell>
        </row>
        <row r="292">
          <cell r="B292" t="str">
            <v>LCA-JS</v>
          </cell>
          <cell r="C292" t="str">
            <v>金圣细锁口</v>
          </cell>
          <cell r="D292" t="str">
            <v>只</v>
          </cell>
        </row>
        <row r="293">
          <cell r="B293" t="str">
            <v>LSSL-PH</v>
          </cell>
          <cell r="C293" t="str">
            <v>弹黄勾锁铁勾</v>
          </cell>
          <cell r="D293" t="str">
            <v>只</v>
          </cell>
        </row>
        <row r="294">
          <cell r="B294" t="str">
            <v>RLSW-PN</v>
          </cell>
          <cell r="C294" t="str">
            <v>勾鎖螺絲</v>
          </cell>
          <cell r="D294" t="str">
            <v>只</v>
          </cell>
        </row>
        <row r="295">
          <cell r="B295" t="str">
            <v>RLSW-PN26</v>
          </cell>
          <cell r="C295" t="str">
            <v>M5 X 26MM 勾鎖螺絲</v>
          </cell>
          <cell r="D295" t="str">
            <v>只</v>
          </cell>
        </row>
        <row r="296">
          <cell r="B296" t="str">
            <v>RLSW-PN28</v>
          </cell>
          <cell r="C296" t="str">
            <v>M5 X 28MM 勾鎖螺絲</v>
          </cell>
          <cell r="D296" t="str">
            <v>只</v>
          </cell>
        </row>
        <row r="297">
          <cell r="B297" t="str">
            <v>RLSW-P5.5</v>
          </cell>
          <cell r="C297" t="str">
            <v>M5 X 5.5MM 勾鎖鐵勾螺絲</v>
          </cell>
          <cell r="D297" t="str">
            <v>只</v>
          </cell>
        </row>
        <row r="298">
          <cell r="B298" t="str">
            <v>RLSW-P#8</v>
          </cell>
          <cell r="C298" t="str">
            <v>#8 X 3/8" 勾鎖鎖口螺絲</v>
          </cell>
          <cell r="D298" t="str">
            <v>只</v>
          </cell>
        </row>
        <row r="299">
          <cell r="B299" t="str">
            <v>WICC-28</v>
          </cell>
          <cell r="C299" t="str">
            <v>勾鎖28MM鐵勾</v>
          </cell>
          <cell r="D299" t="str">
            <v>只</v>
          </cell>
        </row>
        <row r="300">
          <cell r="B300" t="str">
            <v>WMPTT-SDH-R</v>
          </cell>
          <cell r="C300" t="str">
            <v>MPTT趟门铁勾 - 电叻</v>
          </cell>
          <cell r="D300" t="str">
            <v>只</v>
          </cell>
        </row>
        <row r="301">
          <cell r="B301" t="str">
            <v>RLSW-BB</v>
          </cell>
          <cell r="C301" t="str">
            <v>勾鎖銅司套</v>
          </cell>
          <cell r="D301" t="str">
            <v>只</v>
          </cell>
        </row>
        <row r="302">
          <cell r="B302" t="str">
            <v>LBS-1</v>
          </cell>
          <cell r="C302" t="str">
            <v>勾鎖銅司套</v>
          </cell>
          <cell r="D302" t="str">
            <v>只</v>
          </cell>
        </row>
        <row r="304">
          <cell r="B304" t="str">
            <v xml:space="preserve">十三. </v>
          </cell>
          <cell r="C304" t="str">
            <v>門 / 窗暗插</v>
          </cell>
        </row>
        <row r="305">
          <cell r="B305" t="str">
            <v>LFBRT</v>
          </cell>
          <cell r="C305" t="str">
            <v>方面暗插</v>
          </cell>
          <cell r="D305" t="str">
            <v>套</v>
          </cell>
        </row>
        <row r="306">
          <cell r="B306" t="str">
            <v>LFB</v>
          </cell>
          <cell r="C306" t="str">
            <v>圓面暗插</v>
          </cell>
          <cell r="D306" t="str">
            <v>套</v>
          </cell>
        </row>
        <row r="307">
          <cell r="B307" t="str">
            <v>LFBSW</v>
          </cell>
          <cell r="C307" t="str">
            <v>闊面小暗插</v>
          </cell>
          <cell r="D307" t="str">
            <v>套</v>
          </cell>
        </row>
        <row r="308">
          <cell r="B308" t="str">
            <v>LFBSN</v>
          </cell>
          <cell r="C308" t="str">
            <v>小暗插(配钢枝)</v>
          </cell>
          <cell r="D308" t="str">
            <v>套</v>
          </cell>
        </row>
        <row r="309">
          <cell r="B309" t="str">
            <v>LFBSN</v>
          </cell>
          <cell r="C309" t="str">
            <v>小暗插(配铝枝)</v>
          </cell>
          <cell r="D309" t="str">
            <v>套</v>
          </cell>
        </row>
        <row r="310">
          <cell r="B310" t="str">
            <v>LFBSG</v>
          </cell>
          <cell r="C310" t="str">
            <v>拉巴式暗插</v>
          </cell>
          <cell r="D310" t="str">
            <v>套</v>
          </cell>
        </row>
        <row r="311">
          <cell r="B311" t="str">
            <v>LFBPM-L</v>
          </cell>
          <cell r="C311" t="str">
            <v>2018料拉巴坑暗插左</v>
          </cell>
          <cell r="D311" t="str">
            <v>套</v>
          </cell>
        </row>
        <row r="312">
          <cell r="B312" t="str">
            <v>LFBPM-R</v>
          </cell>
          <cell r="C312" t="str">
            <v>2018料拉巴坑暗插右</v>
          </cell>
          <cell r="D312" t="str">
            <v>套</v>
          </cell>
        </row>
        <row r="313">
          <cell r="B313" t="str">
            <v>LFBG</v>
          </cell>
          <cell r="C313" t="str">
            <v>拉巴坑直暗插A配件</v>
          </cell>
          <cell r="D313" t="str">
            <v>套</v>
          </cell>
        </row>
        <row r="314">
          <cell r="B314" t="str">
            <v>RALFBSALP</v>
          </cell>
          <cell r="C314" t="str">
            <v>细暗插梯枝</v>
          </cell>
          <cell r="D314" t="str">
            <v>套</v>
          </cell>
        </row>
        <row r="315">
          <cell r="B315" t="str">
            <v>RLFBS-ZRZP150</v>
          </cell>
          <cell r="C315" t="str">
            <v>150MM长直枝</v>
          </cell>
          <cell r="D315" t="str">
            <v>支</v>
          </cell>
        </row>
        <row r="316">
          <cell r="B316" t="str">
            <v>RLFB-P</v>
          </cell>
          <cell r="C316" t="str">
            <v xml:space="preserve">暗插直枝 - 电彩 </v>
          </cell>
          <cell r="D316" t="str">
            <v>支</v>
          </cell>
        </row>
        <row r="318">
          <cell r="B318" t="str">
            <v>BZL16-L</v>
          </cell>
          <cell r="C318" t="str">
            <v>防風鎖16MM左手</v>
          </cell>
          <cell r="D318" t="str">
            <v>只</v>
          </cell>
        </row>
        <row r="319">
          <cell r="B319" t="str">
            <v>BZL16-R</v>
          </cell>
          <cell r="C319" t="str">
            <v>防風鎖16MM右手</v>
          </cell>
          <cell r="D319" t="str">
            <v>只</v>
          </cell>
        </row>
        <row r="320">
          <cell r="B320" t="str">
            <v>BZL19-L</v>
          </cell>
          <cell r="C320" t="str">
            <v>防風鎖19MM左手</v>
          </cell>
          <cell r="D320" t="str">
            <v>只</v>
          </cell>
        </row>
        <row r="321">
          <cell r="B321" t="str">
            <v>BZL19-R</v>
          </cell>
          <cell r="C321" t="str">
            <v>防風鎖19MM右手</v>
          </cell>
          <cell r="D321" t="str">
            <v>只</v>
          </cell>
        </row>
        <row r="322">
          <cell r="B322" t="str">
            <v>BZLK</v>
          </cell>
          <cell r="C322" t="str">
            <v>防風鎖匙</v>
          </cell>
          <cell r="D322" t="str">
            <v>条</v>
          </cell>
        </row>
        <row r="324">
          <cell r="B324" t="str">
            <v>CLK-L</v>
          </cell>
          <cell r="C324" t="str">
            <v>耳仔鎖左手</v>
          </cell>
          <cell r="D324" t="str">
            <v>只</v>
          </cell>
        </row>
        <row r="325">
          <cell r="B325" t="str">
            <v>CLK-R</v>
          </cell>
          <cell r="C325" t="str">
            <v>耳仔鎖右手</v>
          </cell>
          <cell r="D325" t="str">
            <v>只</v>
          </cell>
        </row>
        <row r="327">
          <cell r="B327" t="str">
            <v>CLKL-L</v>
          </cell>
          <cell r="C327" t="str">
            <v>大耳仔鎖左手</v>
          </cell>
          <cell r="D327" t="str">
            <v>只</v>
          </cell>
        </row>
        <row r="328">
          <cell r="B328" t="str">
            <v>CLKL-R</v>
          </cell>
          <cell r="C328" t="str">
            <v>大耳仔鎖右手</v>
          </cell>
          <cell r="D328" t="str">
            <v>只</v>
          </cell>
        </row>
        <row r="330">
          <cell r="B330" t="str">
            <v>CLKWLP-L</v>
          </cell>
          <cell r="C330" t="str">
            <v>紅綠點按鈕耳仔鎖左手</v>
          </cell>
          <cell r="D330" t="str">
            <v>只</v>
          </cell>
        </row>
        <row r="331">
          <cell r="B331" t="str">
            <v>CLKWLP-R</v>
          </cell>
          <cell r="C331" t="str">
            <v>紅綠點按鈕耳仔鎖右手</v>
          </cell>
          <cell r="D331" t="str">
            <v>只</v>
          </cell>
        </row>
        <row r="333">
          <cell r="B333" t="str">
            <v>CLKK-L</v>
          </cell>
          <cell r="C333" t="str">
            <v>带锁耳仔锁左手</v>
          </cell>
          <cell r="D333" t="str">
            <v>只</v>
          </cell>
        </row>
        <row r="334">
          <cell r="B334" t="str">
            <v>CLKK-R</v>
          </cell>
          <cell r="C334" t="str">
            <v>带锁耳仔锁右手</v>
          </cell>
          <cell r="D334" t="str">
            <v>只</v>
          </cell>
        </row>
        <row r="336">
          <cell r="B336" t="str">
            <v>CLR-L</v>
          </cell>
          <cell r="C336" t="str">
            <v>LR型月牙锁左手</v>
          </cell>
          <cell r="D336" t="str">
            <v>只</v>
          </cell>
        </row>
        <row r="337">
          <cell r="B337" t="str">
            <v>CLR-R</v>
          </cell>
          <cell r="C337" t="str">
            <v>LR型月牙锁右手</v>
          </cell>
          <cell r="D337" t="str">
            <v>只</v>
          </cell>
        </row>
        <row r="338">
          <cell r="B338" t="str">
            <v>CLR32-L</v>
          </cell>
          <cell r="C338" t="str">
            <v>LR型月牙锁左手</v>
          </cell>
          <cell r="D338" t="str">
            <v>只</v>
          </cell>
        </row>
        <row r="339">
          <cell r="B339" t="str">
            <v>CLR32-R</v>
          </cell>
          <cell r="C339" t="str">
            <v>LR型月牙锁右手</v>
          </cell>
          <cell r="D339" t="str">
            <v>只</v>
          </cell>
        </row>
        <row r="340">
          <cell r="B340" t="str">
            <v>CLRS-L</v>
          </cell>
          <cell r="C340" t="str">
            <v>LRS型月牙锁左手</v>
          </cell>
          <cell r="D340" t="str">
            <v>只</v>
          </cell>
        </row>
        <row r="341">
          <cell r="B341" t="str">
            <v>CLRS-R</v>
          </cell>
          <cell r="C341" t="str">
            <v>LRS型月牙锁右手</v>
          </cell>
          <cell r="D341" t="str">
            <v>只</v>
          </cell>
        </row>
        <row r="342">
          <cell r="B342" t="str">
            <v>CLRS-L-50</v>
          </cell>
          <cell r="C342" t="str">
            <v>LRS型月牙锁左手</v>
          </cell>
          <cell r="D342" t="str">
            <v>只</v>
          </cell>
        </row>
        <row r="343">
          <cell r="B343" t="str">
            <v>CLRS-R-50</v>
          </cell>
          <cell r="C343" t="str">
            <v>LRS型月牙锁右手</v>
          </cell>
          <cell r="D343" t="str">
            <v>只</v>
          </cell>
        </row>
        <row r="344">
          <cell r="B344" t="str">
            <v>CLRSK-L</v>
          </cell>
          <cell r="C344" t="str">
            <v>LRS型月牙锁(带锁)左手</v>
          </cell>
          <cell r="D344" t="str">
            <v>只</v>
          </cell>
        </row>
        <row r="345">
          <cell r="B345" t="str">
            <v>CLRSK-R</v>
          </cell>
          <cell r="C345" t="str">
            <v>LRS型月牙锁(带锁)右手</v>
          </cell>
          <cell r="D345" t="str">
            <v>只</v>
          </cell>
        </row>
        <row r="346">
          <cell r="B346" t="str">
            <v>CLRSK-L-50</v>
          </cell>
          <cell r="C346" t="str">
            <v>LRS型月牙锁左手</v>
          </cell>
          <cell r="D346" t="str">
            <v>只</v>
          </cell>
        </row>
        <row r="347">
          <cell r="B347" t="str">
            <v>CLRSK-R-50</v>
          </cell>
          <cell r="C347" t="str">
            <v>LRS型月牙锁右手</v>
          </cell>
          <cell r="D347" t="str">
            <v>只</v>
          </cell>
        </row>
        <row r="348">
          <cell r="B348" t="str">
            <v>K2001D</v>
          </cell>
          <cell r="C348" t="str">
            <v>月牙锁 - 锁扣(14.2 X 42.7)</v>
          </cell>
          <cell r="D348" t="str">
            <v>只</v>
          </cell>
        </row>
        <row r="349">
          <cell r="B349" t="str">
            <v>K8081S</v>
          </cell>
          <cell r="C349" t="str">
            <v>月牙锁 - 锁扣(14.2 X 42.7)</v>
          </cell>
          <cell r="D349" t="str">
            <v>只</v>
          </cell>
        </row>
        <row r="350">
          <cell r="B350" t="str">
            <v>K2001-2MMS</v>
          </cell>
          <cell r="C350" t="str">
            <v>月牙锁 - 锁扣(18.8 X 42.7)</v>
          </cell>
          <cell r="D350" t="str">
            <v>只</v>
          </cell>
        </row>
        <row r="351">
          <cell r="B351" t="str">
            <v>K2001-2MMD</v>
          </cell>
          <cell r="C351" t="str">
            <v>月牙锁 - 锁扣(17.3 X 42.7)</v>
          </cell>
          <cell r="D351" t="str">
            <v>只</v>
          </cell>
        </row>
        <row r="352">
          <cell r="B352" t="str">
            <v>K2001S</v>
          </cell>
          <cell r="C352" t="str">
            <v>月牙锁 - 锁扣(17 X 42.7)</v>
          </cell>
          <cell r="D352" t="str">
            <v>只</v>
          </cell>
        </row>
        <row r="353">
          <cell r="B353" t="str">
            <v>K2000S</v>
          </cell>
          <cell r="C353" t="str">
            <v>月牙锁 - 锁扣(17.2 X 42.7)</v>
          </cell>
          <cell r="D353" t="str">
            <v>只</v>
          </cell>
        </row>
        <row r="354">
          <cell r="B354" t="str">
            <v>K2000D</v>
          </cell>
          <cell r="C354" t="str">
            <v>月牙锁 - 锁扣(17.3 X 42.7)</v>
          </cell>
          <cell r="D354" t="str">
            <v>只</v>
          </cell>
        </row>
        <row r="355">
          <cell r="B355" t="str">
            <v>K757(80)S</v>
          </cell>
          <cell r="C355" t="str">
            <v>月牙锁 - 锁扣(15.5 X 40.7)</v>
          </cell>
          <cell r="D355" t="str">
            <v>只</v>
          </cell>
        </row>
        <row r="356">
          <cell r="B356" t="str">
            <v>K828SA</v>
          </cell>
          <cell r="C356" t="str">
            <v>月牙锁 - 锁扣(17.3 X 38.7)</v>
          </cell>
          <cell r="D356" t="str">
            <v>只</v>
          </cell>
        </row>
        <row r="357">
          <cell r="B357" t="str">
            <v>K828S</v>
          </cell>
          <cell r="C357" t="str">
            <v>月牙锁 - 锁扣(17.3 X 47.9)</v>
          </cell>
          <cell r="D357" t="str">
            <v>只</v>
          </cell>
        </row>
        <row r="358">
          <cell r="B358" t="str">
            <v>K828D</v>
          </cell>
          <cell r="C358" t="str">
            <v>月牙锁 - 锁扣(17.3 X 47.9)</v>
          </cell>
          <cell r="D358" t="str">
            <v>只</v>
          </cell>
        </row>
        <row r="359">
          <cell r="B359" t="str">
            <v>K8801</v>
          </cell>
          <cell r="C359" t="str">
            <v>月牙锁 - 锁扣(30 X 46.2)</v>
          </cell>
          <cell r="D359" t="str">
            <v>只</v>
          </cell>
        </row>
        <row r="361">
          <cell r="B361" t="str">
            <v xml:space="preserve">十九. </v>
          </cell>
          <cell r="C361" t="str">
            <v>38 45 50 系列鋁窗多點鎖</v>
          </cell>
        </row>
        <row r="362">
          <cell r="B362" t="str">
            <v>MCL17-L</v>
          </cell>
          <cell r="C362" t="str">
            <v>CL17不帶按鈕多點鎖左手</v>
          </cell>
          <cell r="D362" t="str">
            <v>只</v>
          </cell>
        </row>
        <row r="363">
          <cell r="B363" t="str">
            <v>MCL17-R</v>
          </cell>
          <cell r="C363" t="str">
            <v>CL17不帶按鈕多點鎖右手</v>
          </cell>
          <cell r="D363" t="str">
            <v>只</v>
          </cell>
        </row>
        <row r="364">
          <cell r="B364" t="str">
            <v>MCL17P-L</v>
          </cell>
          <cell r="C364" t="str">
            <v>CL17帶按鈕多點鎖左手</v>
          </cell>
          <cell r="D364" t="str">
            <v>只</v>
          </cell>
        </row>
        <row r="365">
          <cell r="B365" t="str">
            <v>MCL17P-R</v>
          </cell>
          <cell r="C365" t="str">
            <v>CL17帶按鈕多點鎖右手</v>
          </cell>
          <cell r="D365" t="str">
            <v>只</v>
          </cell>
        </row>
        <row r="366">
          <cell r="B366" t="str">
            <v>MCL17K-L</v>
          </cell>
          <cell r="C366" t="str">
            <v>CL17帶鎖匙多點鎖左手</v>
          </cell>
          <cell r="D366" t="str">
            <v>只</v>
          </cell>
        </row>
        <row r="367">
          <cell r="B367" t="str">
            <v>MCL17K-R</v>
          </cell>
          <cell r="C367" t="str">
            <v>CL17帶鎖匙多點鎖右手</v>
          </cell>
          <cell r="D367" t="str">
            <v>只</v>
          </cell>
        </row>
        <row r="368">
          <cell r="B368">
            <v>5001</v>
          </cell>
          <cell r="C368" t="str">
            <v>5001多點鎖傳動器</v>
          </cell>
          <cell r="D368" t="str">
            <v>只</v>
          </cell>
        </row>
        <row r="369">
          <cell r="B369" t="str">
            <v>5001R</v>
          </cell>
          <cell r="C369" t="str">
            <v>5001R多點鎖傳動器</v>
          </cell>
          <cell r="D369" t="str">
            <v>只</v>
          </cell>
        </row>
        <row r="370">
          <cell r="B370" t="str">
            <v>5001HR</v>
          </cell>
          <cell r="C370" t="str">
            <v>5001RH多點鎖傳動器</v>
          </cell>
          <cell r="D370" t="str">
            <v>只</v>
          </cell>
        </row>
        <row r="371">
          <cell r="B371" t="str">
            <v>5001HR-18</v>
          </cell>
          <cell r="C371" t="str">
            <v>5001RH多點鎖傳動器(行程18)</v>
          </cell>
          <cell r="D371" t="str">
            <v>只</v>
          </cell>
        </row>
        <row r="372">
          <cell r="B372" t="str">
            <v>9K-10207</v>
          </cell>
          <cell r="C372" t="str">
            <v>9K多點鎖拉巴傍坐</v>
          </cell>
          <cell r="D372" t="str">
            <v>只</v>
          </cell>
        </row>
        <row r="373">
          <cell r="B373" t="str">
            <v>9K-10217</v>
          </cell>
          <cell r="C373" t="str">
            <v>锁口座</v>
          </cell>
          <cell r="D373" t="str">
            <v>只</v>
          </cell>
        </row>
        <row r="374">
          <cell r="B374" t="str">
            <v>KPI02</v>
          </cell>
          <cell r="C374" t="str">
            <v>38料多點鎖拉巴傍坐</v>
          </cell>
          <cell r="D374" t="str">
            <v>只</v>
          </cell>
        </row>
        <row r="375">
          <cell r="B375" t="str">
            <v>KPI06</v>
          </cell>
          <cell r="C375" t="str">
            <v>40料多點鎖拉巴傍坐</v>
          </cell>
          <cell r="D375" t="str">
            <v>只</v>
          </cell>
        </row>
        <row r="376">
          <cell r="B376" t="str">
            <v>KPI06-2</v>
          </cell>
          <cell r="C376" t="str">
            <v xml:space="preserve">40料多點鎖拉巴傍坐(33.8MM) </v>
          </cell>
          <cell r="D376" t="str">
            <v>只</v>
          </cell>
        </row>
        <row r="377">
          <cell r="B377" t="str">
            <v>KPI06-4.8</v>
          </cell>
          <cell r="C377" t="str">
            <v>40料多點鎖拉巴傍坐(4.8)</v>
          </cell>
          <cell r="D377" t="str">
            <v>只</v>
          </cell>
        </row>
        <row r="378">
          <cell r="B378" t="str">
            <v>KSFE-S</v>
          </cell>
          <cell r="C378" t="str">
            <v>远东多点锁拉巴傍坐</v>
          </cell>
          <cell r="D378" t="str">
            <v>只</v>
          </cell>
        </row>
        <row r="379">
          <cell r="B379" t="str">
            <v>YKKHK-5002</v>
          </cell>
          <cell r="C379" t="str">
            <v>50料多點鎖拉巴傍坐</v>
          </cell>
          <cell r="D379" t="str">
            <v>只</v>
          </cell>
        </row>
        <row r="380">
          <cell r="B380" t="str">
            <v>KPO03</v>
          </cell>
          <cell r="C380" t="str">
            <v>38料多點鎖鎖口</v>
          </cell>
          <cell r="D380" t="str">
            <v>只</v>
          </cell>
        </row>
        <row r="381">
          <cell r="B381" t="str">
            <v>KPO04</v>
          </cell>
          <cell r="C381" t="str">
            <v>40料多點鎖鎖口</v>
          </cell>
          <cell r="D381" t="str">
            <v>只</v>
          </cell>
        </row>
        <row r="382">
          <cell r="B382" t="str">
            <v>YKKHK-5003</v>
          </cell>
          <cell r="C382" t="str">
            <v>50料多點鎖鎖口</v>
          </cell>
          <cell r="D382" t="str">
            <v>只</v>
          </cell>
        </row>
        <row r="383">
          <cell r="B383" t="str">
            <v>RPTO08SSLHO</v>
          </cell>
          <cell r="C383" t="str">
            <v>多點鎖不銹鋼鍋釘</v>
          </cell>
          <cell r="D383" t="str">
            <v>只</v>
          </cell>
        </row>
        <row r="384">
          <cell r="B384" t="str">
            <v>RPTO07CULHO</v>
          </cell>
          <cell r="C384" t="str">
            <v>多點鎖銅司套</v>
          </cell>
          <cell r="D384" t="str">
            <v>只</v>
          </cell>
        </row>
        <row r="385">
          <cell r="B385" t="str">
            <v>RYKKHK-5004A</v>
          </cell>
          <cell r="C385" t="str">
            <v>50料多點鎖不銹鋼鍋釘</v>
          </cell>
          <cell r="D385" t="str">
            <v>只</v>
          </cell>
        </row>
        <row r="386">
          <cell r="B386" t="str">
            <v>RYKKHK-5004B</v>
          </cell>
          <cell r="C386" t="str">
            <v>50料多點鎖銅司套</v>
          </cell>
          <cell r="D386" t="str">
            <v>只</v>
          </cell>
        </row>
        <row r="387">
          <cell r="B387" t="str">
            <v>GBN40</v>
          </cell>
          <cell r="C387" t="str">
            <v>GBN40多點鎖傳動器</v>
          </cell>
          <cell r="D387" t="str">
            <v>只</v>
          </cell>
        </row>
        <row r="388">
          <cell r="B388" t="str">
            <v>GBN50</v>
          </cell>
          <cell r="C388" t="str">
            <v>GBN50多點鎖傳動器</v>
          </cell>
          <cell r="D388" t="str">
            <v>只</v>
          </cell>
        </row>
        <row r="389">
          <cell r="B389" t="str">
            <v>GBTR</v>
          </cell>
          <cell r="C389" t="str">
            <v>9K多點鎖傳動器</v>
          </cell>
          <cell r="D389" t="str">
            <v>只</v>
          </cell>
        </row>
        <row r="390">
          <cell r="B390" t="str">
            <v>9K-10211</v>
          </cell>
          <cell r="C390" t="str">
            <v>9K多點鎖傳動器</v>
          </cell>
          <cell r="D390" t="str">
            <v>只</v>
          </cell>
        </row>
        <row r="391">
          <cell r="B391" t="str">
            <v>GBP18</v>
          </cell>
          <cell r="C391" t="str">
            <v>HF型多點鎖傳動器</v>
          </cell>
          <cell r="D391" t="str">
            <v>只</v>
          </cell>
        </row>
        <row r="392">
          <cell r="B392" t="str">
            <v>GTAO</v>
          </cell>
          <cell r="C392" t="str">
            <v>平收單向傳動器</v>
          </cell>
          <cell r="D392" t="str">
            <v>只</v>
          </cell>
        </row>
        <row r="393">
          <cell r="B393" t="str">
            <v>GTAO-43</v>
          </cell>
          <cell r="C393" t="str">
            <v>平收單向傳動器</v>
          </cell>
          <cell r="D393" t="str">
            <v>只</v>
          </cell>
        </row>
        <row r="394">
          <cell r="B394" t="str">
            <v>GTAO25</v>
          </cell>
          <cell r="C394" t="str">
            <v>平收單向傳動器</v>
          </cell>
          <cell r="D394" t="str">
            <v>只</v>
          </cell>
        </row>
        <row r="395">
          <cell r="B395" t="str">
            <v>GTAO25-43</v>
          </cell>
          <cell r="C395" t="str">
            <v>平收單向傳動器(43孔)</v>
          </cell>
          <cell r="D395" t="str">
            <v>只</v>
          </cell>
        </row>
        <row r="396">
          <cell r="B396" t="str">
            <v>GTGC18</v>
          </cell>
          <cell r="C396" t="str">
            <v>平收单向传动盒</v>
          </cell>
          <cell r="D396" t="str">
            <v>只</v>
          </cell>
        </row>
        <row r="399">
          <cell r="B399" t="str">
            <v>GDFM</v>
          </cell>
          <cell r="C399" t="str">
            <v>平收双向传动盒</v>
          </cell>
          <cell r="D399" t="str">
            <v>只</v>
          </cell>
        </row>
        <row r="400">
          <cell r="B400" t="str">
            <v>GDFM-50</v>
          </cell>
          <cell r="C400" t="str">
            <v>平收双向传动盒(50孔位)</v>
          </cell>
          <cell r="D400" t="str">
            <v>只</v>
          </cell>
        </row>
        <row r="401">
          <cell r="B401" t="str">
            <v xml:space="preserve">二十. </v>
          </cell>
          <cell r="C401" t="str">
            <v>40 50 系列平開式多點鎖(帶安裝鎖溝鋁材使用)</v>
          </cell>
        </row>
        <row r="402">
          <cell r="B402" t="str">
            <v>MPLHAC</v>
          </cell>
          <cell r="C402" t="str">
            <v>方軸多點鎖執手</v>
          </cell>
          <cell r="D402" t="str">
            <v>只</v>
          </cell>
        </row>
        <row r="403">
          <cell r="B403" t="str">
            <v>ACGBR</v>
          </cell>
          <cell r="C403" t="str">
            <v>單向傳動器 - 凹凸連接型</v>
          </cell>
          <cell r="D403" t="str">
            <v>只</v>
          </cell>
        </row>
        <row r="404">
          <cell r="B404" t="str">
            <v>ACGBL</v>
          </cell>
          <cell r="C404" t="str">
            <v>單向傳動器 - 凹凸連接型</v>
          </cell>
          <cell r="D404" t="str">
            <v>只</v>
          </cell>
        </row>
        <row r="405">
          <cell r="B405" t="str">
            <v>ACGBP</v>
          </cell>
          <cell r="C405" t="str">
            <v>單向傳動器 - 圓扣連接型</v>
          </cell>
          <cell r="D405" t="str">
            <v>只</v>
          </cell>
        </row>
        <row r="406">
          <cell r="B406" t="str">
            <v>CTJL</v>
          </cell>
          <cell r="C406" t="str">
            <v>轉角傳動器 - 凹凸連接型</v>
          </cell>
          <cell r="D406" t="str">
            <v>只</v>
          </cell>
        </row>
        <row r="407">
          <cell r="B407" t="str">
            <v>KMPR-B</v>
          </cell>
          <cell r="C407" t="str">
            <v>多點鎖銅滾珠鎖扣</v>
          </cell>
          <cell r="D407" t="str">
            <v>只</v>
          </cell>
        </row>
        <row r="408">
          <cell r="B408" t="str">
            <v>KMPR-GF</v>
          </cell>
          <cell r="C408" t="str">
            <v>多點鎖玻纖尼龍滾珠鎖扣</v>
          </cell>
          <cell r="D408" t="str">
            <v>只</v>
          </cell>
        </row>
        <row r="409">
          <cell r="B409" t="str">
            <v>CLB</v>
          </cell>
          <cell r="C409" t="str">
            <v>多點鎖凹型接駁鎖心</v>
          </cell>
          <cell r="D409" t="str">
            <v>只</v>
          </cell>
        </row>
        <row r="410">
          <cell r="B410" t="str">
            <v>CLBT</v>
          </cell>
          <cell r="C410" t="str">
            <v>多點鎖凹凸型接駁鎖心</v>
          </cell>
          <cell r="D410" t="str">
            <v>只</v>
          </cell>
        </row>
        <row r="411">
          <cell r="B411" t="str">
            <v xml:space="preserve">二十二. </v>
          </cell>
          <cell r="C411" t="str">
            <v>頂懸式多點鎖(單/雙向鎖 - 圓釘接駁)</v>
          </cell>
        </row>
        <row r="412">
          <cell r="B412" t="str">
            <v>MPLS-KH</v>
          </cell>
          <cell r="C412" t="str">
            <v>LS多点锁单向型执手KH座</v>
          </cell>
          <cell r="D412" t="str">
            <v>只</v>
          </cell>
        </row>
        <row r="413">
          <cell r="B413" t="str">
            <v>MPLS-RT</v>
          </cell>
          <cell r="C413" t="str">
            <v>LS多点锁单向型执手RT座</v>
          </cell>
          <cell r="D413" t="str">
            <v>只</v>
          </cell>
        </row>
        <row r="414">
          <cell r="B414" t="str">
            <v>MPLS-FR</v>
          </cell>
          <cell r="C414" t="str">
            <v>LS多点锁单向型执手FR座</v>
          </cell>
          <cell r="D414" t="str">
            <v>只</v>
          </cell>
        </row>
        <row r="415">
          <cell r="B415" t="str">
            <v>MPLM-KH</v>
          </cell>
          <cell r="C415" t="str">
            <v>LM多点锁单向型执手KH座</v>
          </cell>
          <cell r="D415" t="str">
            <v>只</v>
          </cell>
        </row>
        <row r="416">
          <cell r="B416" t="str">
            <v>MPLM-RT</v>
          </cell>
          <cell r="C416" t="str">
            <v>LM多点锁单向型执手RT座</v>
          </cell>
          <cell r="D416" t="str">
            <v>只</v>
          </cell>
        </row>
        <row r="417">
          <cell r="B417" t="str">
            <v>MPLM-FR</v>
          </cell>
          <cell r="C417" t="str">
            <v>LM多点锁单向型执手FR座</v>
          </cell>
          <cell r="D417" t="str">
            <v>只</v>
          </cell>
        </row>
        <row r="418">
          <cell r="B418" t="str">
            <v>MPLRH</v>
          </cell>
          <cell r="C418" t="str">
            <v>多點鎖手柄</v>
          </cell>
          <cell r="D418" t="str">
            <v>只</v>
          </cell>
        </row>
        <row r="419">
          <cell r="B419" t="str">
            <v>MPLRS</v>
          </cell>
          <cell r="C419" t="str">
            <v>多點鎖單向鎖盒</v>
          </cell>
          <cell r="D419" t="str">
            <v>只</v>
          </cell>
        </row>
        <row r="420">
          <cell r="B420" t="str">
            <v>MPLRM</v>
          </cell>
          <cell r="C420" t="str">
            <v>多點鎖雙向鎖盒</v>
          </cell>
          <cell r="D420" t="str">
            <v>只</v>
          </cell>
        </row>
        <row r="421">
          <cell r="B421" t="str">
            <v>MPLM</v>
          </cell>
          <cell r="C421" t="str">
            <v>多點鎖手柄連雙向鎖盒</v>
          </cell>
          <cell r="D421" t="str">
            <v>只</v>
          </cell>
        </row>
        <row r="422">
          <cell r="B422" t="str">
            <v>MPLS</v>
          </cell>
          <cell r="C422" t="str">
            <v>多點鎖手柄連單向鎖盒</v>
          </cell>
          <cell r="D422" t="str">
            <v>只</v>
          </cell>
        </row>
        <row r="423">
          <cell r="B423" t="str">
            <v>CTJP</v>
          </cell>
          <cell r="C423" t="str">
            <v>轉角傳動角 - 圓釘型</v>
          </cell>
          <cell r="D423" t="str">
            <v>只</v>
          </cell>
        </row>
        <row r="424">
          <cell r="B424" t="str">
            <v>ZCTP-L</v>
          </cell>
          <cell r="C424" t="str">
            <v>左轉角傳動器 - 圓釘型</v>
          </cell>
          <cell r="D424" t="str">
            <v>只</v>
          </cell>
        </row>
        <row r="425">
          <cell r="B425" t="str">
            <v>ZCTP</v>
          </cell>
          <cell r="C425" t="str">
            <v>轉角傳動器 - 圓釘型</v>
          </cell>
          <cell r="D425" t="str">
            <v>只</v>
          </cell>
        </row>
        <row r="426">
          <cell r="B426" t="str">
            <v>ZCTP-R</v>
          </cell>
          <cell r="C426" t="str">
            <v>右轉角傳動器 - 圓釘型</v>
          </cell>
          <cell r="D426" t="str">
            <v>只</v>
          </cell>
        </row>
        <row r="427">
          <cell r="B427" t="str">
            <v>ZCTL-L</v>
          </cell>
          <cell r="C427" t="str">
            <v>左轉角傳動器 - 凹凸連接型</v>
          </cell>
          <cell r="D427" t="str">
            <v>只</v>
          </cell>
        </row>
        <row r="428">
          <cell r="B428" t="str">
            <v>ZCTL-R</v>
          </cell>
          <cell r="C428" t="str">
            <v>右轉角傳動器 - 凹凸連接型</v>
          </cell>
          <cell r="D428" t="str">
            <v>只</v>
          </cell>
        </row>
        <row r="429">
          <cell r="B429" t="str">
            <v>CLB</v>
          </cell>
          <cell r="C429" t="str">
            <v>多點鎖凹型接駁鎖心</v>
          </cell>
          <cell r="D429" t="str">
            <v>只</v>
          </cell>
        </row>
        <row r="430">
          <cell r="B430" t="str">
            <v>CLBT</v>
          </cell>
          <cell r="C430" t="str">
            <v>多點鎖凹凸型接駁鎖心</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ACRP-8</v>
          </cell>
          <cell r="C433" t="str">
            <v>多點鎖8MM高銅滾軸鎖珠</v>
          </cell>
          <cell r="D433" t="str">
            <v>只</v>
          </cell>
        </row>
        <row r="434">
          <cell r="B434" t="str">
            <v>ACRP-10</v>
          </cell>
          <cell r="C434" t="str">
            <v>多點鎖10MM高銅滾軸鎖珠</v>
          </cell>
          <cell r="D434" t="str">
            <v>只</v>
          </cell>
        </row>
        <row r="435">
          <cell r="B435" t="str">
            <v>ACRP-11</v>
          </cell>
          <cell r="C435" t="str">
            <v>多點鎖11MM高銅滾軸鎖珠</v>
          </cell>
          <cell r="D435" t="str">
            <v>只</v>
          </cell>
        </row>
        <row r="436">
          <cell r="B436" t="str">
            <v>9K-10208</v>
          </cell>
          <cell r="C436" t="str">
            <v>多點鎖11MM高銅滾軸鎖珠</v>
          </cell>
          <cell r="D436" t="str">
            <v>只</v>
          </cell>
        </row>
        <row r="437">
          <cell r="B437" t="str">
            <v>ACRP</v>
          </cell>
          <cell r="C437" t="str">
            <v>多點鎖11.7MM高銅滾軸鎖珠</v>
          </cell>
          <cell r="D437" t="str">
            <v>只</v>
          </cell>
        </row>
        <row r="438">
          <cell r="B438" t="str">
            <v>ACRP-13.5</v>
          </cell>
          <cell r="C438" t="str">
            <v>多點鎖13.5MM高銅滾軸鎖珠</v>
          </cell>
          <cell r="D438" t="str">
            <v>只</v>
          </cell>
        </row>
        <row r="439">
          <cell r="B439" t="str">
            <v>CTSC</v>
          </cell>
          <cell r="C439" t="str">
            <v>多點鎖13.5MM高銅滾軸鎖珠</v>
          </cell>
          <cell r="D439" t="str">
            <v>只</v>
          </cell>
        </row>
        <row r="440">
          <cell r="B440" t="str">
            <v>ACRP-14.5</v>
          </cell>
          <cell r="C440" t="str">
            <v>多點鎖14.5MM高銅滾軸鎖珠</v>
          </cell>
          <cell r="D440" t="str">
            <v>只</v>
          </cell>
        </row>
        <row r="441">
          <cell r="B441" t="str">
            <v>ACRP-15</v>
          </cell>
          <cell r="C441" t="str">
            <v>多點鎖15MM高銅滾軸鎖珠</v>
          </cell>
          <cell r="D441" t="str">
            <v>只</v>
          </cell>
        </row>
        <row r="442">
          <cell r="B442" t="str">
            <v>ACRP-17.5</v>
          </cell>
          <cell r="C442" t="str">
            <v>多點鎖17.5MM高銅滾軸鎖珠</v>
          </cell>
          <cell r="D442" t="str">
            <v>只</v>
          </cell>
        </row>
        <row r="443">
          <cell r="B443" t="str">
            <v>ACRP-21.5</v>
          </cell>
          <cell r="C443" t="str">
            <v>多點鎖21.5MM高銅滾軸鎖珠</v>
          </cell>
          <cell r="D443" t="str">
            <v>只</v>
          </cell>
        </row>
        <row r="444">
          <cell r="B444" t="str">
            <v>ADRB</v>
          </cell>
          <cell r="C444" t="str">
            <v>可调锁珠</v>
          </cell>
          <cell r="D444" t="str">
            <v>只</v>
          </cell>
        </row>
        <row r="446">
          <cell r="B446" t="str">
            <v>KMPO</v>
          </cell>
          <cell r="C446" t="str">
            <v>多點鎖外鎖型鎖扣</v>
          </cell>
          <cell r="D446" t="str">
            <v>只</v>
          </cell>
        </row>
        <row r="447">
          <cell r="B447" t="str">
            <v>KMPI</v>
          </cell>
          <cell r="C447" t="str">
            <v>多點鎖內鎖型鎖扣</v>
          </cell>
          <cell r="D447" t="str">
            <v>只</v>
          </cell>
        </row>
        <row r="448">
          <cell r="B448" t="str">
            <v>ACK-C-11</v>
          </cell>
          <cell r="C448" t="str">
            <v>多點鎖11MM高正鎖扣</v>
          </cell>
          <cell r="D448" t="str">
            <v>只</v>
          </cell>
        </row>
        <row r="449">
          <cell r="B449" t="str">
            <v>ACK-C-10.5</v>
          </cell>
          <cell r="C449" t="str">
            <v>多點鎖10.5MM高正鎖扣</v>
          </cell>
          <cell r="D449" t="str">
            <v>只</v>
          </cell>
        </row>
        <row r="450">
          <cell r="B450" t="str">
            <v>ACK-C-9.5</v>
          </cell>
          <cell r="C450" t="str">
            <v>多點鎖10.5MM高正鎖扣</v>
          </cell>
          <cell r="D450" t="str">
            <v>只</v>
          </cell>
        </row>
        <row r="452">
          <cell r="B452" t="str">
            <v>9K-10206</v>
          </cell>
          <cell r="C452" t="str">
            <v>多點鎖9.5MM高鎖扣</v>
          </cell>
          <cell r="D452" t="str">
            <v>只</v>
          </cell>
        </row>
        <row r="453">
          <cell r="B453" t="str">
            <v>9K-10209-5-12</v>
          </cell>
          <cell r="C453" t="str">
            <v>多點鎖12MM高鎖扣</v>
          </cell>
          <cell r="D453" t="str">
            <v>只</v>
          </cell>
        </row>
        <row r="454">
          <cell r="B454" t="str">
            <v>9K-10209-5-14</v>
          </cell>
          <cell r="C454" t="str">
            <v>多點鎖14MM高鎖扣</v>
          </cell>
          <cell r="D454" t="str">
            <v>只</v>
          </cell>
        </row>
        <row r="455">
          <cell r="B455" t="str">
            <v>9K-10209-5</v>
          </cell>
          <cell r="C455" t="str">
            <v>多點鎖14.5MM高鎖扣</v>
          </cell>
          <cell r="D455" t="str">
            <v>只</v>
          </cell>
        </row>
        <row r="456">
          <cell r="B456" t="str">
            <v>9K-10322</v>
          </cell>
          <cell r="C456" t="str">
            <v>多點鎖13.5MM高鎖扣(5.0厚)</v>
          </cell>
          <cell r="D456" t="str">
            <v>只</v>
          </cell>
        </row>
        <row r="457">
          <cell r="B457" t="str">
            <v>9K-10324</v>
          </cell>
          <cell r="C457" t="str">
            <v>多點鎖18.5MM高鎖扣(5.0厚)</v>
          </cell>
          <cell r="D457" t="str">
            <v>只</v>
          </cell>
        </row>
        <row r="458">
          <cell r="B458" t="str">
            <v>9K-10324-14</v>
          </cell>
          <cell r="C458" t="str">
            <v>多點鎖14MM高鎖扣(5.0厚)</v>
          </cell>
          <cell r="D458" t="str">
            <v>只</v>
          </cell>
        </row>
        <row r="459">
          <cell r="B459" t="str">
            <v>9K-10301</v>
          </cell>
          <cell r="C459" t="str">
            <v>YKK180度手柄鎖口</v>
          </cell>
          <cell r="D459" t="str">
            <v>只</v>
          </cell>
        </row>
        <row r="460">
          <cell r="B460" t="str">
            <v>KTB</v>
          </cell>
          <cell r="C460" t="str">
            <v>節能窗鎖口</v>
          </cell>
          <cell r="D460" t="str">
            <v>只</v>
          </cell>
        </row>
        <row r="461">
          <cell r="B461" t="str">
            <v>KTB-21.8</v>
          </cell>
          <cell r="C461" t="str">
            <v>節能窗鎖口(21.8MM)</v>
          </cell>
          <cell r="D461" t="str">
            <v>只</v>
          </cell>
        </row>
        <row r="462">
          <cell r="B462" t="str">
            <v>PLB-K</v>
          </cell>
          <cell r="C462" t="str">
            <v>多点锁鎖口</v>
          </cell>
          <cell r="D462" t="str">
            <v>只</v>
          </cell>
        </row>
        <row r="463">
          <cell r="B463" t="str">
            <v>KTB/14.5</v>
          </cell>
          <cell r="C463" t="str">
            <v>多點鎖14.5MM高鎖扣</v>
          </cell>
          <cell r="D463" t="str">
            <v>只</v>
          </cell>
        </row>
        <row r="464">
          <cell r="B464" t="str">
            <v>KTB/13.5</v>
          </cell>
          <cell r="C464" t="str">
            <v>多點鎖13.5MM高鎖扣</v>
          </cell>
          <cell r="D464" t="str">
            <v>只</v>
          </cell>
        </row>
        <row r="465">
          <cell r="B465" t="str">
            <v>KTB/18.5</v>
          </cell>
          <cell r="C465" t="str">
            <v>多點鎖18.5MM高鎖扣</v>
          </cell>
          <cell r="D465" t="str">
            <v>只</v>
          </cell>
        </row>
        <row r="466">
          <cell r="B466" t="str">
            <v>GO8005</v>
          </cell>
          <cell r="C466" t="str">
            <v>窗玉角</v>
          </cell>
          <cell r="D466" t="str">
            <v>只</v>
          </cell>
        </row>
        <row r="468">
          <cell r="B468" t="str">
            <v>KHFO50</v>
          </cell>
          <cell r="C468" t="str">
            <v>KHFO50料多点锁锁口</v>
          </cell>
          <cell r="D468" t="str">
            <v>只</v>
          </cell>
        </row>
        <row r="469">
          <cell r="B469" t="str">
            <v>KL50</v>
          </cell>
          <cell r="C469" t="str">
            <v>KL50锁口</v>
          </cell>
          <cell r="D469" t="str">
            <v>只</v>
          </cell>
        </row>
        <row r="470">
          <cell r="B470" t="str">
            <v>SDJM-PK</v>
          </cell>
          <cell r="C470" t="str">
            <v>坚美90趟门铁锁扣</v>
          </cell>
          <cell r="D470" t="str">
            <v>只</v>
          </cell>
        </row>
        <row r="471">
          <cell r="B471" t="str">
            <v>KSH</v>
          </cell>
          <cell r="C471" t="str">
            <v>KSH型45料锁口</v>
          </cell>
          <cell r="D471" t="str">
            <v>只</v>
          </cell>
        </row>
        <row r="472">
          <cell r="B472" t="str">
            <v>RSDJM-PS</v>
          </cell>
          <cell r="C472" t="str">
            <v>90趟门锁扣钉</v>
          </cell>
          <cell r="D472" t="str">
            <v>粒</v>
          </cell>
        </row>
        <row r="473">
          <cell r="B473" t="str">
            <v>S50DC-KB</v>
          </cell>
          <cell r="C473" t="str">
            <v>季华S50DC外平开锁口扣板</v>
          </cell>
          <cell r="D473" t="str">
            <v>只</v>
          </cell>
        </row>
        <row r="474">
          <cell r="B474" t="str">
            <v>KL70</v>
          </cell>
          <cell r="C474" t="str">
            <v>锁扣</v>
          </cell>
          <cell r="D474" t="str">
            <v>只</v>
          </cell>
        </row>
        <row r="475">
          <cell r="B475" t="str">
            <v xml:space="preserve">二十三. </v>
          </cell>
          <cell r="C475" t="str">
            <v>單向多點鎖</v>
          </cell>
        </row>
        <row r="476">
          <cell r="B476" t="str">
            <v>MSDSS-15</v>
          </cell>
          <cell r="C476" t="str">
            <v>MSDSS單向多點鎖执手(15MM直齿)</v>
          </cell>
          <cell r="D476" t="str">
            <v>只</v>
          </cell>
        </row>
        <row r="477">
          <cell r="B477" t="str">
            <v>MSDSS-44</v>
          </cell>
          <cell r="C477" t="str">
            <v>MSDSS單向多點鎖执手(44MM直齿)</v>
          </cell>
          <cell r="D477" t="str">
            <v>只</v>
          </cell>
        </row>
        <row r="478">
          <cell r="B478" t="str">
            <v>MSDSS-20</v>
          </cell>
          <cell r="C478" t="str">
            <v>MSDSS單向多點鎖执手(20MM叉齿)</v>
          </cell>
          <cell r="D478" t="str">
            <v>只</v>
          </cell>
        </row>
        <row r="479">
          <cell r="B479" t="str">
            <v>MSDSS-L</v>
          </cell>
          <cell r="C479" t="str">
            <v>MSDSS單向多點鎖左手</v>
          </cell>
          <cell r="D479" t="str">
            <v>只</v>
          </cell>
        </row>
        <row r="480">
          <cell r="B480" t="str">
            <v>MSDSS-R</v>
          </cell>
          <cell r="C480" t="str">
            <v>MSDSS單向多點鎖右手</v>
          </cell>
          <cell r="D480" t="str">
            <v>只</v>
          </cell>
        </row>
        <row r="481">
          <cell r="B481" t="str">
            <v>MSDN</v>
          </cell>
          <cell r="C481" t="str">
            <v>MSDN單向多點鎖执手</v>
          </cell>
          <cell r="D481" t="str">
            <v>只</v>
          </cell>
        </row>
        <row r="482">
          <cell r="B482" t="str">
            <v>MSDN-L</v>
          </cell>
          <cell r="C482" t="str">
            <v>MSDN單向多點鎖执手左</v>
          </cell>
          <cell r="D482" t="str">
            <v>只</v>
          </cell>
        </row>
        <row r="483">
          <cell r="B483" t="str">
            <v>MSDN-R</v>
          </cell>
          <cell r="C483" t="str">
            <v>MSDN單向多點鎖执手右</v>
          </cell>
          <cell r="D483" t="str">
            <v>只</v>
          </cell>
        </row>
        <row r="484">
          <cell r="B484" t="str">
            <v>MSDNSH</v>
          </cell>
          <cell r="C484" t="str">
            <v>MSDNSH單向多點鎖执手</v>
          </cell>
          <cell r="D484" t="str">
            <v>只</v>
          </cell>
        </row>
        <row r="485">
          <cell r="B485" t="str">
            <v>MSDNSH-L</v>
          </cell>
          <cell r="C485" t="str">
            <v>MSDNSH單向多點鎖执手左</v>
          </cell>
          <cell r="D485" t="str">
            <v>只</v>
          </cell>
        </row>
        <row r="486">
          <cell r="B486" t="str">
            <v>MSDNSH-R</v>
          </cell>
          <cell r="C486" t="str">
            <v>MSDNSH單向多點鎖执手右</v>
          </cell>
          <cell r="D486" t="str">
            <v>只</v>
          </cell>
        </row>
        <row r="487">
          <cell r="B487" t="str">
            <v>MSDG</v>
          </cell>
          <cell r="C487" t="str">
            <v>腳坐單向多點鎖执手</v>
          </cell>
          <cell r="D487" t="str">
            <v>只</v>
          </cell>
        </row>
        <row r="488">
          <cell r="B488" t="str">
            <v>MSDG-L</v>
          </cell>
          <cell r="C488" t="str">
            <v>腳坐單向多點鎖左手</v>
          </cell>
          <cell r="D488" t="str">
            <v>只</v>
          </cell>
        </row>
        <row r="489">
          <cell r="B489" t="str">
            <v>MSDG-R</v>
          </cell>
          <cell r="C489" t="str">
            <v>腳坐單向多點鎖右手</v>
          </cell>
          <cell r="D489" t="str">
            <v>只</v>
          </cell>
        </row>
        <row r="490">
          <cell r="B490" t="str">
            <v>MSDS</v>
          </cell>
          <cell r="C490" t="str">
            <v>平腳單向多點鎖执手</v>
          </cell>
          <cell r="D490" t="str">
            <v>只</v>
          </cell>
        </row>
        <row r="491">
          <cell r="B491" t="str">
            <v>MSDS-L</v>
          </cell>
          <cell r="C491" t="str">
            <v>平腳單向多點鎖左手</v>
          </cell>
          <cell r="D491" t="str">
            <v>只</v>
          </cell>
        </row>
        <row r="492">
          <cell r="B492" t="str">
            <v>MSDS-R</v>
          </cell>
          <cell r="C492" t="str">
            <v>平腳單向多點鎖右手</v>
          </cell>
          <cell r="D492" t="str">
            <v>只</v>
          </cell>
        </row>
        <row r="493">
          <cell r="B493" t="str">
            <v>MSDGC</v>
          </cell>
          <cell r="C493" t="str">
            <v>GC型四孔單向多點鎖执手</v>
          </cell>
          <cell r="D493" t="str">
            <v>只</v>
          </cell>
        </row>
        <row r="494">
          <cell r="B494" t="str">
            <v>MSDGC-L</v>
          </cell>
          <cell r="C494" t="str">
            <v>GC型四孔單向多點鎖左手</v>
          </cell>
          <cell r="D494" t="str">
            <v>只</v>
          </cell>
        </row>
        <row r="495">
          <cell r="B495" t="str">
            <v>MSDGC-R</v>
          </cell>
          <cell r="C495" t="str">
            <v>GC型四孔單向多點鎖右手</v>
          </cell>
          <cell r="D495" t="str">
            <v>只</v>
          </cell>
        </row>
        <row r="496">
          <cell r="B496" t="str">
            <v>MSDHF</v>
          </cell>
          <cell r="C496" t="str">
            <v>HF型四孔單向多點鎖</v>
          </cell>
          <cell r="D496" t="str">
            <v>只</v>
          </cell>
        </row>
        <row r="497">
          <cell r="B497" t="str">
            <v>MSDCL</v>
          </cell>
          <cell r="C497" t="str">
            <v>单向多点锁YKK型手柄</v>
          </cell>
          <cell r="D497" t="str">
            <v>只</v>
          </cell>
        </row>
        <row r="499">
          <cell r="B499" t="str">
            <v>MSDGC-R-19</v>
          </cell>
          <cell r="C499" t="str">
            <v>四孔單向多點鎖(19叉形)手柄</v>
          </cell>
          <cell r="D499" t="str">
            <v>套</v>
          </cell>
        </row>
        <row r="500">
          <cell r="B500" t="str">
            <v>MSDGC-R-25</v>
          </cell>
          <cell r="C500" t="str">
            <v>四孔單向多點鎖(25叉形)手柄</v>
          </cell>
          <cell r="D500" t="str">
            <v>套</v>
          </cell>
        </row>
        <row r="501">
          <cell r="B501" t="str">
            <v>MSDHF-L</v>
          </cell>
          <cell r="C501" t="str">
            <v>HF型四孔單向多點鎖左手</v>
          </cell>
          <cell r="D501" t="str">
            <v>只</v>
          </cell>
        </row>
        <row r="502">
          <cell r="B502" t="str">
            <v>MSDHF-R</v>
          </cell>
          <cell r="C502" t="str">
            <v>HF型四孔單向多點鎖右手</v>
          </cell>
          <cell r="D502" t="str">
            <v>只</v>
          </cell>
        </row>
        <row r="503">
          <cell r="B503" t="str">
            <v>MSD-EO-44-L</v>
          </cell>
          <cell r="C503" t="str">
            <v>四孔平脚单向型(44直叉)左手</v>
          </cell>
          <cell r="D503" t="str">
            <v>只</v>
          </cell>
        </row>
        <row r="504">
          <cell r="B504" t="str">
            <v>MSD-EO-44-R</v>
          </cell>
          <cell r="C504" t="str">
            <v>四孔平脚单向型(44直叉)右手</v>
          </cell>
          <cell r="D504" t="str">
            <v>只</v>
          </cell>
        </row>
        <row r="505">
          <cell r="B505" t="str">
            <v>MSDHF-PBS</v>
          </cell>
          <cell r="C505" t="str">
            <v>HF型單向多點鎖推拉螺絲釘</v>
          </cell>
          <cell r="D505" t="str">
            <v>只</v>
          </cell>
        </row>
        <row r="508">
          <cell r="B508" t="str">
            <v>二十五. 1</v>
          </cell>
          <cell r="C508" t="str">
            <v>興發外開窗(1)配件</v>
          </cell>
        </row>
        <row r="509">
          <cell r="B509" t="str">
            <v>BHHF</v>
          </cell>
          <cell r="C509" t="str">
            <v>HF型合金合頁</v>
          </cell>
          <cell r="D509" t="str">
            <v>只</v>
          </cell>
        </row>
        <row r="510">
          <cell r="B510" t="str">
            <v>BHYK</v>
          </cell>
          <cell r="C510" t="str">
            <v>YK型合金合頁</v>
          </cell>
          <cell r="D510" t="str">
            <v>只</v>
          </cell>
        </row>
        <row r="511">
          <cell r="B511" t="str">
            <v>BHYK-DM</v>
          </cell>
          <cell r="C511" t="str">
            <v>YK型合金合頁</v>
          </cell>
          <cell r="D511" t="str">
            <v>只</v>
          </cell>
        </row>
        <row r="512">
          <cell r="B512" t="str">
            <v>BHYK-G</v>
          </cell>
          <cell r="C512" t="str">
            <v>YK型合金合頁</v>
          </cell>
          <cell r="D512" t="str">
            <v>只</v>
          </cell>
        </row>
        <row r="514">
          <cell r="B514" t="str">
            <v>MPSC-L</v>
          </cell>
          <cell r="C514" t="str">
            <v>弯形多點鎖左手</v>
          </cell>
          <cell r="D514" t="str">
            <v>套</v>
          </cell>
        </row>
        <row r="515">
          <cell r="B515" t="str">
            <v>MPSC-R</v>
          </cell>
          <cell r="C515" t="str">
            <v>弯形多點鎖右手</v>
          </cell>
          <cell r="D515" t="str">
            <v>套</v>
          </cell>
        </row>
        <row r="516">
          <cell r="B516" t="str">
            <v>ROTO</v>
          </cell>
          <cell r="C516" t="str">
            <v>ROTO多點鎖手柄</v>
          </cell>
          <cell r="D516" t="str">
            <v>只</v>
          </cell>
        </row>
        <row r="517">
          <cell r="B517" t="str">
            <v>MRTP</v>
          </cell>
          <cell r="C517" t="str">
            <v>RT多点锁手柄</v>
          </cell>
          <cell r="D517" t="str">
            <v>只</v>
          </cell>
        </row>
        <row r="518">
          <cell r="B518" t="str">
            <v>MRTBP-L</v>
          </cell>
          <cell r="C518" t="str">
            <v>RT弯形多点锁手柄左手</v>
          </cell>
          <cell r="D518" t="str">
            <v>只</v>
          </cell>
        </row>
        <row r="519">
          <cell r="B519" t="str">
            <v>MRTBP-R</v>
          </cell>
          <cell r="C519" t="str">
            <v>RT弯形多点锁手柄右手</v>
          </cell>
          <cell r="D519" t="str">
            <v>只</v>
          </cell>
        </row>
        <row r="520">
          <cell r="B520" t="str">
            <v>MPRB</v>
          </cell>
          <cell r="C520" t="str">
            <v>MPRT型多点锁执手</v>
          </cell>
          <cell r="D520" t="str">
            <v>只</v>
          </cell>
        </row>
        <row r="521">
          <cell r="B521" t="str">
            <v>MTRC-L</v>
          </cell>
          <cell r="C521" t="str">
            <v>9K多點鎖左手</v>
          </cell>
          <cell r="D521" t="str">
            <v>只</v>
          </cell>
        </row>
        <row r="522">
          <cell r="B522" t="str">
            <v>MTRC-R</v>
          </cell>
          <cell r="C522" t="str">
            <v>9K多點鎖右手</v>
          </cell>
          <cell r="D522" t="str">
            <v>只</v>
          </cell>
        </row>
        <row r="523">
          <cell r="B523" t="str">
            <v>9K-10220-L</v>
          </cell>
          <cell r="C523" t="str">
            <v>9K不帶按鈕多點鎖左手</v>
          </cell>
          <cell r="D523" t="str">
            <v>只</v>
          </cell>
        </row>
        <row r="524">
          <cell r="B524" t="str">
            <v>9K-10220-R</v>
          </cell>
          <cell r="C524" t="str">
            <v>9K不帶按鈕多點鎖右手</v>
          </cell>
          <cell r="D524" t="str">
            <v>只</v>
          </cell>
        </row>
        <row r="525">
          <cell r="B525" t="str">
            <v>MST-FM-L</v>
          </cell>
          <cell r="C525" t="str">
            <v>9K不带按钮多點鎖右手</v>
          </cell>
          <cell r="D525" t="str">
            <v>只</v>
          </cell>
        </row>
        <row r="526">
          <cell r="B526" t="str">
            <v>MST-FM-R</v>
          </cell>
          <cell r="C526" t="str">
            <v>9K不带按钮多點鎖右手</v>
          </cell>
          <cell r="D526" t="str">
            <v>只</v>
          </cell>
        </row>
        <row r="527">
          <cell r="B527" t="str">
            <v>MSTW-L</v>
          </cell>
          <cell r="C527" t="str">
            <v>直腳不帶按鈕多點鎖左手</v>
          </cell>
          <cell r="D527" t="str">
            <v>只</v>
          </cell>
        </row>
        <row r="528">
          <cell r="B528" t="str">
            <v>MSTW-R</v>
          </cell>
          <cell r="C528" t="str">
            <v>直腳不帶按鈕多點鎖右手</v>
          </cell>
          <cell r="D528" t="str">
            <v>只</v>
          </cell>
        </row>
        <row r="529">
          <cell r="B529" t="str">
            <v>MHFPOB</v>
          </cell>
          <cell r="C529" t="str">
            <v>HF型(不带按钮)多點鎖</v>
          </cell>
          <cell r="D529" t="str">
            <v>只</v>
          </cell>
        </row>
        <row r="530">
          <cell r="B530" t="str">
            <v>MHFPOB-17</v>
          </cell>
          <cell r="C530" t="str">
            <v>HF型(不带按钮)多點鎖</v>
          </cell>
          <cell r="D530" t="str">
            <v>只</v>
          </cell>
        </row>
        <row r="531">
          <cell r="B531" t="str">
            <v>MHFPOB-26</v>
          </cell>
          <cell r="C531" t="str">
            <v>HF型(不带按钮)多點鎖</v>
          </cell>
          <cell r="D531" t="str">
            <v>只</v>
          </cell>
        </row>
        <row r="532">
          <cell r="B532" t="str">
            <v>MHFPOB-36</v>
          </cell>
          <cell r="C532" t="str">
            <v>HF型(不带按钮)多點鎖</v>
          </cell>
          <cell r="D532" t="str">
            <v>只</v>
          </cell>
        </row>
        <row r="533">
          <cell r="B533" t="str">
            <v>MSTLOB-L</v>
          </cell>
          <cell r="C533" t="str">
            <v>美亨直腳不帶按鈕多點鎖左手</v>
          </cell>
          <cell r="D533" t="str">
            <v>只</v>
          </cell>
        </row>
        <row r="534">
          <cell r="B534" t="str">
            <v>MSTLOB-R</v>
          </cell>
          <cell r="C534" t="str">
            <v>美亨直腳不帶按鈕多點鎖右手</v>
          </cell>
          <cell r="D534" t="str">
            <v>只</v>
          </cell>
        </row>
        <row r="535">
          <cell r="B535" t="str">
            <v>YKKHK-5018OB-L</v>
          </cell>
          <cell r="C535" t="str">
            <v>5018OB不帶按鈕多點鎖左手</v>
          </cell>
          <cell r="D535" t="str">
            <v>只</v>
          </cell>
        </row>
        <row r="536">
          <cell r="B536" t="str">
            <v>YKKHK-5018OB-R</v>
          </cell>
          <cell r="C536" t="str">
            <v>5018OB不帶按鈕多點鎖右手</v>
          </cell>
          <cell r="D536" t="str">
            <v>只</v>
          </cell>
        </row>
        <row r="538">
          <cell r="B538" t="str">
            <v>MTRB-L</v>
          </cell>
          <cell r="C538" t="str">
            <v>9K帶按鈕多點鎖左手</v>
          </cell>
          <cell r="D538" t="str">
            <v>只</v>
          </cell>
        </row>
        <row r="539">
          <cell r="B539" t="str">
            <v>MTRB-R</v>
          </cell>
          <cell r="C539" t="str">
            <v>9K帶按鈕多點鎖右手</v>
          </cell>
          <cell r="D539" t="str">
            <v>只</v>
          </cell>
        </row>
        <row r="540">
          <cell r="B540" t="str">
            <v>9K-10214-L</v>
          </cell>
          <cell r="C540" t="str">
            <v>9K帶按鈕多點鎖左手</v>
          </cell>
          <cell r="D540" t="str">
            <v>只</v>
          </cell>
        </row>
        <row r="541">
          <cell r="B541" t="str">
            <v>9K-10214-R</v>
          </cell>
          <cell r="C541" t="str">
            <v>9K帶按鈕多點鎖右手</v>
          </cell>
          <cell r="D541" t="str">
            <v>只</v>
          </cell>
        </row>
        <row r="542">
          <cell r="B542" t="str">
            <v>MST-FMP-L</v>
          </cell>
          <cell r="C542" t="str">
            <v>9K帶按鈕多點鎖左手</v>
          </cell>
          <cell r="D542" t="str">
            <v>只</v>
          </cell>
        </row>
        <row r="543">
          <cell r="B543" t="str">
            <v>MST-FMP-R</v>
          </cell>
          <cell r="C543" t="str">
            <v>9K帶按鈕多點鎖右手</v>
          </cell>
          <cell r="D543" t="str">
            <v>只</v>
          </cell>
        </row>
        <row r="544">
          <cell r="B544" t="str">
            <v>MMHP</v>
          </cell>
          <cell r="C544" t="str">
            <v>MMHP型直脚曲柄执手</v>
          </cell>
          <cell r="D544" t="str">
            <v>只</v>
          </cell>
        </row>
        <row r="545">
          <cell r="B545" t="str">
            <v>MMHP-L</v>
          </cell>
          <cell r="C545" t="str">
            <v>MMHP型直脚曲柄左手</v>
          </cell>
          <cell r="D545" t="str">
            <v>只</v>
          </cell>
        </row>
        <row r="546">
          <cell r="B546" t="str">
            <v>MMHP-R</v>
          </cell>
          <cell r="C546" t="str">
            <v>MMHP型直脚曲柄右手</v>
          </cell>
          <cell r="D546" t="str">
            <v>只</v>
          </cell>
        </row>
        <row r="547">
          <cell r="B547" t="str">
            <v>MST-L</v>
          </cell>
          <cell r="C547" t="str">
            <v>直腳帶按鈕多點鎖左手</v>
          </cell>
          <cell r="D547" t="str">
            <v>只</v>
          </cell>
        </row>
        <row r="548">
          <cell r="B548" t="str">
            <v>MST-R</v>
          </cell>
          <cell r="C548" t="str">
            <v>直腳帶按鈕多點鎖右手</v>
          </cell>
          <cell r="D548" t="str">
            <v>只</v>
          </cell>
        </row>
        <row r="549">
          <cell r="B549" t="str">
            <v>MLDP-L</v>
          </cell>
          <cell r="C549" t="str">
            <v>MLDP直脚带按钮多点锁左手</v>
          </cell>
          <cell r="D549" t="str">
            <v>只</v>
          </cell>
        </row>
        <row r="550">
          <cell r="B550" t="str">
            <v>MLDP-R</v>
          </cell>
          <cell r="C550" t="str">
            <v>MLDP直脚带按钮多点锁右手</v>
          </cell>
          <cell r="D550" t="str">
            <v>只</v>
          </cell>
        </row>
        <row r="551">
          <cell r="B551" t="str">
            <v>MSTAC-L</v>
          </cell>
          <cell r="C551" t="str">
            <v>益美手柄配直身坐腳左手</v>
          </cell>
          <cell r="D551" t="str">
            <v>只</v>
          </cell>
        </row>
        <row r="552">
          <cell r="B552" t="str">
            <v>MSTAC-R</v>
          </cell>
          <cell r="C552" t="str">
            <v>益美手柄配直身坐腳右手</v>
          </cell>
          <cell r="D552" t="str">
            <v>只</v>
          </cell>
        </row>
        <row r="553">
          <cell r="B553" t="str">
            <v>MSTL-L</v>
          </cell>
          <cell r="C553" t="str">
            <v>美亨直腳帶按鈕多點鎖左手</v>
          </cell>
          <cell r="D553" t="str">
            <v>只</v>
          </cell>
        </row>
        <row r="554">
          <cell r="B554" t="str">
            <v>MSTL-R</v>
          </cell>
          <cell r="C554" t="str">
            <v>美亨直腳帶按鈕多點鎖右手</v>
          </cell>
          <cell r="D554" t="str">
            <v>只</v>
          </cell>
        </row>
        <row r="555">
          <cell r="B555" t="str">
            <v>MTHF-L</v>
          </cell>
          <cell r="C555" t="str">
            <v>9K帶按鈕多點鎖左手</v>
          </cell>
          <cell r="D555" t="str">
            <v>只</v>
          </cell>
        </row>
        <row r="556">
          <cell r="B556" t="str">
            <v>MTHF-R</v>
          </cell>
          <cell r="C556" t="str">
            <v>9K帶按鈕多點鎖右手</v>
          </cell>
          <cell r="D556" t="str">
            <v>只</v>
          </cell>
        </row>
        <row r="557">
          <cell r="B557" t="str">
            <v>MPSC-L</v>
          </cell>
          <cell r="C557" t="str">
            <v>MPCS直脚曲柄左手</v>
          </cell>
          <cell r="D557" t="str">
            <v>只</v>
          </cell>
        </row>
        <row r="558">
          <cell r="B558" t="str">
            <v>MPSC-R</v>
          </cell>
          <cell r="C558" t="str">
            <v>MPCS直脚曲柄右手</v>
          </cell>
          <cell r="D558" t="str">
            <v>只</v>
          </cell>
        </row>
        <row r="559">
          <cell r="B559" t="str">
            <v>MHFP</v>
          </cell>
          <cell r="C559" t="str">
            <v>HF型多點鎖手柄</v>
          </cell>
          <cell r="D559" t="str">
            <v>只</v>
          </cell>
        </row>
        <row r="560">
          <cell r="B560" t="str">
            <v>YKKHK-5018-L</v>
          </cell>
          <cell r="C560" t="str">
            <v>5018OB不帶按鈕多點鎖左手</v>
          </cell>
          <cell r="D560" t="str">
            <v>只</v>
          </cell>
        </row>
        <row r="561">
          <cell r="B561" t="str">
            <v>YKKHK-5018-R</v>
          </cell>
          <cell r="C561" t="str">
            <v>5018OB不帶按鈕多點鎖右手</v>
          </cell>
          <cell r="D561" t="str">
            <v>只</v>
          </cell>
        </row>
        <row r="563">
          <cell r="B563" t="str">
            <v>9K-10221-L</v>
          </cell>
          <cell r="C563" t="str">
            <v>9K帶鎖匙多點鎖左手</v>
          </cell>
          <cell r="D563" t="str">
            <v>只</v>
          </cell>
        </row>
        <row r="564">
          <cell r="B564" t="str">
            <v>9K-10221-R</v>
          </cell>
          <cell r="C564" t="str">
            <v>9K帶鎖匙多點鎖右手</v>
          </cell>
          <cell r="D564" t="str">
            <v>只</v>
          </cell>
        </row>
        <row r="565">
          <cell r="B565" t="str">
            <v>MTRK-L</v>
          </cell>
          <cell r="C565" t="str">
            <v>9K帶鎖匙多點鎖左手</v>
          </cell>
          <cell r="D565" t="str">
            <v>只</v>
          </cell>
        </row>
        <row r="566">
          <cell r="B566" t="str">
            <v>MTRK-R</v>
          </cell>
          <cell r="C566" t="str">
            <v>9K帶鎖匙多點鎖右手</v>
          </cell>
          <cell r="D566" t="str">
            <v>只</v>
          </cell>
        </row>
        <row r="567">
          <cell r="B567" t="str">
            <v>MSTK-L</v>
          </cell>
          <cell r="C567" t="str">
            <v>直腳帶鎖匙多點鎖左手</v>
          </cell>
          <cell r="D567" t="str">
            <v>只</v>
          </cell>
        </row>
        <row r="568">
          <cell r="B568" t="str">
            <v>MSTK-R</v>
          </cell>
          <cell r="C568" t="str">
            <v>直腳帶鎖匙多點鎖右手</v>
          </cell>
          <cell r="D568" t="str">
            <v>只</v>
          </cell>
        </row>
        <row r="569">
          <cell r="B569" t="str">
            <v>MSTLK-L</v>
          </cell>
          <cell r="C569" t="str">
            <v>美亨直腳帶锁多點鎖左手</v>
          </cell>
          <cell r="D569" t="str">
            <v>只</v>
          </cell>
        </row>
        <row r="570">
          <cell r="B570" t="str">
            <v>MSTLK-R</v>
          </cell>
          <cell r="C570" t="str">
            <v>美亨直腳帶锁多點鎖右手</v>
          </cell>
          <cell r="D570" t="str">
            <v>只</v>
          </cell>
        </row>
        <row r="572">
          <cell r="B572" t="str">
            <v>MLT-21.5</v>
          </cell>
          <cell r="C572" t="str">
            <v>21.5提拉式执手</v>
          </cell>
          <cell r="D572" t="str">
            <v>只</v>
          </cell>
        </row>
        <row r="574">
          <cell r="B574" t="str">
            <v>MLPH</v>
          </cell>
          <cell r="C574" t="str">
            <v>力基大手柄</v>
          </cell>
          <cell r="D574" t="str">
            <v>只</v>
          </cell>
        </row>
        <row r="577">
          <cell r="B577" t="str">
            <v>CAHS-L</v>
          </cell>
          <cell r="C577" t="str">
            <v>180度氧密带方轴左执手</v>
          </cell>
          <cell r="D577" t="str">
            <v>只</v>
          </cell>
        </row>
        <row r="578">
          <cell r="B578" t="str">
            <v>CAHS-R</v>
          </cell>
          <cell r="C578" t="str">
            <v>180度氧密带方轴右执手</v>
          </cell>
          <cell r="D578" t="str">
            <v>只</v>
          </cell>
        </row>
        <row r="579">
          <cell r="B579" t="str">
            <v>MAC-L</v>
          </cell>
          <cell r="C579" t="str">
            <v>益美氧密趟门传动盒左</v>
          </cell>
          <cell r="D579" t="str">
            <v>只</v>
          </cell>
        </row>
        <row r="580">
          <cell r="B580" t="str">
            <v>MAC-R</v>
          </cell>
          <cell r="C580" t="str">
            <v>益美氧密趟门传动盒右</v>
          </cell>
          <cell r="D580" t="str">
            <v>只</v>
          </cell>
        </row>
        <row r="581">
          <cell r="B581" t="str">
            <v>MACPL-L</v>
          </cell>
          <cell r="C581" t="str">
            <v>益美氧密窗插销左</v>
          </cell>
          <cell r="D581" t="str">
            <v>只</v>
          </cell>
        </row>
        <row r="582">
          <cell r="B582" t="str">
            <v>MACPL-R</v>
          </cell>
          <cell r="C582" t="str">
            <v>益美氧密窗插销右</v>
          </cell>
          <cell r="D582" t="str">
            <v>只</v>
          </cell>
        </row>
        <row r="583">
          <cell r="B583" t="str">
            <v>NAC-A</v>
          </cell>
          <cell r="C583" t="str">
            <v>益美气密窗执手上下插座</v>
          </cell>
          <cell r="D583" t="str">
            <v>只</v>
          </cell>
        </row>
        <row r="584">
          <cell r="B584" t="str">
            <v>NAC-B</v>
          </cell>
          <cell r="C584" t="str">
            <v>益美气密窗执手上下插座</v>
          </cell>
          <cell r="D584" t="str">
            <v>只</v>
          </cell>
        </row>
        <row r="585">
          <cell r="B585" t="str">
            <v>NAC-C</v>
          </cell>
          <cell r="C585" t="str">
            <v>益美气密窗执手磨擦胶</v>
          </cell>
          <cell r="D585" t="str">
            <v>只</v>
          </cell>
        </row>
        <row r="587">
          <cell r="B587" t="str">
            <v>二十九. 1</v>
          </cell>
          <cell r="C587" t="str">
            <v>興發內開窗(1)配件</v>
          </cell>
        </row>
        <row r="588">
          <cell r="B588" t="str">
            <v>MPTT</v>
          </cell>
          <cell r="C588" t="str">
            <v>内开内倒单向执手</v>
          </cell>
          <cell r="D588" t="str">
            <v>只</v>
          </cell>
        </row>
        <row r="589">
          <cell r="B589" t="str">
            <v>MPTTB</v>
          </cell>
          <cell r="C589" t="str">
            <v>内开内倒单向底收执手</v>
          </cell>
          <cell r="D589" t="str">
            <v>只</v>
          </cell>
        </row>
        <row r="590">
          <cell r="B590" t="str">
            <v>MPTTBS</v>
          </cell>
          <cell r="C590" t="str">
            <v>内开内倒单向U型叉执手</v>
          </cell>
          <cell r="D590" t="str">
            <v>只</v>
          </cell>
        </row>
        <row r="591">
          <cell r="B591" t="str">
            <v>MPTD</v>
          </cell>
          <cell r="C591" t="str">
            <v>内开内倒双向执手</v>
          </cell>
          <cell r="D591" t="str">
            <v>只</v>
          </cell>
        </row>
        <row r="592">
          <cell r="B592" t="str">
            <v>MPTDB</v>
          </cell>
          <cell r="C592" t="str">
            <v>内开内倒双向底收执手</v>
          </cell>
          <cell r="D592" t="str">
            <v>只</v>
          </cell>
        </row>
        <row r="593">
          <cell r="B593" t="str">
            <v>MTDC</v>
          </cell>
          <cell r="C593" t="str">
            <v xml:space="preserve">双脚连接块 </v>
          </cell>
          <cell r="D593" t="str">
            <v>只</v>
          </cell>
        </row>
        <row r="594">
          <cell r="B594" t="str">
            <v>MTTSL</v>
          </cell>
          <cell r="C594" t="str">
            <v>内开内倾保险开关器</v>
          </cell>
          <cell r="D594" t="str">
            <v>只</v>
          </cell>
        </row>
        <row r="595">
          <cell r="B595" t="str">
            <v>MPCA</v>
          </cell>
          <cell r="C595" t="str">
            <v>内开内倒上拉杆</v>
          </cell>
          <cell r="D595" t="str">
            <v>只</v>
          </cell>
        </row>
        <row r="596">
          <cell r="B596" t="str">
            <v>MPCAS</v>
          </cell>
          <cell r="C596" t="str">
            <v>内开内倒(短)上拉杆</v>
          </cell>
          <cell r="D596" t="str">
            <v>只</v>
          </cell>
        </row>
        <row r="597">
          <cell r="B597" t="str">
            <v>MSHB</v>
          </cell>
          <cell r="C597" t="str">
            <v xml:space="preserve">内开/内倾多点锁插锁 </v>
          </cell>
          <cell r="D597" t="str">
            <v>只</v>
          </cell>
        </row>
        <row r="598">
          <cell r="B598" t="str">
            <v>MSHB-30</v>
          </cell>
          <cell r="C598" t="str">
            <v>内开/内倾多点锁插锁 (30MM长)</v>
          </cell>
          <cell r="D598" t="str">
            <v>只</v>
          </cell>
        </row>
        <row r="599">
          <cell r="B599" t="str">
            <v>MTAL</v>
          </cell>
          <cell r="C599" t="str">
            <v xml:space="preserve">内倾调节锁座 </v>
          </cell>
          <cell r="D599" t="str">
            <v>只</v>
          </cell>
        </row>
        <row r="600">
          <cell r="B600" t="str">
            <v>MTLB</v>
          </cell>
          <cell r="C600" t="str">
            <v>内开内倒插锁杆</v>
          </cell>
          <cell r="D600" t="str">
            <v>只</v>
          </cell>
        </row>
        <row r="601">
          <cell r="B601" t="str">
            <v>MSHL</v>
          </cell>
          <cell r="C601" t="str">
            <v>内开/内倾多点锁锁钉块</v>
          </cell>
          <cell r="D601" t="str">
            <v>只</v>
          </cell>
        </row>
        <row r="602">
          <cell r="B602" t="str">
            <v>MSHL-9</v>
          </cell>
          <cell r="C602" t="str">
            <v>内开/内倾多点锁锁钉块</v>
          </cell>
          <cell r="D602" t="str">
            <v>只</v>
          </cell>
        </row>
        <row r="603">
          <cell r="B603" t="str">
            <v>MTDD</v>
          </cell>
          <cell r="C603" t="str">
            <v>内开内倾多点锁长连接杆</v>
          </cell>
          <cell r="D603" t="str">
            <v>只</v>
          </cell>
        </row>
        <row r="604">
          <cell r="B604" t="str">
            <v>MTDD-S</v>
          </cell>
          <cell r="C604" t="str">
            <v>内开内倾多点锁短连接杆</v>
          </cell>
          <cell r="D604" t="str">
            <v>只</v>
          </cell>
        </row>
        <row r="605">
          <cell r="B605" t="str">
            <v>MPCT</v>
          </cell>
          <cell r="C605" t="str">
            <v>内开内倒傳動角</v>
          </cell>
          <cell r="D605" t="str">
            <v>只</v>
          </cell>
        </row>
        <row r="606">
          <cell r="B606" t="str">
            <v>MPCT-9</v>
          </cell>
          <cell r="C606" t="str">
            <v>内开内倒傳動角(9MM锅钉)</v>
          </cell>
          <cell r="D606" t="str">
            <v>只</v>
          </cell>
        </row>
        <row r="607">
          <cell r="B607" t="str">
            <v>MTLK</v>
          </cell>
          <cell r="C607" t="str">
            <v>内开内倾插锁杆扣码</v>
          </cell>
          <cell r="D607" t="str">
            <v>只</v>
          </cell>
        </row>
        <row r="608">
          <cell r="B608" t="str">
            <v>MPCL</v>
          </cell>
          <cell r="C608" t="str">
            <v>多點鎖锁钉</v>
          </cell>
          <cell r="D608" t="str">
            <v>只</v>
          </cell>
        </row>
        <row r="609">
          <cell r="B609" t="str">
            <v>MPCL-9</v>
          </cell>
          <cell r="C609" t="str">
            <v>多點鎖锁钉9MMM锁钉</v>
          </cell>
          <cell r="D609" t="str">
            <v>只</v>
          </cell>
        </row>
        <row r="610">
          <cell r="B610" t="str">
            <v>NWSR</v>
          </cell>
          <cell r="C610" t="str">
            <v>内开内倾多点锁爬升块</v>
          </cell>
          <cell r="D610" t="str">
            <v>只</v>
          </cell>
        </row>
        <row r="611">
          <cell r="B611" t="str">
            <v>KGS</v>
          </cell>
          <cell r="C611" t="str">
            <v>槽口锁块</v>
          </cell>
          <cell r="D611" t="str">
            <v>只</v>
          </cell>
        </row>
        <row r="612">
          <cell r="B612" t="str">
            <v>MPTT-NH</v>
          </cell>
          <cell r="C612" t="str">
            <v>尼龙插锁插座</v>
          </cell>
          <cell r="D612" t="str">
            <v>只</v>
          </cell>
        </row>
        <row r="613">
          <cell r="B613" t="str">
            <v>CJMP</v>
          </cell>
          <cell r="C613" t="str">
            <v>内开内倒小傳動角</v>
          </cell>
          <cell r="D613" t="str">
            <v>只</v>
          </cell>
        </row>
        <row r="614">
          <cell r="B614" t="str">
            <v>MPBS/MPBF</v>
          </cell>
          <cell r="C614" t="str">
            <v>中间锁扣(玉/框)</v>
          </cell>
          <cell r="D614" t="str">
            <v>只</v>
          </cell>
        </row>
        <row r="616">
          <cell r="B616" t="str">
            <v>MPST</v>
          </cell>
          <cell r="C616" t="str">
            <v>MPST碰锁座</v>
          </cell>
          <cell r="D616" t="str">
            <v>只</v>
          </cell>
        </row>
        <row r="617">
          <cell r="B617" t="str">
            <v>MPSP</v>
          </cell>
          <cell r="C617" t="str">
            <v>MPST碰锁柱</v>
          </cell>
          <cell r="D617" t="str">
            <v>只</v>
          </cell>
        </row>
        <row r="619">
          <cell r="B619" t="str">
            <v>MPKH-ES</v>
          </cell>
          <cell r="C619" t="str">
            <v>KH型多点锁单向执手(插坑式)</v>
          </cell>
          <cell r="D619" t="str">
            <v>只</v>
          </cell>
        </row>
        <row r="620">
          <cell r="B620" t="str">
            <v>MPKH-EI</v>
          </cell>
          <cell r="C620" t="str">
            <v>KH型多点锁双向执手(双向式)</v>
          </cell>
          <cell r="D620" t="str">
            <v>只</v>
          </cell>
        </row>
        <row r="621">
          <cell r="B621" t="str">
            <v>MPKH-AI</v>
          </cell>
          <cell r="C621" t="str">
            <v>KH型多点锁双向执手(双向式)</v>
          </cell>
          <cell r="D621" t="str">
            <v>只</v>
          </cell>
        </row>
        <row r="622">
          <cell r="B622" t="str">
            <v>MPKH</v>
          </cell>
          <cell r="C622" t="str">
            <v>KH型多点锁执手</v>
          </cell>
          <cell r="D622" t="str">
            <v>只</v>
          </cell>
        </row>
        <row r="623">
          <cell r="B623" t="str">
            <v>MPFR-EI</v>
          </cell>
          <cell r="C623" t="str">
            <v>FR型多点锁双向执手(双向式)</v>
          </cell>
          <cell r="D623" t="str">
            <v>只</v>
          </cell>
        </row>
        <row r="624">
          <cell r="B624" t="str">
            <v>MPFR</v>
          </cell>
          <cell r="C624" t="str">
            <v>FR型多点锁执手</v>
          </cell>
          <cell r="D624" t="str">
            <v>只</v>
          </cell>
        </row>
        <row r="625">
          <cell r="B625" t="str">
            <v>MPRT-ES</v>
          </cell>
          <cell r="C625" t="str">
            <v>MPRT型多点锁单向执手(插坑式)</v>
          </cell>
          <cell r="D625" t="str">
            <v>只</v>
          </cell>
        </row>
        <row r="626">
          <cell r="B626" t="str">
            <v>MPRT-EI</v>
          </cell>
          <cell r="C626" t="str">
            <v>MPRT型多点锁双向执手(双向式)</v>
          </cell>
          <cell r="D626" t="str">
            <v>只</v>
          </cell>
        </row>
        <row r="627">
          <cell r="B627" t="str">
            <v>MPRT</v>
          </cell>
          <cell r="C627" t="str">
            <v>MPRT型多点锁执手</v>
          </cell>
          <cell r="D627" t="str">
            <v>只</v>
          </cell>
        </row>
        <row r="628">
          <cell r="B628" t="str">
            <v>MLHF</v>
          </cell>
          <cell r="C628" t="str">
            <v>MLHF型单向多点锁执手(拨钉式)</v>
          </cell>
          <cell r="D628" t="str">
            <v>只</v>
          </cell>
        </row>
        <row r="629">
          <cell r="B629" t="str">
            <v>MLHF-L</v>
          </cell>
          <cell r="C629" t="str">
            <v>MLHF型单向多点锁左执手</v>
          </cell>
          <cell r="D629" t="str">
            <v>只</v>
          </cell>
        </row>
        <row r="630">
          <cell r="B630" t="str">
            <v>MLHF-R</v>
          </cell>
          <cell r="C630" t="str">
            <v>MLHF型单向多点锁右执手</v>
          </cell>
          <cell r="D630" t="str">
            <v>只</v>
          </cell>
        </row>
        <row r="631">
          <cell r="B631" t="str">
            <v>MLHS-19</v>
          </cell>
          <cell r="C631" t="str">
            <v>HS型多点锁单向执手(19MM长插坑式)</v>
          </cell>
          <cell r="D631" t="str">
            <v>只</v>
          </cell>
        </row>
        <row r="632">
          <cell r="B632" t="str">
            <v>MLHS-25-L</v>
          </cell>
          <cell r="C632" t="str">
            <v>HS型多点锁单向左执手(拨钉式)</v>
          </cell>
          <cell r="D632" t="str">
            <v>只</v>
          </cell>
        </row>
        <row r="633">
          <cell r="B633" t="str">
            <v>MLHS-25-R</v>
          </cell>
          <cell r="C633" t="str">
            <v>HS型多点锁单向右执手(拨钉式)</v>
          </cell>
          <cell r="D633" t="str">
            <v>只</v>
          </cell>
        </row>
        <row r="634">
          <cell r="B634" t="str">
            <v>MLHS-44-L</v>
          </cell>
          <cell r="C634" t="str">
            <v>HS型多点锁单向左执手(拨钉式)</v>
          </cell>
          <cell r="D634" t="str">
            <v>只</v>
          </cell>
        </row>
        <row r="635">
          <cell r="B635" t="str">
            <v>MLHS-44-R</v>
          </cell>
          <cell r="C635" t="str">
            <v>HS型多点锁单向右执手(拨钉式)</v>
          </cell>
          <cell r="D635" t="str">
            <v>只</v>
          </cell>
        </row>
        <row r="636">
          <cell r="B636" t="str">
            <v>MLHS-L</v>
          </cell>
          <cell r="C636" t="str">
            <v>HS型多点锁单向左执手</v>
          </cell>
          <cell r="D636" t="str">
            <v>只</v>
          </cell>
        </row>
        <row r="637">
          <cell r="B637" t="str">
            <v>MLHS-R</v>
          </cell>
          <cell r="C637" t="str">
            <v>HS型多点锁单向右执手</v>
          </cell>
          <cell r="D637" t="str">
            <v>只</v>
          </cell>
        </row>
        <row r="638">
          <cell r="B638" t="str">
            <v>MLHS</v>
          </cell>
          <cell r="C638" t="str">
            <v>HS型多点锁单向执手(拨块式)</v>
          </cell>
          <cell r="D638" t="str">
            <v>只</v>
          </cell>
        </row>
        <row r="639">
          <cell r="B639" t="str">
            <v>MPEO-L</v>
          </cell>
          <cell r="C639" t="str">
            <v>MPEO型外开窗多点锁左执手</v>
          </cell>
          <cell r="D639" t="str">
            <v>只</v>
          </cell>
        </row>
        <row r="640">
          <cell r="B640" t="str">
            <v>MPEO-R</v>
          </cell>
          <cell r="C640" t="str">
            <v>MPEO型外开窗多点锁右执手</v>
          </cell>
          <cell r="D640" t="str">
            <v>只</v>
          </cell>
        </row>
        <row r="641">
          <cell r="B641" t="str">
            <v>MPOO-L</v>
          </cell>
          <cell r="C641" t="str">
            <v>MPOO型外开窗多点锁左执手</v>
          </cell>
          <cell r="D641" t="str">
            <v>只</v>
          </cell>
        </row>
        <row r="642">
          <cell r="B642" t="str">
            <v>MPOO-R</v>
          </cell>
          <cell r="C642" t="str">
            <v>MPOO型外开窗多点锁右执手</v>
          </cell>
          <cell r="D642" t="str">
            <v>只</v>
          </cell>
        </row>
        <row r="643">
          <cell r="B643" t="str">
            <v>MPMH</v>
          </cell>
          <cell r="C643" t="str">
            <v>MH型插坑式多点锁单向执手</v>
          </cell>
          <cell r="D643" t="str">
            <v>只</v>
          </cell>
        </row>
        <row r="644">
          <cell r="B644" t="str">
            <v>MOIM</v>
          </cell>
          <cell r="C644" t="str">
            <v>外平开内藏式传动器</v>
          </cell>
          <cell r="D644" t="str">
            <v>只</v>
          </cell>
        </row>
        <row r="645">
          <cell r="B645" t="str">
            <v>MLH-LF</v>
          </cell>
          <cell r="C645" t="str">
            <v>U型传动叉</v>
          </cell>
          <cell r="D645" t="str">
            <v>只</v>
          </cell>
        </row>
        <row r="647">
          <cell r="B647" t="str">
            <v>ZCA-B</v>
          </cell>
          <cell r="C647" t="str">
            <v>合金配件(B)</v>
          </cell>
          <cell r="D647" t="str">
            <v>只</v>
          </cell>
        </row>
        <row r="648">
          <cell r="B648" t="str">
            <v>ZCA-T</v>
          </cell>
          <cell r="C648" t="str">
            <v>合金配件(T)</v>
          </cell>
          <cell r="D648" t="str">
            <v>只</v>
          </cell>
        </row>
        <row r="649">
          <cell r="B649" t="str">
            <v>ZLB-A</v>
          </cell>
          <cell r="C649" t="str">
            <v>多点锁传动巴 - 电光咯(100MM长)</v>
          </cell>
          <cell r="D649" t="str">
            <v>只</v>
          </cell>
        </row>
        <row r="650">
          <cell r="B650" t="str">
            <v>ZLB-B</v>
          </cell>
          <cell r="C650" t="str">
            <v>多点锁传动巴 - 电光咯(81MM长)</v>
          </cell>
          <cell r="D650" t="str">
            <v>只</v>
          </cell>
        </row>
        <row r="651">
          <cell r="B651" t="str">
            <v>ZLB-C</v>
          </cell>
          <cell r="C651" t="str">
            <v>多点锁传动巴 - 电光咯(52MM长)</v>
          </cell>
          <cell r="D651" t="str">
            <v>只</v>
          </cell>
        </row>
        <row r="652">
          <cell r="B652" t="str">
            <v>ZCT-A1</v>
          </cell>
          <cell r="C652" t="str">
            <v>多点锁传动巴 - 电光咯(81MM长)</v>
          </cell>
          <cell r="D652" t="str">
            <v>只</v>
          </cell>
        </row>
        <row r="653">
          <cell r="B653" t="str">
            <v>ZCT-DL</v>
          </cell>
          <cell r="C653" t="str">
            <v>多点锁传动巴(单向)(136MM长)</v>
          </cell>
          <cell r="D653" t="str">
            <v>只</v>
          </cell>
        </row>
        <row r="654">
          <cell r="B654" t="str">
            <v>ZCT-SL</v>
          </cell>
          <cell r="C654" t="str">
            <v>多点锁双向传动巴 - 电光咯</v>
          </cell>
          <cell r="D654" t="str">
            <v>套</v>
          </cell>
        </row>
        <row r="655">
          <cell r="B655" t="str">
            <v>GC40-SS</v>
          </cell>
          <cell r="C655" t="str">
            <v>铝拉巴拨叉连接钉</v>
          </cell>
          <cell r="D655" t="str">
            <v>只</v>
          </cell>
        </row>
        <row r="656">
          <cell r="B656" t="str">
            <v>ZRY</v>
          </cell>
          <cell r="C656" t="str">
            <v>铝拉巴拨叉连接钉</v>
          </cell>
          <cell r="D656" t="str">
            <v>只</v>
          </cell>
        </row>
        <row r="657">
          <cell r="B657" t="str">
            <v>SS-35</v>
          </cell>
          <cell r="C657" t="str">
            <v>35MM高铝拉巴拨叉连接钉</v>
          </cell>
          <cell r="D657" t="str">
            <v>只</v>
          </cell>
        </row>
        <row r="658">
          <cell r="B658" t="str">
            <v>SS-25</v>
          </cell>
          <cell r="C658" t="str">
            <v>25MM高铝拉巴拨叉连接钉</v>
          </cell>
          <cell r="D658" t="str">
            <v>只</v>
          </cell>
        </row>
        <row r="659">
          <cell r="B659" t="str">
            <v>SS-22</v>
          </cell>
          <cell r="C659" t="str">
            <v>22MM高铝拉巴拨叉连接钉</v>
          </cell>
          <cell r="D659" t="str">
            <v>只</v>
          </cell>
        </row>
        <row r="660">
          <cell r="B660" t="str">
            <v>SS-18</v>
          </cell>
          <cell r="C660" t="str">
            <v>18MM高铝拉巴拨叉连接钉</v>
          </cell>
          <cell r="D660" t="str">
            <v>只</v>
          </cell>
        </row>
        <row r="661">
          <cell r="B661" t="str">
            <v>SS-14</v>
          </cell>
          <cell r="C661" t="str">
            <v>14MM高铝拉巴拨叉连接钉</v>
          </cell>
          <cell r="D661" t="str">
            <v>只</v>
          </cell>
        </row>
        <row r="663">
          <cell r="B663" t="str">
            <v>LTS-SB-R</v>
          </cell>
          <cell r="C663" t="str">
            <v>傳動角小角碼右手</v>
          </cell>
          <cell r="D663" t="str">
            <v>只</v>
          </cell>
        </row>
        <row r="664">
          <cell r="B664" t="str">
            <v>LTS-SB-L</v>
          </cell>
          <cell r="C664" t="str">
            <v>傳動角小角碼左手</v>
          </cell>
          <cell r="D664" t="str">
            <v>只</v>
          </cell>
        </row>
        <row r="665">
          <cell r="B665" t="str">
            <v>LTS-SA-R</v>
          </cell>
          <cell r="C665" t="str">
            <v>傳動角大角碼右手</v>
          </cell>
          <cell r="D665" t="str">
            <v>只</v>
          </cell>
        </row>
        <row r="666">
          <cell r="B666" t="str">
            <v>LTS-SA-L</v>
          </cell>
          <cell r="C666" t="str">
            <v>傳動角大角碼左手</v>
          </cell>
          <cell r="D666" t="str">
            <v>只</v>
          </cell>
        </row>
        <row r="667">
          <cell r="B667" t="str">
            <v>RLTS-RS</v>
          </cell>
          <cell r="C667" t="str">
            <v>不銹鋼傳動釘</v>
          </cell>
          <cell r="D667" t="str">
            <v>只</v>
          </cell>
        </row>
        <row r="668">
          <cell r="B668" t="str">
            <v>LTS-M</v>
          </cell>
          <cell r="C668" t="str">
            <v>傳動器行位蓋</v>
          </cell>
          <cell r="D668" t="str">
            <v>只</v>
          </cell>
        </row>
        <row r="669">
          <cell r="B669" t="str">
            <v>LTS-SP</v>
          </cell>
          <cell r="C669" t="str">
            <v>手柄合金墊片</v>
          </cell>
          <cell r="D669" t="str">
            <v>只</v>
          </cell>
        </row>
        <row r="672">
          <cell r="B672" t="str">
            <v>HSH-LS</v>
          </cell>
          <cell r="C672" t="str">
            <v>绿城内外开合页</v>
          </cell>
          <cell r="D672" t="str">
            <v>只</v>
          </cell>
        </row>
        <row r="673">
          <cell r="B673" t="str">
            <v>HSH-LX</v>
          </cell>
          <cell r="C673" t="str">
            <v xml:space="preserve">隆祥内外开合页 </v>
          </cell>
          <cell r="D673" t="str">
            <v>只</v>
          </cell>
        </row>
        <row r="674">
          <cell r="B674" t="str">
            <v>HSH</v>
          </cell>
          <cell r="C674" t="str">
            <v>欧式内开窗合页</v>
          </cell>
          <cell r="D674" t="str">
            <v>只</v>
          </cell>
        </row>
        <row r="675">
          <cell r="B675" t="str">
            <v>HSHA</v>
          </cell>
          <cell r="C675" t="str">
            <v>HSHA款内/外开可调合页</v>
          </cell>
          <cell r="D675" t="str">
            <v>只</v>
          </cell>
        </row>
        <row r="676">
          <cell r="B676" t="str">
            <v>HSHS</v>
          </cell>
          <cell r="C676" t="str">
            <v>HSHS款内开外开合页</v>
          </cell>
          <cell r="D676" t="str">
            <v>只</v>
          </cell>
        </row>
        <row r="677">
          <cell r="B677" t="str">
            <v>HSH50SH</v>
          </cell>
          <cell r="C677" t="str">
            <v>HSH50SH款内开窗合页(配杯头螺丝)</v>
          </cell>
          <cell r="D677" t="str">
            <v>只</v>
          </cell>
        </row>
        <row r="678">
          <cell r="B678" t="str">
            <v>HSH50</v>
          </cell>
          <cell r="C678" t="str">
            <v>HSH50式内开窗合页</v>
          </cell>
          <cell r="D678" t="str">
            <v>只</v>
          </cell>
        </row>
        <row r="679">
          <cell r="B679" t="str">
            <v>HHF50</v>
          </cell>
          <cell r="C679" t="str">
            <v>HHF50合页</v>
          </cell>
          <cell r="D679" t="str">
            <v>只</v>
          </cell>
        </row>
        <row r="680">
          <cell r="B680" t="str">
            <v>H50SH</v>
          </cell>
          <cell r="C680" t="str">
            <v>迅富 50合页</v>
          </cell>
          <cell r="D680" t="str">
            <v>只</v>
          </cell>
        </row>
        <row r="681">
          <cell r="B681" t="str">
            <v>HSHN</v>
          </cell>
          <cell r="C681" t="str">
            <v>绿城欧式内开窗合页</v>
          </cell>
          <cell r="D681" t="str">
            <v>只</v>
          </cell>
        </row>
        <row r="682">
          <cell r="B682" t="str">
            <v>HLC45</v>
          </cell>
          <cell r="C682" t="str">
            <v>HLC45可调合页</v>
          </cell>
          <cell r="D682" t="str">
            <v>只</v>
          </cell>
        </row>
        <row r="683">
          <cell r="B683" t="str">
            <v>HYYB45</v>
          </cell>
          <cell r="C683" t="str">
            <v>银一佰45门合页</v>
          </cell>
          <cell r="D683" t="str">
            <v>只</v>
          </cell>
        </row>
        <row r="684">
          <cell r="B684" t="str">
            <v>HTL50</v>
          </cell>
          <cell r="C684" t="str">
            <v>HTL50门合页</v>
          </cell>
          <cell r="D684" t="str">
            <v>只</v>
          </cell>
        </row>
        <row r="685">
          <cell r="B685" t="str">
            <v>HD50</v>
          </cell>
          <cell r="C685" t="str">
            <v>HD50门合页</v>
          </cell>
          <cell r="D685" t="str">
            <v>只</v>
          </cell>
        </row>
        <row r="686">
          <cell r="B686" t="str">
            <v>DHMA</v>
          </cell>
          <cell r="C686" t="str">
            <v>三维调节合页</v>
          </cell>
          <cell r="D686" t="str">
            <v>只</v>
          </cell>
        </row>
        <row r="687">
          <cell r="B687" t="str">
            <v>HAD92</v>
          </cell>
          <cell r="C687" t="str">
            <v>平开门铝合金合页</v>
          </cell>
          <cell r="D687" t="str">
            <v>只</v>
          </cell>
        </row>
        <row r="688">
          <cell r="B688" t="str">
            <v>HAD65</v>
          </cell>
          <cell r="C688" t="str">
            <v>平开门铝合金合页</v>
          </cell>
          <cell r="D688" t="str">
            <v>只</v>
          </cell>
        </row>
        <row r="689">
          <cell r="B689" t="str">
            <v>BHAO-103</v>
          </cell>
          <cell r="C689" t="str">
            <v>调节外开窗合页(103长)</v>
          </cell>
          <cell r="D689" t="str">
            <v>只</v>
          </cell>
        </row>
        <row r="690">
          <cell r="B690" t="str">
            <v>BHAO-113</v>
          </cell>
          <cell r="C690" t="str">
            <v>调节平开门合页(113长)</v>
          </cell>
          <cell r="D690" t="str">
            <v>只</v>
          </cell>
        </row>
        <row r="691">
          <cell r="B691" t="str">
            <v>MPCH</v>
          </cell>
          <cell r="C691" t="str">
            <v>内开内倾下合页</v>
          </cell>
          <cell r="D691" t="str">
            <v>只</v>
          </cell>
        </row>
        <row r="692">
          <cell r="B692" t="str">
            <v>MPTH</v>
          </cell>
          <cell r="C692" t="str">
            <v>内开内倾顶合页</v>
          </cell>
          <cell r="D692" t="str">
            <v>只</v>
          </cell>
        </row>
        <row r="693">
          <cell r="B693" t="str">
            <v>HRT</v>
          </cell>
          <cell r="C693" t="str">
            <v>非欧式内开窗合页</v>
          </cell>
          <cell r="D693" t="str">
            <v>只</v>
          </cell>
        </row>
        <row r="694">
          <cell r="B694" t="str">
            <v>TWDH-AH</v>
          </cell>
          <cell r="C694" t="str">
            <v>门倒窗下合页(外挂式)</v>
          </cell>
          <cell r="D694" t="str">
            <v>只</v>
          </cell>
        </row>
        <row r="695">
          <cell r="B695" t="str">
            <v>TWUH-AH</v>
          </cell>
          <cell r="C695" t="str">
            <v>门倒窗上合页(外挂式)</v>
          </cell>
          <cell r="D695" t="str">
            <v>只</v>
          </cell>
        </row>
        <row r="696">
          <cell r="B696" t="str">
            <v>HWC45</v>
          </cell>
          <cell r="C696" t="str">
            <v>45外开合页</v>
          </cell>
          <cell r="D696" t="str">
            <v>只</v>
          </cell>
        </row>
        <row r="697">
          <cell r="B697" t="str">
            <v>HC90</v>
          </cell>
          <cell r="C697" t="str">
            <v>HC90型合页</v>
          </cell>
          <cell r="D697" t="str">
            <v>只</v>
          </cell>
        </row>
        <row r="698">
          <cell r="B698" t="str">
            <v>HC92.5</v>
          </cell>
          <cell r="C698" t="str">
            <v>HC92.5型合页</v>
          </cell>
          <cell r="D698" t="str">
            <v>只</v>
          </cell>
        </row>
        <row r="699">
          <cell r="B699" t="str">
            <v>SSDR</v>
          </cell>
          <cell r="C699" t="str">
            <v>大不锈钢趟窗辘</v>
          </cell>
          <cell r="D699" t="str">
            <v>只</v>
          </cell>
        </row>
        <row r="700">
          <cell r="B700" t="str">
            <v>SSWR</v>
          </cell>
          <cell r="C700" t="str">
            <v>小不锈钢趟窗辘</v>
          </cell>
          <cell r="D700" t="str">
            <v>只</v>
          </cell>
        </row>
        <row r="702">
          <cell r="B702" t="str">
            <v>C83D</v>
          </cell>
          <cell r="C702" t="str">
            <v>SD83D双滚轮</v>
          </cell>
          <cell r="D702" t="str">
            <v>只</v>
          </cell>
        </row>
        <row r="703">
          <cell r="B703" t="str">
            <v>C83S</v>
          </cell>
          <cell r="C703" t="str">
            <v>SD83D单滚轮</v>
          </cell>
          <cell r="D703" t="str">
            <v>只</v>
          </cell>
        </row>
        <row r="704">
          <cell r="B704" t="str">
            <v>DRB-FP-ZP</v>
          </cell>
          <cell r="C704" t="str">
            <v>发鹏用90趟門銅轆 - 電彩鋅</v>
          </cell>
          <cell r="D704" t="str">
            <v>只</v>
          </cell>
        </row>
        <row r="705">
          <cell r="B705" t="str">
            <v>DRB-ZP</v>
          </cell>
          <cell r="C705" t="str">
            <v>趟門铜轆 - 電彩</v>
          </cell>
          <cell r="D705" t="str">
            <v>只</v>
          </cell>
        </row>
        <row r="706">
          <cell r="B706" t="str">
            <v>DRNN</v>
          </cell>
          <cell r="C706" t="str">
            <v>趟門尼龍轆 - 電彩</v>
          </cell>
          <cell r="D706" t="str">
            <v>只</v>
          </cell>
        </row>
        <row r="707">
          <cell r="B707" t="str">
            <v>DRN-ZP</v>
          </cell>
          <cell r="C707" t="str">
            <v>趟門尼龍轆 - 電彩</v>
          </cell>
          <cell r="D707" t="str">
            <v>只</v>
          </cell>
        </row>
        <row r="708">
          <cell r="B708" t="str">
            <v>SA1078</v>
          </cell>
          <cell r="C708" t="str">
            <v>SA1078双滚辘</v>
          </cell>
          <cell r="D708" t="str">
            <v>只</v>
          </cell>
        </row>
        <row r="709">
          <cell r="B709" t="str">
            <v>SA1078A</v>
          </cell>
          <cell r="C709" t="str">
            <v>SA1078A双滚辘</v>
          </cell>
          <cell r="D709" t="str">
            <v>只</v>
          </cell>
        </row>
        <row r="710">
          <cell r="B710" t="str">
            <v>SA2001</v>
          </cell>
          <cell r="C710" t="str">
            <v>2001型双滚轮(赛刚辘)</v>
          </cell>
          <cell r="D710" t="str">
            <v>只</v>
          </cell>
        </row>
        <row r="711">
          <cell r="B711" t="str">
            <v>SA2001-31.5</v>
          </cell>
          <cell r="C711" t="str">
            <v>2001型轴承双滚轮(31.5高)</v>
          </cell>
          <cell r="D711" t="str">
            <v>只</v>
          </cell>
        </row>
        <row r="712">
          <cell r="B712" t="str">
            <v>SA2001-B</v>
          </cell>
          <cell r="C712" t="str">
            <v>2001型双滚轮(轴承辘)</v>
          </cell>
          <cell r="D712" t="str">
            <v>只</v>
          </cell>
        </row>
        <row r="713">
          <cell r="B713" t="str">
            <v>SA8081S</v>
          </cell>
          <cell r="C713" t="str">
            <v>LD8081推拉窗滚轮(单辘)</v>
          </cell>
          <cell r="D713" t="str">
            <v>只</v>
          </cell>
        </row>
        <row r="714">
          <cell r="B714" t="str">
            <v>SA80TT</v>
          </cell>
          <cell r="C714" t="str">
            <v>LD80TT推拉窗滚轮(双辘)</v>
          </cell>
          <cell r="D714" t="str">
            <v>只</v>
          </cell>
        </row>
        <row r="715">
          <cell r="B715" t="str">
            <v>SA90</v>
          </cell>
          <cell r="C715" t="str">
            <v>90型双滚轮</v>
          </cell>
          <cell r="D715" t="str">
            <v>只</v>
          </cell>
        </row>
        <row r="716">
          <cell r="B716" t="str">
            <v>SAEA73B</v>
          </cell>
          <cell r="C716" t="str">
            <v>鸿恒基EA73B铝合金轴承趟门单滚轮</v>
          </cell>
          <cell r="D716" t="str">
            <v>只</v>
          </cell>
        </row>
        <row r="717">
          <cell r="B717" t="str">
            <v>SAEA73BD</v>
          </cell>
          <cell r="C717" t="str">
            <v>鸿恒基EA73B铝合金轴承趟门双滚轮</v>
          </cell>
          <cell r="D717" t="str">
            <v>只</v>
          </cell>
        </row>
        <row r="718">
          <cell r="B718" t="str">
            <v>SD2000AD</v>
          </cell>
          <cell r="C718">
            <v>0</v>
          </cell>
          <cell r="D718" t="str">
            <v>只</v>
          </cell>
        </row>
        <row r="719">
          <cell r="B719" t="str">
            <v>SD2008D</v>
          </cell>
          <cell r="C719" t="str">
            <v>SD2008D双轮</v>
          </cell>
          <cell r="D719" t="str">
            <v>只</v>
          </cell>
        </row>
        <row r="720">
          <cell r="B720" t="str">
            <v>SD70D</v>
          </cell>
          <cell r="C720" t="str">
            <v>70型節能趟窗滾輪(双)</v>
          </cell>
          <cell r="D720" t="str">
            <v>只</v>
          </cell>
        </row>
        <row r="721">
          <cell r="B721" t="str">
            <v>SD70S</v>
          </cell>
          <cell r="C721" t="str">
            <v>70型節能趟窗滾輪(單)</v>
          </cell>
          <cell r="D721" t="str">
            <v>只</v>
          </cell>
        </row>
        <row r="722">
          <cell r="B722" t="str">
            <v>SD70SC</v>
          </cell>
          <cell r="C722" t="str">
            <v>70型節能趟窗滾輪(双)</v>
          </cell>
          <cell r="D722" t="str">
            <v>只</v>
          </cell>
        </row>
        <row r="723">
          <cell r="B723" t="str">
            <v>SD73S</v>
          </cell>
          <cell r="C723" t="str">
            <v>73趟门单滚轮</v>
          </cell>
          <cell r="D723" t="str">
            <v>只</v>
          </cell>
        </row>
        <row r="724">
          <cell r="B724" t="str">
            <v>SD76BD</v>
          </cell>
          <cell r="C724" t="str">
            <v>SD76BD趟门双滚轮</v>
          </cell>
          <cell r="D724" t="str">
            <v>只</v>
          </cell>
        </row>
        <row r="725">
          <cell r="B725" t="str">
            <v>SD76BS</v>
          </cell>
          <cell r="C725" t="str">
            <v>SD76BS趟门单滚轮</v>
          </cell>
          <cell r="D725" t="str">
            <v>只</v>
          </cell>
        </row>
        <row r="726">
          <cell r="B726" t="str">
            <v>SD76BSR</v>
          </cell>
          <cell r="C726" t="str">
            <v>SD76BS趟门单滚轮（圆槽）</v>
          </cell>
          <cell r="D726" t="str">
            <v>只</v>
          </cell>
        </row>
        <row r="727">
          <cell r="B727" t="str">
            <v>SD828D</v>
          </cell>
          <cell r="C727">
            <v>0</v>
          </cell>
          <cell r="D727" t="str">
            <v>只</v>
          </cell>
        </row>
        <row r="728">
          <cell r="B728" t="str">
            <v>SD828S</v>
          </cell>
          <cell r="C728">
            <v>0</v>
          </cell>
          <cell r="D728" t="str">
            <v>只</v>
          </cell>
        </row>
        <row r="729">
          <cell r="B729" t="str">
            <v>SD83D</v>
          </cell>
          <cell r="C729" t="str">
            <v>SD83D双滚轮</v>
          </cell>
          <cell r="D729" t="str">
            <v>只</v>
          </cell>
        </row>
        <row r="730">
          <cell r="B730" t="str">
            <v>SD868S</v>
          </cell>
          <cell r="C730" t="str">
            <v>SD868S单轮</v>
          </cell>
          <cell r="D730" t="str">
            <v>只</v>
          </cell>
        </row>
        <row r="731">
          <cell r="B731" t="str">
            <v>SD90</v>
          </cell>
          <cell r="C731" t="str">
            <v>95趟门双滚辘</v>
          </cell>
          <cell r="D731" t="str">
            <v>只</v>
          </cell>
        </row>
        <row r="732">
          <cell r="B732" t="str">
            <v>SD95</v>
          </cell>
          <cell r="C732" t="str">
            <v>95趟门双滚辘</v>
          </cell>
          <cell r="D732" t="str">
            <v>只</v>
          </cell>
        </row>
        <row r="733">
          <cell r="B733" t="str">
            <v>SD95R</v>
          </cell>
          <cell r="C733" t="str">
            <v>95趟门双滚辘</v>
          </cell>
          <cell r="D733" t="str">
            <v>只</v>
          </cell>
        </row>
        <row r="734">
          <cell r="B734" t="str">
            <v>SDAD</v>
          </cell>
          <cell r="C734" t="str">
            <v>铝双辘轴承趟门滚辘</v>
          </cell>
          <cell r="D734" t="str">
            <v>只</v>
          </cell>
        </row>
        <row r="735">
          <cell r="B735" t="str">
            <v>SDCX1D</v>
          </cell>
          <cell r="C735" t="str">
            <v>CXI推拉窗滚轮(双辘)</v>
          </cell>
          <cell r="D735" t="str">
            <v>只</v>
          </cell>
        </row>
        <row r="736">
          <cell r="B736" t="str">
            <v>SDCX1S</v>
          </cell>
          <cell r="C736" t="str">
            <v>CXI推拉窗滚轮(单辘)</v>
          </cell>
          <cell r="D736" t="str">
            <v>只</v>
          </cell>
        </row>
        <row r="737">
          <cell r="B737" t="str">
            <v>SDEAHC80D</v>
          </cell>
          <cell r="C737" t="str">
            <v>SDEAHC80型双轮</v>
          </cell>
          <cell r="D737" t="str">
            <v>只</v>
          </cell>
        </row>
        <row r="738">
          <cell r="B738" t="str">
            <v>SDHF70</v>
          </cell>
          <cell r="C738" t="str">
            <v>70型節能趟窗滾輪(單)</v>
          </cell>
          <cell r="D738" t="str">
            <v>只</v>
          </cell>
        </row>
        <row r="739">
          <cell r="B739" t="str">
            <v>SDRZ</v>
          </cell>
          <cell r="C739" t="str">
            <v>鋅合金趟門轆(赛刚辘)</v>
          </cell>
          <cell r="D739" t="str">
            <v>只</v>
          </cell>
        </row>
        <row r="740">
          <cell r="B740" t="str">
            <v>SDRZ-B</v>
          </cell>
          <cell r="C740" t="str">
            <v>鋅合金趟門轆(軸承轆)</v>
          </cell>
          <cell r="D740" t="str">
            <v>只</v>
          </cell>
        </row>
        <row r="741">
          <cell r="B741" t="str">
            <v>SDTLC88</v>
          </cell>
          <cell r="C741" t="str">
            <v>SDTLC88型双轮</v>
          </cell>
          <cell r="D741" t="str">
            <v>只</v>
          </cell>
        </row>
        <row r="742">
          <cell r="B742" t="str">
            <v>SDY2KD</v>
          </cell>
          <cell r="C742" t="str">
            <v>SDY趟门双滚轮</v>
          </cell>
          <cell r="D742" t="str">
            <v>只</v>
          </cell>
        </row>
        <row r="743">
          <cell r="B743" t="str">
            <v>SDY2KS</v>
          </cell>
          <cell r="C743" t="str">
            <v>SDY趟门单滚轮</v>
          </cell>
          <cell r="D743" t="str">
            <v>只</v>
          </cell>
        </row>
        <row r="745">
          <cell r="C745" t="str">
            <v>C199铝巴0.151公斤每米,C459铝巴0.139公斤每米)</v>
          </cell>
        </row>
        <row r="746">
          <cell r="B746" t="str">
            <v>ALB</v>
          </cell>
          <cell r="C746" t="str">
            <v>铝推拉杆</v>
          </cell>
          <cell r="D746" t="str">
            <v>支</v>
          </cell>
        </row>
        <row r="747">
          <cell r="B747" t="str">
            <v>LA-200</v>
          </cell>
          <cell r="C747" t="str">
            <v>200MM鋁巴</v>
          </cell>
          <cell r="D747" t="str">
            <v>支</v>
          </cell>
        </row>
        <row r="748">
          <cell r="B748" t="str">
            <v>LA-300</v>
          </cell>
          <cell r="C748" t="str">
            <v>300MM鋁巴</v>
          </cell>
          <cell r="D748" t="str">
            <v>支</v>
          </cell>
        </row>
        <row r="749">
          <cell r="B749" t="str">
            <v>LA-350</v>
          </cell>
          <cell r="C749" t="str">
            <v>350MM鋁巴</v>
          </cell>
          <cell r="D749" t="str">
            <v>支</v>
          </cell>
        </row>
        <row r="750">
          <cell r="B750" t="str">
            <v>LA-400</v>
          </cell>
          <cell r="C750" t="str">
            <v>400MM鋁巴</v>
          </cell>
          <cell r="D750" t="str">
            <v>支</v>
          </cell>
        </row>
        <row r="751">
          <cell r="B751" t="str">
            <v>LA-500</v>
          </cell>
          <cell r="C751" t="str">
            <v>500MM鋁巴</v>
          </cell>
          <cell r="D751" t="str">
            <v>支</v>
          </cell>
        </row>
        <row r="752">
          <cell r="B752" t="str">
            <v>LA-600</v>
          </cell>
          <cell r="C752" t="str">
            <v>600MM鋁巴</v>
          </cell>
          <cell r="D752" t="str">
            <v>支</v>
          </cell>
        </row>
        <row r="753">
          <cell r="B753" t="str">
            <v>LA-700</v>
          </cell>
          <cell r="C753" t="str">
            <v>700MM鋁巴</v>
          </cell>
          <cell r="D753" t="str">
            <v>支</v>
          </cell>
        </row>
        <row r="754">
          <cell r="B754" t="str">
            <v>LA-800</v>
          </cell>
          <cell r="C754" t="str">
            <v>800MM鋁巴</v>
          </cell>
          <cell r="D754" t="str">
            <v>支</v>
          </cell>
        </row>
        <row r="755">
          <cell r="B755" t="str">
            <v>LA-900</v>
          </cell>
          <cell r="C755" t="str">
            <v>900MM鋁巴</v>
          </cell>
          <cell r="D755" t="str">
            <v>支</v>
          </cell>
        </row>
        <row r="756">
          <cell r="B756" t="str">
            <v>LA-1000</v>
          </cell>
          <cell r="C756" t="str">
            <v>1000MM鋁巴</v>
          </cell>
          <cell r="D756" t="str">
            <v>支</v>
          </cell>
        </row>
        <row r="757">
          <cell r="B757" t="str">
            <v>LA-1200</v>
          </cell>
          <cell r="C757" t="str">
            <v>1200MM鋁巴</v>
          </cell>
          <cell r="D757" t="str">
            <v>支</v>
          </cell>
        </row>
        <row r="758">
          <cell r="B758" t="str">
            <v>LA-1500</v>
          </cell>
          <cell r="C758" t="str">
            <v>1500MM鋁巴</v>
          </cell>
          <cell r="D758" t="str">
            <v>支</v>
          </cell>
        </row>
        <row r="759">
          <cell r="B759" t="str">
            <v>LA-2000</v>
          </cell>
          <cell r="C759" t="str">
            <v>2000MM鋁巴</v>
          </cell>
          <cell r="D759" t="str">
            <v>支</v>
          </cell>
        </row>
        <row r="760">
          <cell r="B760" t="str">
            <v>ALB-A-S-400-2</v>
          </cell>
          <cell r="C760" t="str">
            <v>400MM长推拉杆-2点</v>
          </cell>
          <cell r="D760" t="str">
            <v>支</v>
          </cell>
        </row>
        <row r="761">
          <cell r="B761" t="str">
            <v>ALB-A-S-600-2</v>
          </cell>
          <cell r="C761" t="str">
            <v>600MM长推拉杆-2点</v>
          </cell>
          <cell r="D761" t="str">
            <v>支</v>
          </cell>
        </row>
        <row r="762">
          <cell r="B762" t="str">
            <v>ALB-A-S-600-3</v>
          </cell>
          <cell r="C762" t="str">
            <v>600MM长推拉杆-3点</v>
          </cell>
          <cell r="D762" t="str">
            <v>支</v>
          </cell>
        </row>
        <row r="763">
          <cell r="B763" t="str">
            <v>ALB-A-S-800-2</v>
          </cell>
          <cell r="C763" t="str">
            <v>800MM长推拉杆 - 2点</v>
          </cell>
          <cell r="D763" t="str">
            <v>支</v>
          </cell>
        </row>
        <row r="764">
          <cell r="B764" t="str">
            <v>ALB-A-S-800-2-5.5</v>
          </cell>
          <cell r="C764" t="str">
            <v>800MM长推拉杆 - 2点</v>
          </cell>
          <cell r="D764" t="str">
            <v>支</v>
          </cell>
        </row>
        <row r="765">
          <cell r="B765" t="str">
            <v>ALB-A-S-1000-2</v>
          </cell>
          <cell r="C765" t="str">
            <v>1000MM长推拉杆 - 2点</v>
          </cell>
          <cell r="D765" t="str">
            <v>支</v>
          </cell>
        </row>
        <row r="766">
          <cell r="B766" t="str">
            <v>ALB-A-S-1200-2</v>
          </cell>
          <cell r="C766" t="str">
            <v>1200MM长推拉杆 - 2点</v>
          </cell>
          <cell r="D766" t="str">
            <v>支</v>
          </cell>
        </row>
        <row r="767">
          <cell r="B767" t="str">
            <v>ALB-A-S-1400-2</v>
          </cell>
          <cell r="C767" t="str">
            <v>1400MM长推拉杆 - 2点</v>
          </cell>
          <cell r="D767" t="str">
            <v>支</v>
          </cell>
        </row>
        <row r="768">
          <cell r="B768" t="str">
            <v>ALB-A-S-800-3</v>
          </cell>
          <cell r="C768" t="str">
            <v>800MM长推拉杆 - 3点</v>
          </cell>
          <cell r="D768" t="str">
            <v>支</v>
          </cell>
        </row>
        <row r="769">
          <cell r="B769" t="str">
            <v>ALB-A-S-1000-3</v>
          </cell>
          <cell r="C769" t="str">
            <v>1000MM长推拉杆 - 3点</v>
          </cell>
          <cell r="D769" t="str">
            <v>支</v>
          </cell>
        </row>
        <row r="770">
          <cell r="B770" t="str">
            <v>ALB-A-S-1200-3</v>
          </cell>
          <cell r="C770" t="str">
            <v>1200MM长推拉杆 - 3点</v>
          </cell>
          <cell r="D770" t="str">
            <v>支</v>
          </cell>
        </row>
        <row r="771">
          <cell r="B771" t="str">
            <v>ALB-A-S-1200-4</v>
          </cell>
          <cell r="C771" t="str">
            <v>1200MM长推拉杆 - 4点</v>
          </cell>
          <cell r="D771" t="str">
            <v>支</v>
          </cell>
        </row>
        <row r="772">
          <cell r="B772" t="str">
            <v>ALB-A-S-1500-4</v>
          </cell>
          <cell r="C772" t="str">
            <v>1500MM长推拉杆 - 4点</v>
          </cell>
          <cell r="D772" t="str">
            <v>支</v>
          </cell>
        </row>
        <row r="773">
          <cell r="B773" t="str">
            <v>ALB-A-S-1800-5</v>
          </cell>
          <cell r="C773" t="str">
            <v>1800MM长推拉杆 - 5点</v>
          </cell>
          <cell r="D773" t="str">
            <v>支</v>
          </cell>
        </row>
        <row r="774">
          <cell r="B774" t="str">
            <v>ALB-B-S-400-2</v>
          </cell>
          <cell r="C774" t="str">
            <v>400MM长推拉杆-2点</v>
          </cell>
          <cell r="D774" t="str">
            <v>支</v>
          </cell>
        </row>
        <row r="775">
          <cell r="B775" t="str">
            <v>ALB-B-S-600-2</v>
          </cell>
          <cell r="C775" t="str">
            <v>600MM长推拉杆-2点</v>
          </cell>
          <cell r="D775" t="str">
            <v>支</v>
          </cell>
        </row>
        <row r="776">
          <cell r="B776" t="str">
            <v>ALB-B-S-800-2</v>
          </cell>
          <cell r="C776" t="str">
            <v>800MM长推拉杆 - 2点</v>
          </cell>
          <cell r="D776" t="str">
            <v>支</v>
          </cell>
        </row>
        <row r="777">
          <cell r="B777" t="str">
            <v>ALB-B-S-1000-2</v>
          </cell>
          <cell r="C777" t="str">
            <v>1000MM长推拉杆 - 2点</v>
          </cell>
          <cell r="D777" t="str">
            <v>支</v>
          </cell>
        </row>
        <row r="779">
          <cell r="B779" t="str">
            <v>ALB-A-S15-300</v>
          </cell>
          <cell r="C779" t="str">
            <v>300MM长推拉杆鋁</v>
          </cell>
          <cell r="D779" t="str">
            <v>支</v>
          </cell>
        </row>
        <row r="780">
          <cell r="B780" t="str">
            <v>ALB-A-S15-400</v>
          </cell>
          <cell r="C780" t="str">
            <v>400MM长推拉杆鋁</v>
          </cell>
          <cell r="D780" t="str">
            <v>支</v>
          </cell>
        </row>
        <row r="781">
          <cell r="B781" t="str">
            <v>ALB-A-S15-600</v>
          </cell>
          <cell r="C781" t="str">
            <v>600MM长推拉杆鋁</v>
          </cell>
          <cell r="D781" t="str">
            <v>支</v>
          </cell>
        </row>
        <row r="784">
          <cell r="B784" t="str">
            <v>ALB130-A-400-2</v>
          </cell>
          <cell r="C784" t="str">
            <v>130传动盒用铝推拉杆 - 2点 (A/B款各)</v>
          </cell>
          <cell r="D784" t="str">
            <v>支</v>
          </cell>
        </row>
        <row r="785">
          <cell r="B785" t="str">
            <v>ALB130-A-600-2</v>
          </cell>
          <cell r="C785" t="str">
            <v>130传动盒用铝推拉杆 - 2点 (A/B款各)</v>
          </cell>
          <cell r="D785" t="str">
            <v>支</v>
          </cell>
        </row>
        <row r="786">
          <cell r="B786" t="str">
            <v>ALB130-A-800-2</v>
          </cell>
          <cell r="C786" t="str">
            <v>130传动盒用铝推拉杆 - 2点 (A/B款各)</v>
          </cell>
          <cell r="D786" t="str">
            <v>支</v>
          </cell>
        </row>
        <row r="787">
          <cell r="B787" t="str">
            <v>ALB130-A-800-3</v>
          </cell>
          <cell r="C787" t="str">
            <v>130传动盒用铝推拉杆 - 3点 (A/B款各)</v>
          </cell>
          <cell r="D787" t="str">
            <v>支</v>
          </cell>
        </row>
        <row r="788">
          <cell r="B788" t="str">
            <v>ALB130-A-1000-2</v>
          </cell>
          <cell r="C788" t="str">
            <v>130传动盒用铝推拉杆 - 2点 (A/B款各)</v>
          </cell>
          <cell r="D788" t="str">
            <v>支</v>
          </cell>
        </row>
        <row r="789">
          <cell r="B789" t="str">
            <v>ALB130-A-1000-3</v>
          </cell>
          <cell r="C789" t="str">
            <v>130传动盒用铝推拉杆 - 3点 (A/B款各)</v>
          </cell>
          <cell r="D789" t="str">
            <v>支</v>
          </cell>
        </row>
        <row r="790">
          <cell r="B790" t="str">
            <v>ALB130-A-1200-2</v>
          </cell>
          <cell r="C790" t="str">
            <v>130传动盒用铝推拉杆 - 2点 (A/B款各)</v>
          </cell>
          <cell r="D790" t="str">
            <v>支</v>
          </cell>
        </row>
        <row r="791">
          <cell r="B791" t="str">
            <v>ALB130-A-1200-3</v>
          </cell>
          <cell r="C791" t="str">
            <v>130传动盒用铝推拉杆 - 3点 (A/B款各)</v>
          </cell>
          <cell r="D791" t="str">
            <v>支</v>
          </cell>
        </row>
        <row r="792">
          <cell r="B792" t="str">
            <v>ALB130-A-1200-4</v>
          </cell>
          <cell r="C792" t="str">
            <v>130传动盒用铝推拉杆 - 4点 (A/B款各)</v>
          </cell>
          <cell r="D792" t="str">
            <v>支</v>
          </cell>
        </row>
        <row r="793">
          <cell r="B793" t="str">
            <v>ALB130-A-1400-2</v>
          </cell>
          <cell r="C793" t="str">
            <v>130传动盒用铝推拉杆 - 2点 (A/B款各)</v>
          </cell>
          <cell r="D793" t="str">
            <v>支</v>
          </cell>
        </row>
        <row r="794">
          <cell r="B794" t="str">
            <v>ALB130-A-1400-4</v>
          </cell>
          <cell r="C794" t="str">
            <v>130传动盒用铝推拉杆 - 4点 (A/B款各)</v>
          </cell>
          <cell r="D794" t="str">
            <v>支</v>
          </cell>
        </row>
        <row r="795">
          <cell r="B795" t="str">
            <v>ALB130-A-1460-2</v>
          </cell>
          <cell r="C795" t="str">
            <v>130传动盒用铝推拉杆 - 2点 (A/B款各)</v>
          </cell>
          <cell r="D795" t="str">
            <v>支</v>
          </cell>
        </row>
        <row r="796">
          <cell r="B796" t="str">
            <v>ALB130-A-1600-3</v>
          </cell>
          <cell r="C796" t="str">
            <v>130传动盒用铝推拉杆 - 3点 (A/B款各)</v>
          </cell>
          <cell r="D796" t="str">
            <v>支</v>
          </cell>
        </row>
        <row r="797">
          <cell r="B797" t="str">
            <v>ALB130-A-1600-4</v>
          </cell>
          <cell r="C797" t="str">
            <v>130传动盒用铝推拉杆 - 4点 (A/B款各)</v>
          </cell>
          <cell r="D797" t="str">
            <v>支</v>
          </cell>
        </row>
        <row r="798">
          <cell r="B798" t="str">
            <v>ALB130-A-1800-3</v>
          </cell>
          <cell r="C798" t="str">
            <v>130传动盒用铝推拉杆 - 3点 (A/B款各)</v>
          </cell>
          <cell r="D798" t="str">
            <v>支</v>
          </cell>
        </row>
        <row r="799">
          <cell r="B799" t="str">
            <v>ALB130-A-1800-4</v>
          </cell>
          <cell r="C799" t="str">
            <v>130传动盒用铝推拉杆 - 4点 (A/B款各)</v>
          </cell>
          <cell r="D799" t="str">
            <v>支</v>
          </cell>
        </row>
        <row r="801">
          <cell r="B801" t="str">
            <v>ALB130-A-300S</v>
          </cell>
          <cell r="C801" t="str">
            <v>130传动盒用铝推拉杆</v>
          </cell>
          <cell r="D801" t="str">
            <v>支</v>
          </cell>
        </row>
        <row r="802">
          <cell r="B802" t="str">
            <v>ALB130-A-400S</v>
          </cell>
          <cell r="C802" t="str">
            <v>130传动盒用铝推拉杆</v>
          </cell>
          <cell r="D802" t="str">
            <v>支</v>
          </cell>
        </row>
        <row r="803">
          <cell r="B803" t="str">
            <v>ALB130-A-500S</v>
          </cell>
          <cell r="C803" t="str">
            <v>130传动盒用铝推拉杆</v>
          </cell>
          <cell r="D803" t="str">
            <v>支</v>
          </cell>
        </row>
        <row r="804">
          <cell r="B804" t="str">
            <v>ALB130-A-600S</v>
          </cell>
          <cell r="C804" t="str">
            <v>130传动盒用铝推拉杆</v>
          </cell>
          <cell r="D804" t="str">
            <v>支</v>
          </cell>
        </row>
        <row r="805">
          <cell r="B805" t="str">
            <v>ALB130-A-700S</v>
          </cell>
          <cell r="C805" t="str">
            <v>130传动盒用铝推拉杆</v>
          </cell>
          <cell r="D805" t="str">
            <v>支</v>
          </cell>
        </row>
        <row r="806">
          <cell r="B806" t="str">
            <v>ALB130-A-900S</v>
          </cell>
          <cell r="C806" t="str">
            <v>130传动盒用铝推拉杆</v>
          </cell>
          <cell r="D806" t="str">
            <v>支</v>
          </cell>
        </row>
        <row r="808">
          <cell r="B808" t="str">
            <v>ALB130-B-119S</v>
          </cell>
          <cell r="C808" t="str">
            <v>130传动盒用铝推拉杆</v>
          </cell>
          <cell r="D808" t="str">
            <v>支</v>
          </cell>
        </row>
        <row r="809">
          <cell r="B809" t="str">
            <v>ALB130-B-518S</v>
          </cell>
          <cell r="C809" t="str">
            <v>130传动盒用铝推拉杆</v>
          </cell>
          <cell r="D809" t="str">
            <v>支</v>
          </cell>
        </row>
        <row r="810">
          <cell r="B810" t="str">
            <v>ALB130-B-723S</v>
          </cell>
          <cell r="C810" t="str">
            <v>130传动盒用铝推拉杆</v>
          </cell>
          <cell r="D810" t="str">
            <v>支</v>
          </cell>
        </row>
        <row r="811">
          <cell r="B811" t="str">
            <v>ALB130-B-848S</v>
          </cell>
          <cell r="C811" t="str">
            <v>130传动盒用铝推拉杆</v>
          </cell>
          <cell r="D811" t="str">
            <v>支</v>
          </cell>
        </row>
        <row r="812">
          <cell r="B812" t="str">
            <v>ALB130-B-1198S-2</v>
          </cell>
          <cell r="C812" t="str">
            <v>130传动盒用铝推拉杆 - 2点</v>
          </cell>
          <cell r="D812" t="str">
            <v>支</v>
          </cell>
        </row>
        <row r="813">
          <cell r="B813" t="str">
            <v>ALB130-B-468S</v>
          </cell>
          <cell r="C813" t="str">
            <v>130传动盒用铝推拉杆 - 2点 (A/B款各)</v>
          </cell>
          <cell r="D813" t="str">
            <v>支</v>
          </cell>
        </row>
        <row r="814">
          <cell r="B814" t="str">
            <v>ALB130-B-483S</v>
          </cell>
          <cell r="C814" t="str">
            <v>130传动盒用铝推拉杆 - 2点 (A/B款各)</v>
          </cell>
          <cell r="D814" t="str">
            <v>支</v>
          </cell>
        </row>
        <row r="816">
          <cell r="B816" t="str">
            <v>ALB130-B-600-2</v>
          </cell>
          <cell r="C816" t="str">
            <v>130传动盒用铝推拉杆 - 2点 (A/B款各)</v>
          </cell>
          <cell r="D816" t="str">
            <v>支</v>
          </cell>
        </row>
        <row r="817">
          <cell r="B817" t="str">
            <v>ALB130-B-800-2</v>
          </cell>
          <cell r="C817" t="str">
            <v>130传动盒用铝推拉杆 - 2点 (A/B款各)</v>
          </cell>
          <cell r="D817" t="str">
            <v>支</v>
          </cell>
        </row>
        <row r="818">
          <cell r="B818" t="str">
            <v>ALB130-B-950-2</v>
          </cell>
          <cell r="C818" t="str">
            <v>130传动盒用铝推拉杆 - 2点 (A/B款各)</v>
          </cell>
          <cell r="D818" t="str">
            <v>支</v>
          </cell>
        </row>
        <row r="820">
          <cell r="B820" t="str">
            <v>ALB-A-P-400-2</v>
          </cell>
          <cell r="C820" t="str">
            <v>400MM推拉杆 - 2点</v>
          </cell>
          <cell r="D820" t="str">
            <v>支</v>
          </cell>
        </row>
        <row r="821">
          <cell r="B821" t="str">
            <v>ALB-A-P-600-2</v>
          </cell>
          <cell r="C821" t="str">
            <v>600MM推拉杆 - 2点</v>
          </cell>
          <cell r="D821" t="str">
            <v>支</v>
          </cell>
        </row>
        <row r="822">
          <cell r="B822" t="str">
            <v>ALB-A-P-800-2</v>
          </cell>
          <cell r="C822" t="str">
            <v>800MM推拉杆 - 2点</v>
          </cell>
          <cell r="D822" t="str">
            <v>支</v>
          </cell>
        </row>
        <row r="823">
          <cell r="B823" t="str">
            <v>ALB-A-P-800-3</v>
          </cell>
          <cell r="C823" t="str">
            <v>800MM推拉杆 - 3点</v>
          </cell>
          <cell r="D823" t="str">
            <v>支</v>
          </cell>
        </row>
        <row r="824">
          <cell r="B824" t="str">
            <v>ALB-A-P-1000-2</v>
          </cell>
          <cell r="C824" t="str">
            <v>1000MM推拉杆 - 2点</v>
          </cell>
          <cell r="D824" t="str">
            <v>支</v>
          </cell>
        </row>
        <row r="825">
          <cell r="B825" t="str">
            <v>ALB-A-P-1000-3</v>
          </cell>
          <cell r="C825" t="str">
            <v>1000MM推拉杆 - 3点</v>
          </cell>
          <cell r="D825" t="str">
            <v>支</v>
          </cell>
        </row>
        <row r="826">
          <cell r="B826" t="str">
            <v>ALB-A-P-1200-2</v>
          </cell>
          <cell r="C826" t="str">
            <v>1200MM推拉杆 - 2点</v>
          </cell>
          <cell r="D826" t="str">
            <v>支</v>
          </cell>
        </row>
        <row r="827">
          <cell r="B827" t="str">
            <v>ALB-A-P-1500-2</v>
          </cell>
          <cell r="C827" t="str">
            <v>1500MM推拉杆 - 2点</v>
          </cell>
          <cell r="D827" t="str">
            <v>支</v>
          </cell>
        </row>
        <row r="828">
          <cell r="B828" t="str">
            <v>ALB-A-P-1500-3</v>
          </cell>
          <cell r="C828" t="str">
            <v>1500MM推拉杆 - 3点</v>
          </cell>
          <cell r="D828" t="str">
            <v>支</v>
          </cell>
        </row>
        <row r="829">
          <cell r="B829" t="str">
            <v>ALB-A-P-1600-2</v>
          </cell>
          <cell r="C829" t="str">
            <v>1600MM推拉杆 - 2点</v>
          </cell>
          <cell r="D829" t="str">
            <v>支</v>
          </cell>
        </row>
        <row r="831">
          <cell r="B831" t="str">
            <v>ALB-A-DF-400-2</v>
          </cell>
          <cell r="C831" t="str">
            <v>400MM长拨叉型推拉杆 - 2点</v>
          </cell>
          <cell r="D831" t="str">
            <v>支</v>
          </cell>
        </row>
        <row r="832">
          <cell r="B832" t="str">
            <v>ALB-A-DF-600-2</v>
          </cell>
          <cell r="C832" t="str">
            <v>600MM长拨叉型推拉杆 - 2点</v>
          </cell>
          <cell r="D832" t="str">
            <v>支</v>
          </cell>
        </row>
        <row r="833">
          <cell r="B833" t="str">
            <v>ALB-A-DF-800-2</v>
          </cell>
          <cell r="C833" t="str">
            <v>800MM长拨叉型推拉杆 - 2点</v>
          </cell>
          <cell r="D833" t="str">
            <v>支</v>
          </cell>
        </row>
        <row r="834">
          <cell r="B834" t="str">
            <v>ALB-A-DF23-800-2</v>
          </cell>
          <cell r="C834" t="str">
            <v>800MM长拨叉型推拉杆 - 2点</v>
          </cell>
          <cell r="D834" t="str">
            <v>支</v>
          </cell>
        </row>
        <row r="835">
          <cell r="B835" t="str">
            <v>ALB-A-DF-1000-2</v>
          </cell>
          <cell r="C835" t="str">
            <v>1000MM长拨叉型推拉杆 - 2点</v>
          </cell>
          <cell r="D835" t="str">
            <v>支</v>
          </cell>
        </row>
        <row r="836">
          <cell r="B836" t="str">
            <v>ALB-A-DF-1200-2</v>
          </cell>
          <cell r="C836" t="str">
            <v>1200MM长拨叉型推拉杆 - 2点</v>
          </cell>
          <cell r="D836" t="str">
            <v>支</v>
          </cell>
        </row>
        <row r="837">
          <cell r="B837" t="str">
            <v>ALB-A-DF-1000-3</v>
          </cell>
          <cell r="C837" t="str">
            <v>1000MM长拨叉型推拉杆 - 3点</v>
          </cell>
          <cell r="D837" t="str">
            <v>支</v>
          </cell>
        </row>
        <row r="838">
          <cell r="B838" t="str">
            <v>ALB-A-DF-1200-3</v>
          </cell>
          <cell r="C838" t="str">
            <v>1200MM长拨叉型推拉杆 - 3点</v>
          </cell>
          <cell r="D838" t="str">
            <v>支</v>
          </cell>
        </row>
        <row r="839">
          <cell r="B839" t="str">
            <v>ALB-A-DF-1500-3</v>
          </cell>
          <cell r="C839" t="str">
            <v>1500MM长拨叉型推拉杆 - 3点</v>
          </cell>
          <cell r="D839" t="str">
            <v>支</v>
          </cell>
        </row>
        <row r="840">
          <cell r="B840" t="str">
            <v>ALB-A-DF-1600-3</v>
          </cell>
          <cell r="C840" t="str">
            <v>1600MM长拨叉型推拉杆 - 3点</v>
          </cell>
          <cell r="D840" t="str">
            <v>支</v>
          </cell>
        </row>
        <row r="841">
          <cell r="B841" t="str">
            <v>ALB-B-DF-400-2</v>
          </cell>
          <cell r="C841" t="str">
            <v>400MM长拨叉型推拉杆 - 2点</v>
          </cell>
          <cell r="D841" t="str">
            <v>支</v>
          </cell>
        </row>
        <row r="842">
          <cell r="B842" t="str">
            <v>ALB-B-DF-600-2</v>
          </cell>
          <cell r="C842" t="str">
            <v>600MM长拨叉型推拉杆 - 2点</v>
          </cell>
          <cell r="D842" t="str">
            <v>支</v>
          </cell>
        </row>
        <row r="843">
          <cell r="B843" t="str">
            <v>ALB-B-DF-800-2</v>
          </cell>
          <cell r="C843" t="str">
            <v>800MM长拨叉型推拉杆 - 2点</v>
          </cell>
          <cell r="D843" t="str">
            <v>支</v>
          </cell>
        </row>
        <row r="844">
          <cell r="B844" t="str">
            <v>ALB-B-DF-1000-2</v>
          </cell>
          <cell r="C844" t="str">
            <v>1000MM长拨叉型推拉杆 - 2点</v>
          </cell>
          <cell r="D844" t="str">
            <v>支</v>
          </cell>
        </row>
        <row r="845">
          <cell r="B845" t="str">
            <v>ALB-B-DF-1200-2</v>
          </cell>
          <cell r="C845" t="str">
            <v>1200MM长拨叉型推拉杆 - 2点</v>
          </cell>
          <cell r="D845" t="str">
            <v>支</v>
          </cell>
        </row>
        <row r="846">
          <cell r="B846" t="str">
            <v>ALB-B-DF-1000-3</v>
          </cell>
          <cell r="C846" t="str">
            <v>1000MM长拨叉型推拉杆 - 3点</v>
          </cell>
          <cell r="D846" t="str">
            <v>支</v>
          </cell>
        </row>
        <row r="847">
          <cell r="B847" t="str">
            <v>ALB-B-DF-1200-3</v>
          </cell>
          <cell r="C847" t="str">
            <v>1200MM长拨叉型推拉杆 - 3点</v>
          </cell>
          <cell r="D847" t="str">
            <v>支</v>
          </cell>
        </row>
        <row r="850">
          <cell r="B850" t="str">
            <v>ALB(20)-200S</v>
          </cell>
          <cell r="C850" t="str">
            <v>200MM长铝推拉杆(19料)</v>
          </cell>
          <cell r="D850" t="str">
            <v>支</v>
          </cell>
        </row>
        <row r="851">
          <cell r="B851" t="str">
            <v>ALB(20)-240S</v>
          </cell>
          <cell r="C851" t="str">
            <v>240MM长铝推拉杆(19料)</v>
          </cell>
          <cell r="D851" t="str">
            <v>支</v>
          </cell>
        </row>
        <row r="852">
          <cell r="B852" t="str">
            <v>ALB(20)-300S</v>
          </cell>
          <cell r="C852" t="str">
            <v>300MM长铝推拉杆(19料)</v>
          </cell>
          <cell r="D852" t="str">
            <v>支</v>
          </cell>
        </row>
        <row r="853">
          <cell r="B853" t="str">
            <v>ALB(20)-400S</v>
          </cell>
          <cell r="C853" t="str">
            <v>400MM长铝推拉杆(19料)</v>
          </cell>
          <cell r="D853" t="str">
            <v>支</v>
          </cell>
        </row>
        <row r="854">
          <cell r="B854" t="str">
            <v>ALB(20)-500S</v>
          </cell>
          <cell r="C854" t="str">
            <v>530MM长铝推拉杆(19料)</v>
          </cell>
          <cell r="D854" t="str">
            <v>支</v>
          </cell>
        </row>
        <row r="855">
          <cell r="B855" t="str">
            <v>ALB(20)-700S</v>
          </cell>
          <cell r="C855" t="str">
            <v>730MM长铝推拉杆(19料)</v>
          </cell>
          <cell r="D855" t="str">
            <v>支</v>
          </cell>
        </row>
        <row r="856">
          <cell r="B856" t="str">
            <v>ALB(20)-800S</v>
          </cell>
          <cell r="C856" t="str">
            <v>830MM长铝推拉杆(19料)</v>
          </cell>
          <cell r="D856" t="str">
            <v>支</v>
          </cell>
        </row>
        <row r="859">
          <cell r="B859" t="str">
            <v>ALB20-B-400-2</v>
          </cell>
          <cell r="C859" t="str">
            <v>400MM长推拉杆 - 2点 (A/B款各)</v>
          </cell>
          <cell r="D859" t="str">
            <v>支</v>
          </cell>
        </row>
        <row r="860">
          <cell r="B860" t="str">
            <v>ALB20-B-600-2</v>
          </cell>
          <cell r="C860" t="str">
            <v>600MM长推拉杆 - 2点 (A/B款各)</v>
          </cell>
          <cell r="D860" t="str">
            <v>支</v>
          </cell>
        </row>
        <row r="861">
          <cell r="B861" t="str">
            <v>ALB20-B-800-2</v>
          </cell>
          <cell r="C861" t="str">
            <v>800MM长推拉杆 - 2点 (A/B款各)</v>
          </cell>
          <cell r="D861" t="str">
            <v>支</v>
          </cell>
        </row>
        <row r="862">
          <cell r="B862" t="str">
            <v>ALB20-B-1000-2</v>
          </cell>
          <cell r="C862" t="str">
            <v>1000MM长推拉杆 - 2点 (A/B款各)</v>
          </cell>
          <cell r="D862" t="str">
            <v>支</v>
          </cell>
        </row>
        <row r="863">
          <cell r="B863" t="str">
            <v>ALB20-B-1600-4</v>
          </cell>
          <cell r="C863" t="str">
            <v>1600MM长推拉杆 - 2点 (A/B款各)</v>
          </cell>
          <cell r="D863" t="str">
            <v>支</v>
          </cell>
        </row>
        <row r="865">
          <cell r="B865" t="str">
            <v>ALB20-A-S-143</v>
          </cell>
          <cell r="C865" t="str">
            <v>143MM长推拉杆(单点)</v>
          </cell>
          <cell r="D865" t="str">
            <v>支</v>
          </cell>
        </row>
        <row r="866">
          <cell r="B866" t="str">
            <v>ALB20-A-S-400</v>
          </cell>
          <cell r="C866" t="str">
            <v>400MM长推拉杆-2点</v>
          </cell>
          <cell r="D866" t="str">
            <v>支</v>
          </cell>
        </row>
        <row r="867">
          <cell r="B867" t="str">
            <v>ALB20-A-S-500-2</v>
          </cell>
          <cell r="C867" t="str">
            <v>500MM长推拉杆-2点</v>
          </cell>
          <cell r="D867" t="str">
            <v>支</v>
          </cell>
        </row>
        <row r="868">
          <cell r="B868" t="str">
            <v>ALB20-A-S-600-2</v>
          </cell>
          <cell r="C868" t="str">
            <v>600MM长推拉杆-2点</v>
          </cell>
          <cell r="D868" t="str">
            <v>支</v>
          </cell>
        </row>
        <row r="869">
          <cell r="B869" t="str">
            <v>ALB20-A-S-700-2</v>
          </cell>
          <cell r="C869" t="str">
            <v>700MM长推拉杆-2点</v>
          </cell>
          <cell r="D869" t="str">
            <v>支</v>
          </cell>
        </row>
        <row r="870">
          <cell r="B870" t="str">
            <v>ALB20-A-S-800-2</v>
          </cell>
          <cell r="C870" t="str">
            <v>800MM长推拉杆-2点</v>
          </cell>
          <cell r="D870" t="str">
            <v>支</v>
          </cell>
        </row>
        <row r="871">
          <cell r="B871" t="str">
            <v>ALB20-A-S-900-2</v>
          </cell>
          <cell r="C871" t="str">
            <v>900MM长推拉杆-2点</v>
          </cell>
          <cell r="D871" t="str">
            <v>支</v>
          </cell>
        </row>
        <row r="872">
          <cell r="B872" t="str">
            <v>ALB20-A-S-1000-2</v>
          </cell>
          <cell r="C872" t="str">
            <v>1000MM长推拉杆-2点</v>
          </cell>
          <cell r="D872" t="str">
            <v>支</v>
          </cell>
        </row>
        <row r="873">
          <cell r="B873" t="str">
            <v>ALB20-A-S-1100-2</v>
          </cell>
          <cell r="C873" t="str">
            <v>1100MM长推拉杆-2点</v>
          </cell>
          <cell r="D873" t="str">
            <v>支</v>
          </cell>
        </row>
        <row r="874">
          <cell r="B874" t="str">
            <v>ALB20-A-S-1200-2</v>
          </cell>
          <cell r="C874" t="str">
            <v>1200MM长推拉杆-2点</v>
          </cell>
          <cell r="D874" t="str">
            <v>支</v>
          </cell>
        </row>
        <row r="875">
          <cell r="B875" t="str">
            <v>ALB20-A-S-1460-2</v>
          </cell>
          <cell r="C875" t="str">
            <v>1460MM长推拉杆-2点</v>
          </cell>
          <cell r="D875" t="str">
            <v>支</v>
          </cell>
        </row>
        <row r="876">
          <cell r="B876" t="str">
            <v>ALB20-A-500-2</v>
          </cell>
          <cell r="C876" t="str">
            <v>500MM长推拉杆-2点</v>
          </cell>
          <cell r="D876" t="str">
            <v>支</v>
          </cell>
        </row>
        <row r="877">
          <cell r="B877" t="str">
            <v>ALB20-A-800-2</v>
          </cell>
          <cell r="C877" t="str">
            <v>800MM长推拉杆-2点</v>
          </cell>
          <cell r="D877" t="str">
            <v>支</v>
          </cell>
        </row>
        <row r="878">
          <cell r="D878" t="str">
            <v>支</v>
          </cell>
        </row>
        <row r="879">
          <cell r="B879" t="str">
            <v>ALB20-A-700-2</v>
          </cell>
          <cell r="C879" t="str">
            <v>700MM长推拉杆</v>
          </cell>
          <cell r="D879" t="str">
            <v>支</v>
          </cell>
        </row>
        <row r="880">
          <cell r="B880" t="str">
            <v>ALB20-A-900-2</v>
          </cell>
          <cell r="C880" t="str">
            <v>900MM长推拉杆</v>
          </cell>
          <cell r="D880" t="str">
            <v>支</v>
          </cell>
        </row>
        <row r="881">
          <cell r="B881" t="str">
            <v>ALB20-A-1000-2</v>
          </cell>
          <cell r="C881" t="str">
            <v>1000MM长推拉杆</v>
          </cell>
          <cell r="D881" t="str">
            <v>支</v>
          </cell>
        </row>
        <row r="883">
          <cell r="B883" t="str">
            <v>ALB20-1200-A</v>
          </cell>
          <cell r="C883" t="str">
            <v>556MM长铝拉巴</v>
          </cell>
          <cell r="D883" t="str">
            <v>支</v>
          </cell>
        </row>
        <row r="884">
          <cell r="B884" t="str">
            <v>ALB20-1200-B</v>
          </cell>
          <cell r="C884" t="str">
            <v>574MM长铝拉巴</v>
          </cell>
          <cell r="D884" t="str">
            <v>支</v>
          </cell>
        </row>
        <row r="885">
          <cell r="B885" t="str">
            <v>ALB-B-D00R-SD-A</v>
          </cell>
          <cell r="C885" t="str">
            <v>1047MM长铝拉巴</v>
          </cell>
          <cell r="D885" t="str">
            <v>支</v>
          </cell>
        </row>
        <row r="886">
          <cell r="B886" t="str">
            <v>ALB-B-D00R-SD-B</v>
          </cell>
          <cell r="C886" t="str">
            <v>487MM长铝拉巴</v>
          </cell>
          <cell r="D886" t="str">
            <v>支</v>
          </cell>
        </row>
        <row r="887">
          <cell r="B887" t="str">
            <v>ALB-B-D00R1-SD-A</v>
          </cell>
          <cell r="C887" t="str">
            <v>500MM长铝拉巴</v>
          </cell>
          <cell r="D887" t="str">
            <v>支</v>
          </cell>
        </row>
        <row r="888">
          <cell r="B888" t="str">
            <v>ALB-B-D00R1-SD-B</v>
          </cell>
          <cell r="C888" t="str">
            <v>700MM长铝拉巴</v>
          </cell>
          <cell r="D888" t="str">
            <v>支</v>
          </cell>
        </row>
        <row r="889">
          <cell r="B889" t="str">
            <v>AP-ALB-400</v>
          </cell>
          <cell r="C889" t="str">
            <v>400MM长西铝华川专用铝巴</v>
          </cell>
          <cell r="D889" t="str">
            <v>支</v>
          </cell>
        </row>
        <row r="890">
          <cell r="B890" t="str">
            <v>AP-ALB-600</v>
          </cell>
          <cell r="C890" t="str">
            <v>600MM长西铝华川专用铝巴</v>
          </cell>
          <cell r="D890" t="str">
            <v>支</v>
          </cell>
        </row>
        <row r="891">
          <cell r="B891" t="str">
            <v>AP-ALB-800</v>
          </cell>
          <cell r="C891" t="str">
            <v>800MM长西铝华川专用铝巴</v>
          </cell>
          <cell r="D891" t="str">
            <v>支</v>
          </cell>
        </row>
        <row r="892">
          <cell r="B892" t="str">
            <v>AP-ALB-1000</v>
          </cell>
          <cell r="C892" t="str">
            <v>1000MM长西铝华川专用铝巴</v>
          </cell>
          <cell r="D892" t="str">
            <v>支</v>
          </cell>
        </row>
        <row r="893">
          <cell r="B893" t="str">
            <v>ALB130(20)-A-400-2</v>
          </cell>
          <cell r="C893" t="str">
            <v>400MM长推拉杆 - 2点 (A/B款各)</v>
          </cell>
          <cell r="D893" t="str">
            <v>支</v>
          </cell>
        </row>
        <row r="894">
          <cell r="B894" t="str">
            <v>ALB130(20)-A-600-2</v>
          </cell>
          <cell r="C894" t="str">
            <v>600MM长推拉杆 - 2点 (A/B款各)</v>
          </cell>
          <cell r="D894" t="str">
            <v>支</v>
          </cell>
        </row>
        <row r="895">
          <cell r="B895" t="str">
            <v>ALB130(20)-A-800-2</v>
          </cell>
          <cell r="C895" t="str">
            <v>800MM长推拉杆 - 2点 (A/B款各)</v>
          </cell>
          <cell r="D895" t="str">
            <v>支</v>
          </cell>
        </row>
        <row r="896">
          <cell r="B896" t="str">
            <v>ALB130(20)-A-1000-2</v>
          </cell>
          <cell r="C896" t="str">
            <v>1000MM长推拉杆 - 2点 (A/B款各)</v>
          </cell>
          <cell r="D896" t="str">
            <v>支</v>
          </cell>
        </row>
        <row r="897">
          <cell r="B897" t="str">
            <v>ALB130(20)-A-1200-2</v>
          </cell>
          <cell r="C897" t="str">
            <v>1200MM长推拉杆 - 2点 (A/B款各)</v>
          </cell>
          <cell r="D897" t="str">
            <v>支</v>
          </cell>
        </row>
        <row r="898">
          <cell r="B898" t="str">
            <v>ALB130(20)-A-1600-2</v>
          </cell>
          <cell r="C898" t="str">
            <v>1600MM长推拉杆 - 2点 (A/B款各)</v>
          </cell>
          <cell r="D898" t="str">
            <v>支</v>
          </cell>
        </row>
        <row r="900">
          <cell r="B900" t="str">
            <v>AL-ALB-600A-2</v>
          </cell>
          <cell r="C900" t="str">
            <v>600MM长铝拉巴-2点</v>
          </cell>
          <cell r="D900" t="str">
            <v>支</v>
          </cell>
        </row>
        <row r="901">
          <cell r="B901" t="str">
            <v>AL-ALB-800A-2</v>
          </cell>
          <cell r="C901" t="str">
            <v>800MM长铝拉巴-2点</v>
          </cell>
          <cell r="D901" t="str">
            <v>支</v>
          </cell>
        </row>
        <row r="903">
          <cell r="B903" t="str">
            <v>AL-B-ALB600-2</v>
          </cell>
          <cell r="C903" t="str">
            <v>600MM长铝拉巴-2点</v>
          </cell>
          <cell r="D903" t="str">
            <v>支</v>
          </cell>
        </row>
        <row r="904">
          <cell r="B904" t="str">
            <v>AL-B-ALB800-2</v>
          </cell>
          <cell r="C904" t="str">
            <v>800MM长铝拉巴-2点</v>
          </cell>
          <cell r="D904" t="str">
            <v>支</v>
          </cell>
        </row>
        <row r="905">
          <cell r="B905" t="str">
            <v>AL-B-ALB1000-2</v>
          </cell>
          <cell r="C905" t="str">
            <v>1000MM长铝拉巴-2点</v>
          </cell>
          <cell r="D905" t="str">
            <v>支</v>
          </cell>
        </row>
        <row r="907">
          <cell r="B907" t="str">
            <v>ALB-SD-B-400-2</v>
          </cell>
          <cell r="C907" t="str">
            <v>400MM长铝拉巴(19.4料)</v>
          </cell>
          <cell r="D907" t="str">
            <v>支</v>
          </cell>
        </row>
        <row r="908">
          <cell r="B908" t="str">
            <v>ALB-SD-B-600-2</v>
          </cell>
          <cell r="C908" t="str">
            <v>600MM长铝拉巴(19.4料)</v>
          </cell>
          <cell r="D908" t="str">
            <v>支</v>
          </cell>
        </row>
        <row r="909">
          <cell r="B909" t="str">
            <v>ALB-SD-B-800-2</v>
          </cell>
          <cell r="C909" t="str">
            <v>600MM长铝拉巴(19.4料)</v>
          </cell>
          <cell r="D909" t="str">
            <v>支</v>
          </cell>
        </row>
        <row r="910">
          <cell r="B910" t="str">
            <v>ALB-SD-B-1000-2</v>
          </cell>
          <cell r="C910" t="str">
            <v>1000MM长铝拉巴(19.4料)</v>
          </cell>
          <cell r="D910" t="str">
            <v>支</v>
          </cell>
        </row>
        <row r="912">
          <cell r="B912" t="str">
            <v>ALB20-1200-H</v>
          </cell>
          <cell r="C912" t="str">
            <v>H型1200MM长推拉杆</v>
          </cell>
          <cell r="D912" t="str">
            <v>支</v>
          </cell>
        </row>
        <row r="914">
          <cell r="B914" t="str">
            <v>ALB90-B-200-2</v>
          </cell>
          <cell r="C914" t="str">
            <v>200MM长推拉杆</v>
          </cell>
          <cell r="D914" t="str">
            <v>支</v>
          </cell>
        </row>
        <row r="915">
          <cell r="B915" t="str">
            <v>ALB90-B-600-2</v>
          </cell>
          <cell r="C915" t="str">
            <v>600MM长推拉杆</v>
          </cell>
          <cell r="D915" t="str">
            <v>支</v>
          </cell>
        </row>
        <row r="916">
          <cell r="B916" t="str">
            <v>ALB90-B-800-2</v>
          </cell>
          <cell r="C916" t="str">
            <v>800MM长推拉杆</v>
          </cell>
          <cell r="D916" t="str">
            <v>支</v>
          </cell>
        </row>
        <row r="917">
          <cell r="B917" t="str">
            <v>ALB90-B-1000-2</v>
          </cell>
          <cell r="C917" t="str">
            <v>1000MM长推拉杆</v>
          </cell>
          <cell r="D917" t="str">
            <v>支</v>
          </cell>
        </row>
        <row r="918">
          <cell r="B918" t="str">
            <v>ALB90-B-1200-2</v>
          </cell>
          <cell r="C918" t="str">
            <v>1200MM长推拉杆</v>
          </cell>
          <cell r="D918" t="str">
            <v>支</v>
          </cell>
        </row>
        <row r="919">
          <cell r="B919" t="str">
            <v>ALB90-B-1400-2</v>
          </cell>
          <cell r="C919" t="str">
            <v>1400MM长推拉杆</v>
          </cell>
          <cell r="D919" t="str">
            <v>支</v>
          </cell>
        </row>
        <row r="921">
          <cell r="B921" t="str">
            <v>ALB-HDLC-A-2500-4</v>
          </cell>
          <cell r="C921" t="str">
            <v>推拉杆</v>
          </cell>
          <cell r="D921" t="str">
            <v>支</v>
          </cell>
        </row>
        <row r="924">
          <cell r="C924" t="str">
            <v>铝巴每吨/21万元(含税价)</v>
          </cell>
        </row>
        <row r="925">
          <cell r="B925" t="str">
            <v xml:space="preserve">十四. </v>
          </cell>
          <cell r="C925" t="str">
            <v>38 45 50 系列鋁窗多點鎖</v>
          </cell>
        </row>
        <row r="926">
          <cell r="B926" t="str">
            <v>MCL17--2</v>
          </cell>
          <cell r="C926" t="str">
            <v>CL17不帶按鈕多點鎖 - 2點鎖</v>
          </cell>
          <cell r="D926" t="str">
            <v>套</v>
          </cell>
        </row>
        <row r="927">
          <cell r="B927" t="str">
            <v>MCL17P--2</v>
          </cell>
          <cell r="C927" t="str">
            <v>CL17帶按鈕多點鎖 - 2點鎖</v>
          </cell>
          <cell r="D927" t="str">
            <v>套</v>
          </cell>
        </row>
        <row r="928">
          <cell r="B928" t="str">
            <v>MCL17P--3</v>
          </cell>
          <cell r="C928" t="str">
            <v>CL17帶按鈕多點鎖 - 3點鎖</v>
          </cell>
          <cell r="D928" t="str">
            <v>套</v>
          </cell>
        </row>
        <row r="929">
          <cell r="B929" t="str">
            <v>MCL17P--4</v>
          </cell>
          <cell r="C929" t="str">
            <v>CL17帶按鈕多點鎖 - 4點鎖</v>
          </cell>
          <cell r="D929" t="str">
            <v>套</v>
          </cell>
        </row>
        <row r="930">
          <cell r="B930" t="str">
            <v>MCL17P--6</v>
          </cell>
          <cell r="C930" t="str">
            <v>CL17帶按鈕多點鎖 - 6點鎖</v>
          </cell>
          <cell r="D930" t="str">
            <v>套</v>
          </cell>
        </row>
        <row r="931">
          <cell r="B931" t="str">
            <v>MCL17K--2</v>
          </cell>
          <cell r="C931" t="str">
            <v>CL17帶鎖匙多點鎖 - 2點鎖</v>
          </cell>
          <cell r="D931" t="str">
            <v>套</v>
          </cell>
        </row>
        <row r="932">
          <cell r="B932" t="str">
            <v>MCL17K--3</v>
          </cell>
          <cell r="C932" t="str">
            <v>CL17帶鎖匙多點鎖 - 3點鎖</v>
          </cell>
          <cell r="D932" t="str">
            <v>套</v>
          </cell>
        </row>
        <row r="933">
          <cell r="B933" t="str">
            <v>MCL17K--4</v>
          </cell>
          <cell r="C933" t="str">
            <v>CL17帶鎖匙多點鎖 - 4點鎖</v>
          </cell>
          <cell r="D933" t="str">
            <v>套</v>
          </cell>
        </row>
        <row r="934">
          <cell r="B934" t="str">
            <v>M5018--2</v>
          </cell>
          <cell r="C934" t="str">
            <v>5018坐脚CL17手柄多点锁 - 2点锁</v>
          </cell>
          <cell r="D934" t="str">
            <v>套</v>
          </cell>
        </row>
        <row r="935">
          <cell r="B935" t="str">
            <v>MSTW--2</v>
          </cell>
          <cell r="C935" t="str">
            <v>直腳不帶按鈕多點鎖 - 2點鎖</v>
          </cell>
          <cell r="D935" t="str">
            <v>套</v>
          </cell>
        </row>
        <row r="936">
          <cell r="B936" t="str">
            <v>MSTW--4</v>
          </cell>
          <cell r="C936" t="str">
            <v>直腳不帶按鈕多點鎖 - 4點鎖</v>
          </cell>
          <cell r="D936" t="str">
            <v>套</v>
          </cell>
        </row>
        <row r="937">
          <cell r="B937" t="str">
            <v>MST--2</v>
          </cell>
          <cell r="C937" t="str">
            <v>直腳帶按鈕多點鎖 - 2點鎖</v>
          </cell>
          <cell r="D937" t="str">
            <v>套</v>
          </cell>
        </row>
        <row r="938">
          <cell r="B938" t="str">
            <v>MST--3</v>
          </cell>
          <cell r="C938" t="str">
            <v>直腳帶按鈕多點鎖 - 3點鎖</v>
          </cell>
          <cell r="D938" t="str">
            <v>套</v>
          </cell>
        </row>
        <row r="939">
          <cell r="B939" t="str">
            <v>MST--4</v>
          </cell>
          <cell r="C939" t="str">
            <v>直腳帶按鈕多點鎖 - 4點鎖</v>
          </cell>
          <cell r="D939" t="str">
            <v>套</v>
          </cell>
        </row>
        <row r="940">
          <cell r="B940" t="str">
            <v>MST-400-2</v>
          </cell>
          <cell r="C940" t="str">
            <v>直腳帶按鈕手柄配400MM长推拉杆 - 2點鎖</v>
          </cell>
          <cell r="D940" t="str">
            <v>套</v>
          </cell>
        </row>
        <row r="941">
          <cell r="B941" t="str">
            <v>MST-600-2</v>
          </cell>
          <cell r="C941" t="str">
            <v>直腳帶按鈕手柄配600MM长推拉杆 - 2點鎖</v>
          </cell>
          <cell r="D941" t="str">
            <v>套</v>
          </cell>
        </row>
        <row r="942">
          <cell r="B942" t="str">
            <v>MST-800-2</v>
          </cell>
          <cell r="C942" t="str">
            <v>直腳帶按鈕手柄配800MM长推拉杆 - 2點鎖</v>
          </cell>
          <cell r="D942" t="str">
            <v>套</v>
          </cell>
        </row>
        <row r="943">
          <cell r="B943" t="str">
            <v>MST-1000-2</v>
          </cell>
          <cell r="C943" t="str">
            <v>直腳帶按鈕手柄配1000MM长推拉杆 - 2點鎖</v>
          </cell>
          <cell r="D943" t="str">
            <v>套</v>
          </cell>
        </row>
        <row r="944">
          <cell r="B944" t="str">
            <v>MST-1200-2</v>
          </cell>
          <cell r="C944" t="str">
            <v>直腳帶按鈕手柄配1200MM长推拉杆 - 2點鎖</v>
          </cell>
          <cell r="D944" t="str">
            <v>套</v>
          </cell>
        </row>
        <row r="945">
          <cell r="B945" t="str">
            <v>MST-1200-3</v>
          </cell>
          <cell r="C945" t="str">
            <v>直腳帶按鈕手柄配1200MM长推拉杆 - 3點鎖</v>
          </cell>
          <cell r="D945" t="str">
            <v>套</v>
          </cell>
        </row>
        <row r="946">
          <cell r="B946" t="str">
            <v>MSTW-400-2</v>
          </cell>
          <cell r="C946" t="str">
            <v>直腳不帶按鈕手柄配400MM长推拉杆 - 2點鎖</v>
          </cell>
          <cell r="D946" t="str">
            <v>套</v>
          </cell>
        </row>
        <row r="947">
          <cell r="B947" t="str">
            <v>MSTW-600-2</v>
          </cell>
          <cell r="C947" t="str">
            <v>直腳不帶按鈕手柄配600MM长推拉杆 - 2點鎖</v>
          </cell>
          <cell r="D947" t="str">
            <v>套</v>
          </cell>
        </row>
        <row r="948">
          <cell r="B948" t="str">
            <v>MSTW-800-2</v>
          </cell>
          <cell r="C948" t="str">
            <v>直腳不帶按鈕手柄配800MM长推拉杆 - 2點鎖</v>
          </cell>
          <cell r="D948" t="str">
            <v>套</v>
          </cell>
        </row>
        <row r="949">
          <cell r="B949" t="str">
            <v>MSTW-1000-2</v>
          </cell>
          <cell r="C949" t="str">
            <v>直腳不帶按鈕手柄配1000MM长推拉杆 - 2點鎖</v>
          </cell>
          <cell r="D949" t="str">
            <v>套</v>
          </cell>
        </row>
        <row r="950">
          <cell r="B950" t="str">
            <v>MSTW-1200-2</v>
          </cell>
          <cell r="C950" t="str">
            <v>直腳不帶按鈕手柄配1200MM长推拉杆 - 2點鎖</v>
          </cell>
          <cell r="D950" t="str">
            <v>套</v>
          </cell>
        </row>
        <row r="951">
          <cell r="B951" t="str">
            <v>MST-FM-2</v>
          </cell>
          <cell r="C951" t="str">
            <v>9K帶按鈕手柄多点锁 - 2點鎖</v>
          </cell>
          <cell r="D951" t="str">
            <v>套</v>
          </cell>
        </row>
        <row r="952">
          <cell r="B952" t="str">
            <v>MST-FM-4</v>
          </cell>
          <cell r="C952" t="str">
            <v>9K帶按鈕手柄多点锁 - 4點鎖</v>
          </cell>
          <cell r="D952" t="str">
            <v>套</v>
          </cell>
        </row>
        <row r="953">
          <cell r="B953" t="str">
            <v>MST-FM-400-2</v>
          </cell>
          <cell r="C953" t="str">
            <v>9K帶按鈕手柄配400MM长推拉杆 - 2點鎖</v>
          </cell>
          <cell r="D953" t="str">
            <v>套</v>
          </cell>
        </row>
        <row r="954">
          <cell r="B954" t="str">
            <v>MST-FM-600-2</v>
          </cell>
          <cell r="C954" t="str">
            <v>9K帶按鈕手柄配600MM长推拉杆 - 2點鎖</v>
          </cell>
          <cell r="D954" t="str">
            <v>套</v>
          </cell>
        </row>
        <row r="955">
          <cell r="B955" t="str">
            <v>MST-FM-800-2</v>
          </cell>
          <cell r="C955" t="str">
            <v>9K帶按鈕手柄配800MM长推拉杆 - 2點鎖</v>
          </cell>
          <cell r="D955" t="str">
            <v>套</v>
          </cell>
        </row>
        <row r="956">
          <cell r="B956" t="str">
            <v>MST-FM-1000-2</v>
          </cell>
          <cell r="C956" t="str">
            <v>9K帶按鈕手柄配1000MM长推拉杆 - 2點鎖</v>
          </cell>
          <cell r="D956" t="str">
            <v>套</v>
          </cell>
        </row>
        <row r="957">
          <cell r="B957" t="str">
            <v>MST-FM-1200-2</v>
          </cell>
          <cell r="C957" t="str">
            <v>9K帶按鈕手柄配1200MM长推拉杆 - 2點鎖</v>
          </cell>
          <cell r="D957" t="str">
            <v>套</v>
          </cell>
        </row>
        <row r="958">
          <cell r="B958" t="str">
            <v>MSTAC-2</v>
          </cell>
          <cell r="C958" t="str">
            <v>直腳益美手柄连推拉杆 - 2點鎖</v>
          </cell>
          <cell r="D958" t="str">
            <v>套</v>
          </cell>
        </row>
        <row r="959">
          <cell r="B959" t="str">
            <v>MSTAC-800-2</v>
          </cell>
          <cell r="C959" t="str">
            <v>直腳益美手柄配800MM长推拉杆 - 2點鎖</v>
          </cell>
          <cell r="D959" t="str">
            <v>套</v>
          </cell>
        </row>
        <row r="960">
          <cell r="B960" t="str">
            <v>MSTAC-1000-2</v>
          </cell>
          <cell r="C960" t="str">
            <v>直腳益美手柄配1000MM长推拉杆 - 2點鎖</v>
          </cell>
          <cell r="D960" t="str">
            <v>套</v>
          </cell>
        </row>
        <row r="961">
          <cell r="B961" t="str">
            <v>MSTAC-1200-2</v>
          </cell>
          <cell r="C961" t="str">
            <v>直腳益美手柄配1100MM长推拉杆 - 2點鎖</v>
          </cell>
          <cell r="D961" t="str">
            <v>套</v>
          </cell>
        </row>
        <row r="963">
          <cell r="B963" t="str">
            <v>MMHP-400-2</v>
          </cell>
          <cell r="C963" t="str">
            <v>MMHP型直脚曲柄手连400推拉杆-2点锁</v>
          </cell>
          <cell r="D963" t="str">
            <v>套</v>
          </cell>
        </row>
        <row r="964">
          <cell r="B964" t="str">
            <v>MMHP-600-2</v>
          </cell>
          <cell r="C964" t="str">
            <v>MMHP型直脚曲柄手连600推拉杆-2点锁</v>
          </cell>
          <cell r="D964" t="str">
            <v>套</v>
          </cell>
        </row>
        <row r="965">
          <cell r="B965" t="str">
            <v>MMHP-800-2</v>
          </cell>
          <cell r="C965" t="str">
            <v>MMHP型直脚曲柄手连800推拉杆-2点锁</v>
          </cell>
          <cell r="D965" t="str">
            <v>套</v>
          </cell>
        </row>
        <row r="966">
          <cell r="B966" t="str">
            <v>MMHP-1000-2</v>
          </cell>
          <cell r="C966" t="str">
            <v>MMHP型直脚曲柄手连1000推拉杆-2点锁</v>
          </cell>
          <cell r="D966" t="str">
            <v>套</v>
          </cell>
        </row>
        <row r="968">
          <cell r="B968" t="str">
            <v>MSTK--2</v>
          </cell>
          <cell r="C968" t="str">
            <v>直腳帶鎖匙多點鎖 - 2點鎖</v>
          </cell>
          <cell r="D968" t="str">
            <v>套</v>
          </cell>
        </row>
        <row r="969">
          <cell r="B969" t="str">
            <v>MSTK--3</v>
          </cell>
          <cell r="C969" t="str">
            <v>直腳帶鎖匙多點鎖 - 3點鎖</v>
          </cell>
          <cell r="D969" t="str">
            <v>套</v>
          </cell>
        </row>
        <row r="970">
          <cell r="B970" t="str">
            <v>MSTK--4</v>
          </cell>
          <cell r="C970" t="str">
            <v>直腳帶鎖匙多點鎖 - 4點鎖</v>
          </cell>
          <cell r="D970" t="str">
            <v>套</v>
          </cell>
        </row>
        <row r="971">
          <cell r="B971" t="str">
            <v>MSTK-300-2</v>
          </cell>
          <cell r="C971" t="str">
            <v>直腳帶鎖匙多點鎖连300推拉杆 - 2點鎖</v>
          </cell>
          <cell r="D971" t="str">
            <v>套</v>
          </cell>
        </row>
        <row r="972">
          <cell r="B972" t="str">
            <v>MSTK-400-2</v>
          </cell>
          <cell r="C972" t="str">
            <v>直腳帶鎖匙多點鎖连400推拉杆 - 2點鎖</v>
          </cell>
          <cell r="D972" t="str">
            <v>套</v>
          </cell>
        </row>
        <row r="973">
          <cell r="B973" t="str">
            <v>MSTK-600-2</v>
          </cell>
          <cell r="C973" t="str">
            <v>直腳帶鎖匙多點鎖连600推拉杆 - 2點鎖</v>
          </cell>
          <cell r="D973" t="str">
            <v>套</v>
          </cell>
        </row>
        <row r="974">
          <cell r="B974" t="str">
            <v>MSTK-800-2</v>
          </cell>
          <cell r="C974" t="str">
            <v>直腳帶鎖匙多點鎖连800推拉杆 - 2點鎖</v>
          </cell>
          <cell r="D974" t="str">
            <v>套</v>
          </cell>
        </row>
        <row r="976">
          <cell r="B976" t="str">
            <v>MSTL--2</v>
          </cell>
          <cell r="C976" t="str">
            <v>美亨直腳多點鎖 - 2點鎖</v>
          </cell>
          <cell r="D976" t="str">
            <v>套</v>
          </cell>
        </row>
        <row r="977">
          <cell r="B977" t="str">
            <v>MSTL-600-2</v>
          </cell>
          <cell r="C977" t="str">
            <v>美亨直腳多點鎖连600推拉杆 - 2點鎖</v>
          </cell>
          <cell r="D977" t="str">
            <v>套</v>
          </cell>
        </row>
        <row r="978">
          <cell r="B978" t="str">
            <v>MSTL-800-2</v>
          </cell>
          <cell r="C978" t="str">
            <v>美亨直腳多點鎖连800推拉杆 - 2點鎖</v>
          </cell>
          <cell r="D978" t="str">
            <v>套</v>
          </cell>
        </row>
        <row r="979">
          <cell r="B979" t="str">
            <v>MSTL-1000-3</v>
          </cell>
          <cell r="C979" t="str">
            <v>美亨直腳多點鎖连1000推拉杆 - 3點鎖</v>
          </cell>
          <cell r="D979" t="str">
            <v>套</v>
          </cell>
        </row>
        <row r="980">
          <cell r="B980" t="str">
            <v>MSTLOB--2</v>
          </cell>
          <cell r="C980" t="str">
            <v>美亨直腳多點鎖 - 2點鎖</v>
          </cell>
          <cell r="D980" t="str">
            <v>套</v>
          </cell>
        </row>
        <row r="981">
          <cell r="B981" t="str">
            <v>MSTLOB--4</v>
          </cell>
          <cell r="C981" t="str">
            <v>美亨直腳多點鎖 - 4點鎖</v>
          </cell>
          <cell r="D981" t="str">
            <v>套</v>
          </cell>
        </row>
        <row r="982">
          <cell r="B982" t="str">
            <v>MSTLOB-1200-3</v>
          </cell>
          <cell r="C982" t="str">
            <v>美亨直腳多點鎖连1200推拉杆 - 3點鎖</v>
          </cell>
          <cell r="D982" t="str">
            <v>套</v>
          </cell>
        </row>
        <row r="983">
          <cell r="B983" t="str">
            <v>MPLHAC--2</v>
          </cell>
          <cell r="C983" t="str">
            <v>益美執手多點鎖 - 2点锁</v>
          </cell>
          <cell r="D983" t="str">
            <v>套</v>
          </cell>
        </row>
        <row r="984">
          <cell r="B984" t="str">
            <v>MPLHAC--3</v>
          </cell>
          <cell r="C984" t="str">
            <v>益美執手多點鎖 - 3点锁</v>
          </cell>
          <cell r="D984" t="str">
            <v>套</v>
          </cell>
        </row>
        <row r="985">
          <cell r="B985" t="str">
            <v>MPLHAC--4</v>
          </cell>
          <cell r="C985" t="str">
            <v>益美執手多點鎖 - 4点锁</v>
          </cell>
          <cell r="D985" t="str">
            <v>套</v>
          </cell>
        </row>
        <row r="986">
          <cell r="B986" t="str">
            <v>MPLHAC-400-2</v>
          </cell>
          <cell r="C986" t="str">
            <v>益美執手多點鎖连400长推拉杆 - 2点</v>
          </cell>
          <cell r="D986" t="str">
            <v>套</v>
          </cell>
        </row>
        <row r="987">
          <cell r="B987" t="str">
            <v>MPLHAC-600-2</v>
          </cell>
          <cell r="C987" t="str">
            <v>益美執手多點鎖连600长推拉杆 - 2点</v>
          </cell>
          <cell r="D987" t="str">
            <v>套</v>
          </cell>
        </row>
        <row r="988">
          <cell r="B988" t="str">
            <v>MPLHAC-800-2</v>
          </cell>
          <cell r="C988" t="str">
            <v>益美執手多點鎖连800长推拉杆 - 2点</v>
          </cell>
          <cell r="D988" t="str">
            <v>套</v>
          </cell>
        </row>
        <row r="989">
          <cell r="B989" t="str">
            <v>MPLHAC-1000-2</v>
          </cell>
          <cell r="C989" t="str">
            <v>益美執手多點鎖连1000长推拉杆 - 2点</v>
          </cell>
          <cell r="D989" t="str">
            <v>套</v>
          </cell>
        </row>
        <row r="990">
          <cell r="B990" t="str">
            <v>MPLHAC-1200-2</v>
          </cell>
          <cell r="C990" t="str">
            <v>益美執手多點鎖连1200长推拉杆 - 2点</v>
          </cell>
          <cell r="D990" t="str">
            <v>套</v>
          </cell>
        </row>
        <row r="991">
          <cell r="B991" t="str">
            <v>JM50-AS1-400-2</v>
          </cell>
          <cell r="C991" t="str">
            <v>坚美50外平开窗连600推拉杆-2点锁</v>
          </cell>
          <cell r="D991" t="str">
            <v>套</v>
          </cell>
        </row>
        <row r="992">
          <cell r="B992" t="str">
            <v>JM50-AS1-600-2</v>
          </cell>
          <cell r="C992" t="str">
            <v>坚美50外平开窗连600推拉杆-2点锁</v>
          </cell>
          <cell r="D992" t="str">
            <v>套</v>
          </cell>
        </row>
        <row r="993">
          <cell r="B993" t="str">
            <v>JM50-AS1-800-2</v>
          </cell>
          <cell r="C993" t="str">
            <v>坚美50外平开窗连800推拉杆-2点锁</v>
          </cell>
          <cell r="D993" t="str">
            <v>套</v>
          </cell>
        </row>
        <row r="994">
          <cell r="B994" t="str">
            <v>JM50-AS1-1000-2</v>
          </cell>
          <cell r="C994" t="str">
            <v>坚美50外平开窗连1000推拉杆-2点锁</v>
          </cell>
          <cell r="D994" t="str">
            <v>套</v>
          </cell>
        </row>
        <row r="995">
          <cell r="B995" t="str">
            <v>JM50-AS1-1000-3</v>
          </cell>
          <cell r="C995" t="str">
            <v>坚美50外平开窗连1000推拉杆-3点锁</v>
          </cell>
          <cell r="D995" t="str">
            <v>套</v>
          </cell>
        </row>
        <row r="996">
          <cell r="B996" t="str">
            <v>MLDP--2</v>
          </cell>
          <cell r="C996" t="str">
            <v>MLDP直腳帶按鈕多點鎖 - 2點鎖</v>
          </cell>
          <cell r="D996" t="str">
            <v>套</v>
          </cell>
        </row>
        <row r="997">
          <cell r="B997" t="str">
            <v>MLDP-400-2</v>
          </cell>
          <cell r="C997" t="str">
            <v>MLDP直腳帶按鈕连400长推拉杆 - 2點鎖</v>
          </cell>
          <cell r="D997" t="str">
            <v>套</v>
          </cell>
        </row>
        <row r="998">
          <cell r="B998" t="str">
            <v>MLDP-600-2</v>
          </cell>
          <cell r="C998" t="str">
            <v>MLDP直腳帶按鈕连600长推拉杆 - 2點鎖</v>
          </cell>
          <cell r="D998" t="str">
            <v>套</v>
          </cell>
        </row>
        <row r="999">
          <cell r="B999" t="str">
            <v>MLDP-800-2</v>
          </cell>
          <cell r="C999" t="str">
            <v>MLDP直腳帶按鈕连800长推拉杆 - 2點鎖</v>
          </cell>
          <cell r="D999" t="str">
            <v>套</v>
          </cell>
        </row>
        <row r="1000">
          <cell r="B1000" t="str">
            <v>MLDP-1000-2</v>
          </cell>
          <cell r="C1000" t="str">
            <v>MLDP直腳帶按鈕连1000长推拉杆 - 2點鎖</v>
          </cell>
          <cell r="D1000" t="str">
            <v>套</v>
          </cell>
        </row>
        <row r="1001">
          <cell r="B1001" t="str">
            <v>MLDP-1200-2</v>
          </cell>
          <cell r="C1001" t="str">
            <v>MLDP直腳帶按鈕连1200长推拉杆 - 2點鎖</v>
          </cell>
          <cell r="D1001" t="str">
            <v>套</v>
          </cell>
        </row>
        <row r="1002">
          <cell r="B1002" t="str">
            <v>MPSC--2</v>
          </cell>
          <cell r="C1002" t="str">
            <v>弯形多點鎖 - 2點鎖</v>
          </cell>
          <cell r="D1002" t="str">
            <v>套</v>
          </cell>
        </row>
        <row r="1005">
          <cell r="B1005" t="str">
            <v xml:space="preserve">十五. </v>
          </cell>
          <cell r="C1005" t="str">
            <v>單向多點鎖系列</v>
          </cell>
        </row>
        <row r="1006">
          <cell r="B1006" t="str">
            <v>MSDG--2</v>
          </cell>
          <cell r="C1006" t="str">
            <v>腳座單向多點鎖配拉巴傍坐 - 2點鎖</v>
          </cell>
          <cell r="D1006" t="str">
            <v>套</v>
          </cell>
        </row>
        <row r="1007">
          <cell r="B1007" t="str">
            <v>MSDG--3</v>
          </cell>
          <cell r="C1007" t="str">
            <v>腳座單向多點鎖配拉巴傍坐 - 3點鎖</v>
          </cell>
          <cell r="D1007" t="str">
            <v>套</v>
          </cell>
        </row>
        <row r="1008">
          <cell r="B1008" t="str">
            <v>MSDG--4</v>
          </cell>
          <cell r="C1008" t="str">
            <v>腳座單向多點鎖配拉巴傍坐 - 4點鎖</v>
          </cell>
          <cell r="D1008" t="str">
            <v>套</v>
          </cell>
        </row>
        <row r="1009">
          <cell r="B1009" t="str">
            <v>MSDG--5</v>
          </cell>
          <cell r="C1009" t="str">
            <v>腳座單向多點鎖配拉巴傍坐 - 5點鎖</v>
          </cell>
          <cell r="D1009" t="str">
            <v>套</v>
          </cell>
        </row>
        <row r="1010">
          <cell r="B1010" t="str">
            <v>MSDG-400-2</v>
          </cell>
          <cell r="C1010" t="str">
            <v>腳座單向多點鎖连400MM长推拉杆 - 2點鎖</v>
          </cell>
          <cell r="D1010" t="str">
            <v>套</v>
          </cell>
        </row>
        <row r="1011">
          <cell r="B1011" t="str">
            <v>MSDG-600-2</v>
          </cell>
          <cell r="C1011" t="str">
            <v>腳座單向多點鎖连600MM长推拉杆 - 2點鎖</v>
          </cell>
          <cell r="D1011" t="str">
            <v>套</v>
          </cell>
        </row>
        <row r="1012">
          <cell r="B1012" t="str">
            <v>MSDG-800-2</v>
          </cell>
          <cell r="C1012" t="str">
            <v>腳座單向多點鎖连800MM长推拉杆 - 2點鎖</v>
          </cell>
          <cell r="D1012" t="str">
            <v>套</v>
          </cell>
        </row>
        <row r="1013">
          <cell r="B1013" t="str">
            <v>MSDG-1000-2</v>
          </cell>
          <cell r="C1013" t="str">
            <v>腳座單向多點鎖连1000MM长推拉杆 - 2點鎖</v>
          </cell>
          <cell r="D1013" t="str">
            <v>套</v>
          </cell>
        </row>
        <row r="1014">
          <cell r="B1014" t="str">
            <v>MSDG-1200-2</v>
          </cell>
          <cell r="C1014" t="str">
            <v>腳座單向多點鎖连1200MM长推拉杆 - 2點鎖</v>
          </cell>
          <cell r="D1014" t="str">
            <v>套</v>
          </cell>
        </row>
        <row r="1015">
          <cell r="B1015" t="str">
            <v>MSDG-1400-2</v>
          </cell>
          <cell r="C1015" t="str">
            <v>腳座單向多點鎖连1400MM长推拉杆 - 2點鎖</v>
          </cell>
          <cell r="D1015" t="str">
            <v>套</v>
          </cell>
        </row>
        <row r="1016">
          <cell r="B1016" t="str">
            <v>MSDG-600-3</v>
          </cell>
          <cell r="C1016" t="str">
            <v>腳座單向多點鎖连600MM长推拉杆 - 3點鎖</v>
          </cell>
          <cell r="D1016" t="str">
            <v>套</v>
          </cell>
        </row>
        <row r="1017">
          <cell r="B1017" t="str">
            <v>MSDG-800-3</v>
          </cell>
          <cell r="C1017" t="str">
            <v>腳座單向多點鎖连800MM长推拉杆 - 3點鎖</v>
          </cell>
          <cell r="D1017" t="str">
            <v>套</v>
          </cell>
        </row>
        <row r="1018">
          <cell r="B1018" t="str">
            <v>MSDG-1000-3</v>
          </cell>
          <cell r="C1018" t="str">
            <v>腳座單向多點鎖连1000MM长推拉杆 - 3點鎖</v>
          </cell>
          <cell r="D1018" t="str">
            <v>套</v>
          </cell>
        </row>
        <row r="1019">
          <cell r="B1019" t="str">
            <v>MSDG-1200-4</v>
          </cell>
          <cell r="C1019" t="str">
            <v>腳座單向多點鎖连1200MM长推拉杆 - 4點鎖</v>
          </cell>
          <cell r="D1019" t="str">
            <v>套</v>
          </cell>
        </row>
        <row r="1020">
          <cell r="B1020" t="str">
            <v>MSDG-1400-4</v>
          </cell>
          <cell r="C1020" t="str">
            <v>腳座單向多點鎖连1400MM长推拉杆 - 4點鎖</v>
          </cell>
          <cell r="D1020" t="str">
            <v>套</v>
          </cell>
        </row>
        <row r="1021">
          <cell r="B1021" t="str">
            <v>MSDG-1500-4</v>
          </cell>
          <cell r="C1021" t="str">
            <v>腳座單向多點鎖连1500MM长推拉杆 - 4點鎖</v>
          </cell>
          <cell r="D1021" t="str">
            <v>套</v>
          </cell>
        </row>
        <row r="1022">
          <cell r="B1022" t="str">
            <v>MSDG-1600-3</v>
          </cell>
          <cell r="C1022" t="str">
            <v>腳座單向多點鎖连1600MM长推拉杆 - 3點鎖</v>
          </cell>
          <cell r="D1022" t="str">
            <v>套</v>
          </cell>
        </row>
        <row r="1023">
          <cell r="B1023" t="str">
            <v>MSDG-1600-4</v>
          </cell>
          <cell r="C1023" t="str">
            <v>腳座單向多點鎖连1600MM长推拉杆 - 4點鎖</v>
          </cell>
          <cell r="D1023" t="str">
            <v>套</v>
          </cell>
        </row>
        <row r="1024">
          <cell r="B1024" t="str">
            <v>MSDG-1800-5</v>
          </cell>
          <cell r="C1024" t="str">
            <v>腳座單向多點鎖连1800MM长推拉杆 - 5點鎖</v>
          </cell>
          <cell r="D1024" t="str">
            <v>套</v>
          </cell>
        </row>
        <row r="1025">
          <cell r="B1025" t="str">
            <v>MSDGS-2</v>
          </cell>
          <cell r="C1025" t="str">
            <v>腳座單向多點鎖配拉巴傍坐 - 2點鎖</v>
          </cell>
          <cell r="D1025" t="str">
            <v>套</v>
          </cell>
        </row>
        <row r="1026">
          <cell r="B1026" t="str">
            <v>MSDGS-3</v>
          </cell>
          <cell r="C1026" t="str">
            <v>腳座單向多點鎖配拉巴傍坐 - 3點鎖</v>
          </cell>
          <cell r="D1026" t="str">
            <v>套</v>
          </cell>
        </row>
        <row r="1027">
          <cell r="B1027" t="str">
            <v>MSDGS-4</v>
          </cell>
          <cell r="C1027" t="str">
            <v>腳座單向多點鎖配拉巴傍坐 - 4點鎖</v>
          </cell>
          <cell r="D1027" t="str">
            <v>套</v>
          </cell>
        </row>
        <row r="1028">
          <cell r="B1028" t="str">
            <v>MSDGS-400-2</v>
          </cell>
          <cell r="C1028" t="str">
            <v>腳座單向多點鎖配400推拉杆 - 2點鎖</v>
          </cell>
          <cell r="D1028" t="str">
            <v>套</v>
          </cell>
        </row>
        <row r="1029">
          <cell r="B1029" t="str">
            <v>MSDGS-600-2</v>
          </cell>
          <cell r="C1029" t="str">
            <v>腳座單向多點鎖配600推拉杆 - 2點鎖</v>
          </cell>
          <cell r="D1029" t="str">
            <v>套</v>
          </cell>
        </row>
        <row r="1030">
          <cell r="B1030" t="str">
            <v>MSDGS-800-2</v>
          </cell>
          <cell r="C1030" t="str">
            <v>腳座單向多點鎖配800推拉杆 - 2點鎖</v>
          </cell>
          <cell r="D1030" t="str">
            <v>套</v>
          </cell>
        </row>
        <row r="1031">
          <cell r="B1031" t="str">
            <v>MSDGS-1000-2</v>
          </cell>
          <cell r="C1031" t="str">
            <v>腳座單向多點鎖配1000推拉杆 - 2點鎖</v>
          </cell>
          <cell r="D1031" t="str">
            <v>套</v>
          </cell>
        </row>
        <row r="1032">
          <cell r="B1032" t="str">
            <v>MSDGS-1200-2</v>
          </cell>
          <cell r="C1032" t="str">
            <v>腳座單向多點鎖配1200推拉杆 - 2點鎖</v>
          </cell>
          <cell r="D1032" t="str">
            <v>套</v>
          </cell>
        </row>
        <row r="1033">
          <cell r="B1033" t="str">
            <v>MSDS-2</v>
          </cell>
          <cell r="C1033" t="str">
            <v>平座單向幕墙多點不配傍坐鎖 - 2點鎖</v>
          </cell>
          <cell r="D1033" t="str">
            <v>套</v>
          </cell>
        </row>
        <row r="1034">
          <cell r="B1034" t="str">
            <v>MSDS--2</v>
          </cell>
          <cell r="C1034" t="str">
            <v>平座單向多點鎖配傍坐 - 2點鎖</v>
          </cell>
          <cell r="D1034" t="str">
            <v>套</v>
          </cell>
        </row>
        <row r="1035">
          <cell r="B1035" t="str">
            <v>MSDS--3</v>
          </cell>
          <cell r="C1035" t="str">
            <v>平座單向多點鎖配傍坐 - 3點鎖</v>
          </cell>
          <cell r="D1035" t="str">
            <v>套</v>
          </cell>
        </row>
        <row r="1036">
          <cell r="B1036" t="str">
            <v>MSDS--4</v>
          </cell>
          <cell r="C1036" t="str">
            <v>平座單向多點鎖配傍坐 - 4點鎖</v>
          </cell>
          <cell r="D1036" t="str">
            <v>套</v>
          </cell>
        </row>
        <row r="1037">
          <cell r="B1037" t="str">
            <v>MSDS-400-2</v>
          </cell>
          <cell r="C1037" t="str">
            <v>平座单向多點鎖配400推拉杆 - 2點鎖</v>
          </cell>
          <cell r="D1037" t="str">
            <v>套</v>
          </cell>
        </row>
        <row r="1038">
          <cell r="B1038" t="str">
            <v>MSDS-600-2</v>
          </cell>
          <cell r="C1038" t="str">
            <v>平座单向多點鎖配600推拉杆 - 2點鎖</v>
          </cell>
          <cell r="D1038" t="str">
            <v>套</v>
          </cell>
        </row>
        <row r="1039">
          <cell r="B1039" t="str">
            <v>MSDS-800-2</v>
          </cell>
          <cell r="C1039" t="str">
            <v>平座单向多點鎖配800推拉杆 - 2點鎖</v>
          </cell>
          <cell r="D1039" t="str">
            <v>套</v>
          </cell>
        </row>
        <row r="1040">
          <cell r="B1040" t="str">
            <v>MSDS-1000-2</v>
          </cell>
          <cell r="C1040" t="str">
            <v>平座单向多點鎖配1000推拉杆 - 2點鎖</v>
          </cell>
          <cell r="D1040" t="str">
            <v>套</v>
          </cell>
        </row>
        <row r="1041">
          <cell r="B1041" t="str">
            <v>MSDN--2</v>
          </cell>
          <cell r="C1041" t="str">
            <v>MSDN单向多點鎖配 - 2點鎖(锁珠)</v>
          </cell>
          <cell r="D1041" t="str">
            <v>套</v>
          </cell>
        </row>
        <row r="1042">
          <cell r="B1042" t="str">
            <v>MSDN20-2</v>
          </cell>
          <cell r="C1042" t="str">
            <v>MSDN单向多點鎖配 - 2點鎖(欧式锁点)</v>
          </cell>
          <cell r="D1042" t="str">
            <v>套</v>
          </cell>
        </row>
        <row r="1043">
          <cell r="B1043" t="str">
            <v>MSDN20-AD-2</v>
          </cell>
          <cell r="C1043" t="str">
            <v>MSDN单向多點鎖配 - 2點鎖(可调锁点)</v>
          </cell>
          <cell r="D1043" t="str">
            <v>套</v>
          </cell>
        </row>
        <row r="1044">
          <cell r="B1044" t="str">
            <v>MSDN-19-2</v>
          </cell>
          <cell r="C1044" t="str">
            <v>MSDN单向多點鎖配 - 2點鎖(锁珠)</v>
          </cell>
          <cell r="D1044" t="str">
            <v>套</v>
          </cell>
        </row>
        <row r="1045">
          <cell r="B1045" t="str">
            <v>MSDN-400-2</v>
          </cell>
          <cell r="C1045" t="str">
            <v>MSDN单向多點鎖配400推拉杆 - 2點鎖</v>
          </cell>
          <cell r="D1045" t="str">
            <v>套</v>
          </cell>
        </row>
        <row r="1046">
          <cell r="B1046" t="str">
            <v>MSDN-600-2</v>
          </cell>
          <cell r="C1046" t="str">
            <v>MSDN单向多點鎖配600推拉杆 - 2點鎖</v>
          </cell>
          <cell r="D1046" t="str">
            <v>套</v>
          </cell>
        </row>
        <row r="1047">
          <cell r="B1047" t="str">
            <v>MSDN-800-2</v>
          </cell>
          <cell r="C1047" t="str">
            <v>MSDN单向多點鎖配800推拉杆 - 2點鎖</v>
          </cell>
          <cell r="D1047" t="str">
            <v>套</v>
          </cell>
        </row>
        <row r="1048">
          <cell r="B1048" t="str">
            <v>MSDN-900-2</v>
          </cell>
          <cell r="C1048" t="str">
            <v>MSDN单向多點鎖配900推拉杆 - 2點鎖</v>
          </cell>
          <cell r="D1048" t="str">
            <v>套</v>
          </cell>
        </row>
        <row r="1049">
          <cell r="B1049" t="str">
            <v>MSDN-1000-2</v>
          </cell>
          <cell r="C1049" t="str">
            <v>MSDN单向多點鎖配1000推拉杆 - 2點鎖</v>
          </cell>
          <cell r="D1049" t="str">
            <v>套</v>
          </cell>
        </row>
        <row r="1050">
          <cell r="B1050" t="str">
            <v>MSDN-1200-2</v>
          </cell>
          <cell r="C1050" t="str">
            <v>MSDN单向多點鎖配1000推拉杆 - 2點鎖</v>
          </cell>
          <cell r="D1050" t="str">
            <v>套</v>
          </cell>
        </row>
        <row r="1051">
          <cell r="B1051" t="str">
            <v>MSDN-1200-3</v>
          </cell>
          <cell r="C1051" t="str">
            <v>MSDN单向多點鎖配1200推拉杆 - 3點鎖</v>
          </cell>
          <cell r="D1051" t="str">
            <v>套</v>
          </cell>
        </row>
        <row r="1052">
          <cell r="B1052" t="str">
            <v>MSDN-1500-3</v>
          </cell>
          <cell r="C1052" t="str">
            <v>MSDN单向多點鎖配1500推拉杆 - 3點鎖</v>
          </cell>
          <cell r="D1052" t="str">
            <v>套</v>
          </cell>
        </row>
        <row r="1053">
          <cell r="B1053" t="str">
            <v>MSDGC-2</v>
          </cell>
          <cell r="C1053" t="str">
            <v>四孔單向多點鎖不配傍坐 - 2点锁</v>
          </cell>
          <cell r="D1053" t="str">
            <v>套</v>
          </cell>
        </row>
        <row r="1054">
          <cell r="B1054" t="str">
            <v>MSDGC--2</v>
          </cell>
          <cell r="C1054" t="str">
            <v>四孔單向多點鎖配傍坐 - 2点锁</v>
          </cell>
          <cell r="D1054" t="str">
            <v>套</v>
          </cell>
        </row>
        <row r="1055">
          <cell r="B1055" t="str">
            <v>MSDGC--3</v>
          </cell>
          <cell r="C1055" t="str">
            <v>四孔單向多點鎖配傍坐 - 3点锁</v>
          </cell>
          <cell r="D1055" t="str">
            <v>套</v>
          </cell>
        </row>
        <row r="1056">
          <cell r="B1056" t="str">
            <v>MSDGC--4</v>
          </cell>
          <cell r="C1056" t="str">
            <v>四孔單向多點鎖配傍坐 - 4点锁</v>
          </cell>
          <cell r="D1056" t="str">
            <v>套</v>
          </cell>
        </row>
        <row r="1057">
          <cell r="B1057" t="str">
            <v>MSDGC-400-2</v>
          </cell>
          <cell r="C1057" t="str">
            <v>四孔單向多點鎖配400推拉杆 - 2点锁</v>
          </cell>
          <cell r="D1057" t="str">
            <v>套</v>
          </cell>
        </row>
        <row r="1058">
          <cell r="B1058" t="str">
            <v>MSDGC-600-2</v>
          </cell>
          <cell r="C1058" t="str">
            <v>四孔單向多點鎖配600推拉杆 - 2点锁</v>
          </cell>
          <cell r="D1058" t="str">
            <v>套</v>
          </cell>
        </row>
        <row r="1059">
          <cell r="B1059" t="str">
            <v>MSDGC-800-2</v>
          </cell>
          <cell r="C1059" t="str">
            <v>四孔單向多點鎖配800推拉杆 - 2点锁</v>
          </cell>
          <cell r="D1059" t="str">
            <v>套</v>
          </cell>
        </row>
        <row r="1060">
          <cell r="B1060" t="str">
            <v>MSDGC-1000-2</v>
          </cell>
          <cell r="C1060" t="str">
            <v>四孔單向多點鎖配1000推拉杆 - 2点锁</v>
          </cell>
          <cell r="D1060" t="str">
            <v>套</v>
          </cell>
        </row>
        <row r="1061">
          <cell r="B1061" t="str">
            <v>MSDGC-1200-2</v>
          </cell>
          <cell r="C1061" t="str">
            <v>四孔單向多點鎖配1200推拉杆 - 2点锁</v>
          </cell>
          <cell r="D1061" t="str">
            <v>套</v>
          </cell>
        </row>
        <row r="1062">
          <cell r="B1062" t="str">
            <v>MSDGC-1200-3</v>
          </cell>
          <cell r="C1062" t="str">
            <v>四孔單向多點鎖配1200推拉杆 - 3点锁</v>
          </cell>
          <cell r="D1062" t="str">
            <v>套</v>
          </cell>
        </row>
        <row r="1063">
          <cell r="B1063" t="str">
            <v>MSDHF--2</v>
          </cell>
          <cell r="C1063" t="str">
            <v>HF型單向多點鎖(四孔单叉) - 2点(锁钉块)</v>
          </cell>
          <cell r="D1063" t="str">
            <v>套</v>
          </cell>
        </row>
        <row r="1064">
          <cell r="B1064" t="str">
            <v>MSDHF-2</v>
          </cell>
          <cell r="C1064" t="str">
            <v>HF型單向多點鎖(四孔单叉) - 2点(锁珠)</v>
          </cell>
          <cell r="D1064" t="str">
            <v>套</v>
          </cell>
        </row>
        <row r="1065">
          <cell r="B1065" t="str">
            <v>MSDHF--3</v>
          </cell>
          <cell r="C1065" t="str">
            <v>HF型單向多點鎖(四孔单叉) - 3点锁</v>
          </cell>
          <cell r="D1065" t="str">
            <v>套</v>
          </cell>
        </row>
        <row r="1066">
          <cell r="B1066" t="str">
            <v>MSDHF--4</v>
          </cell>
          <cell r="C1066" t="str">
            <v>HF型單向多點鎖(四孔单叉) - 4点锁</v>
          </cell>
          <cell r="D1066" t="str">
            <v>套</v>
          </cell>
        </row>
        <row r="1067">
          <cell r="B1067" t="str">
            <v>MSDHF-400-2</v>
          </cell>
          <cell r="C1067" t="str">
            <v>HF型單向多點鎖(四孔单叉) - 2点锁</v>
          </cell>
          <cell r="D1067" t="str">
            <v>套</v>
          </cell>
        </row>
        <row r="1068">
          <cell r="B1068" t="str">
            <v>MSDHF-600-2</v>
          </cell>
          <cell r="C1068" t="str">
            <v>HF型單向多點鎖(四孔单叉) - 2点锁</v>
          </cell>
          <cell r="D1068" t="str">
            <v>套</v>
          </cell>
        </row>
        <row r="1069">
          <cell r="B1069" t="str">
            <v>MSDHF-800-2</v>
          </cell>
          <cell r="C1069" t="str">
            <v>HF型單向多點鎖(四孔单叉) - 2点锁</v>
          </cell>
          <cell r="D1069" t="str">
            <v>套</v>
          </cell>
        </row>
        <row r="1070">
          <cell r="B1070" t="str">
            <v>MSDHF-1000-2</v>
          </cell>
          <cell r="C1070" t="str">
            <v>HF型單向多點鎖(四孔单叉) - 2点锁</v>
          </cell>
          <cell r="D1070" t="str">
            <v>套</v>
          </cell>
        </row>
        <row r="1072">
          <cell r="B1072" t="str">
            <v>MSDCL-2</v>
          </cell>
          <cell r="C1072" t="str">
            <v>单向多点锁YKK型手柄 - 2点锁</v>
          </cell>
          <cell r="D1072" t="str">
            <v>只</v>
          </cell>
        </row>
        <row r="1073">
          <cell r="B1073" t="str">
            <v>MSDCL-4</v>
          </cell>
          <cell r="C1073" t="str">
            <v>单向多点锁YKK型手柄 - 4点锁</v>
          </cell>
          <cell r="D1073" t="str">
            <v>只</v>
          </cell>
        </row>
        <row r="1077">
          <cell r="B1077" t="str">
            <v xml:space="preserve">十六. </v>
          </cell>
          <cell r="C1077" t="str">
            <v>9K-多點鎖系列</v>
          </cell>
        </row>
        <row r="1078">
          <cell r="B1078" t="str">
            <v>MTRB-400-2</v>
          </cell>
          <cell r="C1078" t="str">
            <v>9K帶按鈕多點鎖配400MM推拉杆 - 2點鎖</v>
          </cell>
          <cell r="D1078" t="str">
            <v>套</v>
          </cell>
        </row>
        <row r="1079">
          <cell r="B1079" t="str">
            <v>MTRB-600-2</v>
          </cell>
          <cell r="C1079" t="str">
            <v>9K帶按鈕多點鎖配600MM推拉杆 - 2點鎖</v>
          </cell>
          <cell r="D1079" t="str">
            <v>套</v>
          </cell>
        </row>
        <row r="1080">
          <cell r="B1080" t="str">
            <v>MTRB-800-2</v>
          </cell>
          <cell r="C1080" t="str">
            <v>9K帶按鈕多點鎖配800MM推拉杆 - 2點鎖</v>
          </cell>
          <cell r="D1080" t="str">
            <v>套</v>
          </cell>
        </row>
        <row r="1081">
          <cell r="B1081" t="str">
            <v>MTRB-1000-2</v>
          </cell>
          <cell r="C1081" t="str">
            <v>9K帶按鈕多點鎖配1000MM推拉杆 - 2點鎖</v>
          </cell>
          <cell r="D1081" t="str">
            <v>套</v>
          </cell>
        </row>
        <row r="1082">
          <cell r="B1082" t="str">
            <v>MTRB--2</v>
          </cell>
          <cell r="C1082" t="str">
            <v>9K帶按鈕多點鎖 - 2點鎖</v>
          </cell>
          <cell r="D1082" t="str">
            <v>套</v>
          </cell>
        </row>
        <row r="1083">
          <cell r="B1083" t="str">
            <v>MTRB--3</v>
          </cell>
          <cell r="C1083" t="str">
            <v>9K帶按鈕多點鎖 - 3點鎖</v>
          </cell>
          <cell r="D1083" t="str">
            <v>套</v>
          </cell>
        </row>
        <row r="1084">
          <cell r="B1084" t="str">
            <v>MTRB--4</v>
          </cell>
          <cell r="C1084" t="str">
            <v>9K帶按鈕多點鎖 - 4點鎖</v>
          </cell>
          <cell r="D1084" t="str">
            <v>套</v>
          </cell>
        </row>
        <row r="1085">
          <cell r="B1085" t="str">
            <v>9K-10220--2</v>
          </cell>
          <cell r="C1085" t="str">
            <v>9K帶按鈕多點鎖 - 2點鎖</v>
          </cell>
          <cell r="D1085" t="str">
            <v>套</v>
          </cell>
        </row>
        <row r="1086">
          <cell r="B1086" t="str">
            <v>MTRC--2</v>
          </cell>
          <cell r="C1086" t="str">
            <v>9K多點鎖手柄 - 2點鎖</v>
          </cell>
          <cell r="D1086" t="str">
            <v>套</v>
          </cell>
        </row>
        <row r="1087">
          <cell r="B1087" t="str">
            <v>MTRC--3</v>
          </cell>
          <cell r="C1087" t="str">
            <v>9K多點鎖手柄 - 3點鎖</v>
          </cell>
          <cell r="D1087" t="str">
            <v>套</v>
          </cell>
        </row>
        <row r="1088">
          <cell r="B1088" t="str">
            <v>MTRC-400-2</v>
          </cell>
          <cell r="C1088" t="str">
            <v>9K型多點鎖 - 2點鎖配400长推拉杆</v>
          </cell>
          <cell r="D1088" t="str">
            <v>套</v>
          </cell>
        </row>
        <row r="1089">
          <cell r="B1089" t="str">
            <v>MTRC-600-2</v>
          </cell>
          <cell r="C1089" t="str">
            <v>9K型多點鎖 - 2點鎖配600长推拉杆</v>
          </cell>
          <cell r="D1089" t="str">
            <v>套</v>
          </cell>
        </row>
        <row r="1090">
          <cell r="B1090" t="str">
            <v>MTRC-800-2</v>
          </cell>
          <cell r="C1090" t="str">
            <v>9K型多點鎖 - 2點鎖配800长推拉杆</v>
          </cell>
          <cell r="D1090" t="str">
            <v>套</v>
          </cell>
        </row>
        <row r="1091">
          <cell r="B1091" t="str">
            <v>MTRC-1000-2</v>
          </cell>
          <cell r="C1091" t="str">
            <v>9K型多點鎖 - 2點鎖配1000长推拉杆</v>
          </cell>
          <cell r="D1091" t="str">
            <v>套</v>
          </cell>
        </row>
        <row r="1093">
          <cell r="B1093" t="str">
            <v>MRTBP--2</v>
          </cell>
          <cell r="C1093" t="str">
            <v>RT弯形多点锁手柄 - 2点</v>
          </cell>
          <cell r="D1093" t="str">
            <v>套</v>
          </cell>
        </row>
        <row r="1094">
          <cell r="B1094" t="str">
            <v>MRTP--2</v>
          </cell>
          <cell r="C1094" t="str">
            <v>RT多点锁手柄</v>
          </cell>
          <cell r="D1094" t="str">
            <v>套</v>
          </cell>
        </row>
        <row r="1095">
          <cell r="B1095" t="str">
            <v>MRTP-400-2</v>
          </cell>
          <cell r="C1095" t="str">
            <v>RT多点锁手柄连400MM长推拉杆 - 2点</v>
          </cell>
          <cell r="D1095" t="str">
            <v>套</v>
          </cell>
        </row>
        <row r="1096">
          <cell r="B1096" t="str">
            <v>MRTP-600-2</v>
          </cell>
          <cell r="C1096" t="str">
            <v>RT多点锁手柄连600MM长推拉杆 - 2点</v>
          </cell>
          <cell r="D1096" t="str">
            <v>套</v>
          </cell>
        </row>
        <row r="1097">
          <cell r="B1097" t="str">
            <v>MRTP-800-2</v>
          </cell>
          <cell r="C1097" t="str">
            <v>RT多点锁手柄连800MM长推拉杆 - 2点</v>
          </cell>
          <cell r="D1097" t="str">
            <v>套</v>
          </cell>
        </row>
        <row r="1098">
          <cell r="B1098" t="str">
            <v>MRTP-1200-2</v>
          </cell>
          <cell r="C1098" t="str">
            <v>RT多点锁手柄连1200MM长推拉杆 - 2点</v>
          </cell>
          <cell r="D1098" t="str">
            <v>套</v>
          </cell>
        </row>
        <row r="1099">
          <cell r="B1099" t="str">
            <v>MRTP-1400-4</v>
          </cell>
          <cell r="C1099" t="str">
            <v>RT多点锁手柄连1400MM长推拉杆 - 4点</v>
          </cell>
          <cell r="D1099" t="str">
            <v>套</v>
          </cell>
        </row>
        <row r="1100">
          <cell r="B1100" t="str">
            <v>ROTO--2</v>
          </cell>
          <cell r="C1100" t="str">
            <v>ROTO多點鎖手柄 - 2点锁</v>
          </cell>
          <cell r="D1100" t="str">
            <v>套</v>
          </cell>
        </row>
        <row r="1101">
          <cell r="B1101" t="str">
            <v>ROTO-600B-2</v>
          </cell>
          <cell r="C1101" t="str">
            <v>ROTO多點鎖手柄连600MM长推拉杆 - 2点锁</v>
          </cell>
          <cell r="D1101" t="str">
            <v>套</v>
          </cell>
        </row>
        <row r="1102">
          <cell r="B1102" t="str">
            <v>ROTO-600A-2</v>
          </cell>
          <cell r="C1102" t="str">
            <v>ROTO多點鎖手柄连600MM长推拉杆 - 2点锁</v>
          </cell>
          <cell r="D1102" t="str">
            <v>套</v>
          </cell>
        </row>
        <row r="1103">
          <cell r="B1103" t="str">
            <v>ROTO-800A-2</v>
          </cell>
          <cell r="C1103" t="str">
            <v>ROTO多點鎖手柄连800MM长推拉杆 - 2点锁</v>
          </cell>
          <cell r="D1103" t="str">
            <v>套</v>
          </cell>
        </row>
        <row r="1104">
          <cell r="B1104" t="str">
            <v>ROTO-1000A-2</v>
          </cell>
          <cell r="C1104" t="str">
            <v>ROTO多點鎖手柄连1000MM长推拉杆 - 2点锁</v>
          </cell>
          <cell r="D1104" t="str">
            <v>套</v>
          </cell>
        </row>
        <row r="1106">
          <cell r="B1106" t="str">
            <v>十七.</v>
          </cell>
          <cell r="C1106" t="str">
            <v>興發內外開窗多點鎖系列</v>
          </cell>
        </row>
        <row r="1107">
          <cell r="B1107" t="str">
            <v>MHFP20--2</v>
          </cell>
          <cell r="C1107" t="str">
            <v>HF型帶按鈕多點鎖 - 2點鎖欧式锁钉(不配傍坐)</v>
          </cell>
          <cell r="D1107" t="str">
            <v>套</v>
          </cell>
        </row>
        <row r="1108">
          <cell r="B1108" t="str">
            <v>MHFP--2</v>
          </cell>
          <cell r="C1108" t="str">
            <v>HF型帶按鈕多點鎖 - 2點鎖不配傍坐</v>
          </cell>
          <cell r="D1108" t="str">
            <v>套</v>
          </cell>
        </row>
        <row r="1109">
          <cell r="B1109" t="str">
            <v>MHFP--3</v>
          </cell>
          <cell r="C1109" t="str">
            <v>HF型帶按鈕多點鎖 - 3點鎖不配傍坐</v>
          </cell>
          <cell r="D1109" t="str">
            <v>套</v>
          </cell>
        </row>
        <row r="1110">
          <cell r="B1110" t="str">
            <v>MHFP--4</v>
          </cell>
          <cell r="C1110" t="str">
            <v>HF型帶按鈕多點鎖 - 4點鎖不配傍坐</v>
          </cell>
          <cell r="D1110" t="str">
            <v>套</v>
          </cell>
        </row>
        <row r="1111">
          <cell r="B1111" t="str">
            <v>MHFP-2</v>
          </cell>
          <cell r="C1111" t="str">
            <v>HF型帶按鈕多點鎖 - 2點鎖配傍坐</v>
          </cell>
          <cell r="D1111" t="str">
            <v>套</v>
          </cell>
        </row>
        <row r="1112">
          <cell r="B1112" t="str">
            <v>MHFP-3</v>
          </cell>
          <cell r="C1112" t="str">
            <v>HF型帶按鈕多點鎖 - 3點鎖配傍坐</v>
          </cell>
          <cell r="D1112" t="str">
            <v>套</v>
          </cell>
        </row>
        <row r="1113">
          <cell r="B1113" t="str">
            <v>MHFP-4</v>
          </cell>
          <cell r="C1113" t="str">
            <v>HF型帶按鈕多點鎖 - 4點鎖配傍坐</v>
          </cell>
          <cell r="D1113" t="str">
            <v>套</v>
          </cell>
        </row>
        <row r="1114">
          <cell r="B1114" t="str">
            <v>MHFP--5</v>
          </cell>
          <cell r="C1114" t="str">
            <v>HF型帶按鈕多點鎖 - 5點鎖</v>
          </cell>
          <cell r="D1114" t="str">
            <v>套</v>
          </cell>
        </row>
        <row r="1115">
          <cell r="B1115" t="str">
            <v>MHFP--6</v>
          </cell>
          <cell r="C1115" t="str">
            <v>HF型帶按鈕多點鎖 - 6點鎖</v>
          </cell>
          <cell r="D1115" t="str">
            <v>套</v>
          </cell>
        </row>
        <row r="1116">
          <cell r="B1116" t="str">
            <v>MHFP-26-2</v>
          </cell>
          <cell r="C1116" t="str">
            <v>HF型多點鎖手柄(內開配件) - 2点锁</v>
          </cell>
          <cell r="D1116" t="str">
            <v>套</v>
          </cell>
        </row>
        <row r="1117">
          <cell r="B1117" t="str">
            <v>MHFP-26-3</v>
          </cell>
          <cell r="C1117" t="str">
            <v>HF型多點鎖手柄(內開配件) - 3点锁</v>
          </cell>
          <cell r="D1117" t="str">
            <v>套</v>
          </cell>
        </row>
        <row r="1118">
          <cell r="B1118" t="str">
            <v>MHFP-26-4</v>
          </cell>
          <cell r="C1118" t="str">
            <v>HF型多點鎖手柄(內開配件) - 4点锁</v>
          </cell>
          <cell r="D1118" t="str">
            <v>套</v>
          </cell>
        </row>
        <row r="1119">
          <cell r="B1119" t="str">
            <v>MHFP-17-2</v>
          </cell>
          <cell r="C1119" t="str">
            <v>HF型多點鎖手柄(外開配件) - 2点锁</v>
          </cell>
          <cell r="D1119" t="str">
            <v>套</v>
          </cell>
        </row>
        <row r="1120">
          <cell r="B1120" t="str">
            <v>MHFP-17-3</v>
          </cell>
          <cell r="C1120" t="str">
            <v>HF型多點鎖手柄(外開配件) - 3点锁</v>
          </cell>
          <cell r="D1120" t="str">
            <v>套</v>
          </cell>
        </row>
        <row r="1121">
          <cell r="B1121" t="str">
            <v>MHFP-17-4</v>
          </cell>
          <cell r="C1121" t="str">
            <v>HF型多點鎖手柄(外開配件) - 4点锁</v>
          </cell>
          <cell r="D1121" t="str">
            <v>套</v>
          </cell>
        </row>
        <row r="1123">
          <cell r="B1123" t="str">
            <v>MHFP-400-2</v>
          </cell>
          <cell r="C1123" t="str">
            <v>HF型帶按鈕手柄配400MM长推拉杆 - 2點鎖</v>
          </cell>
          <cell r="D1123" t="str">
            <v>套</v>
          </cell>
        </row>
        <row r="1124">
          <cell r="B1124" t="str">
            <v>MHFP-600-2</v>
          </cell>
          <cell r="C1124" t="str">
            <v>HF型帶按鈕手柄配600MM长推拉杆 - 2點鎖</v>
          </cell>
          <cell r="D1124" t="str">
            <v>套</v>
          </cell>
        </row>
        <row r="1125">
          <cell r="B1125" t="str">
            <v>MHFP-800-2</v>
          </cell>
          <cell r="C1125" t="str">
            <v>HF型帶按鈕手柄配800MM长推拉杆 - 2點鎖</v>
          </cell>
          <cell r="D1125" t="str">
            <v>套</v>
          </cell>
        </row>
        <row r="1126">
          <cell r="B1126" t="str">
            <v>MHFP-1000-2</v>
          </cell>
          <cell r="C1126" t="str">
            <v>HF型帶按鈕手柄配1000MM长推拉杆 - 2點鎖</v>
          </cell>
          <cell r="D1126" t="str">
            <v>套</v>
          </cell>
        </row>
        <row r="1127">
          <cell r="B1127" t="str">
            <v>MHFP-800-3</v>
          </cell>
          <cell r="C1127" t="str">
            <v>HF型帶按鈕手柄配800MM长推拉杆 - 3點鎖</v>
          </cell>
          <cell r="D1127" t="str">
            <v>套</v>
          </cell>
        </row>
        <row r="1128">
          <cell r="B1128" t="str">
            <v>MHFP-1000-3</v>
          </cell>
          <cell r="C1128" t="str">
            <v>HF型帶按鈕手柄配1000MM长推拉杆 - 3點鎖</v>
          </cell>
          <cell r="D1128" t="str">
            <v>套</v>
          </cell>
        </row>
        <row r="1129">
          <cell r="B1129" t="str">
            <v>MHFPOB--2</v>
          </cell>
          <cell r="C1129" t="str">
            <v>HF型不帶按鈕多點鎖 - 2點鎖</v>
          </cell>
          <cell r="D1129" t="str">
            <v>套</v>
          </cell>
        </row>
        <row r="1130">
          <cell r="B1130" t="str">
            <v>MHFPOB--3</v>
          </cell>
          <cell r="C1130" t="str">
            <v>HF型不帶按鈕多點鎖 - 3點鎖</v>
          </cell>
          <cell r="D1130" t="str">
            <v>套</v>
          </cell>
        </row>
        <row r="1131">
          <cell r="B1131" t="str">
            <v>MHFPOB--4</v>
          </cell>
          <cell r="C1131" t="str">
            <v>HF型不帶按鈕多點鎖 - 4點鎖</v>
          </cell>
          <cell r="D1131" t="str">
            <v>套</v>
          </cell>
        </row>
        <row r="1132">
          <cell r="B1132" t="str">
            <v>MHFPOB-400-2</v>
          </cell>
          <cell r="C1132" t="str">
            <v>HF型不帶按鈕手柄配400MM长推拉杆 - 2點鎖</v>
          </cell>
          <cell r="D1132" t="str">
            <v>套</v>
          </cell>
        </row>
        <row r="1133">
          <cell r="B1133" t="str">
            <v>MHFPOB-600-2</v>
          </cell>
          <cell r="C1133" t="str">
            <v>HF型不帶按鈕手柄配600MM长推拉杆 - 2點鎖</v>
          </cell>
          <cell r="D1133" t="str">
            <v>套</v>
          </cell>
        </row>
        <row r="1134">
          <cell r="B1134" t="str">
            <v>MHFPOB-800-2</v>
          </cell>
          <cell r="C1134" t="str">
            <v>HF型不帶按鈕手柄配800MM长推拉杆 - 2點鎖</v>
          </cell>
          <cell r="D1134" t="str">
            <v>套</v>
          </cell>
        </row>
        <row r="1135">
          <cell r="B1135" t="str">
            <v>MHFPOB-1000-2</v>
          </cell>
          <cell r="C1135" t="str">
            <v>HF型不帶按鈕手柄配1000MM长推拉杆 - 2點鎖</v>
          </cell>
          <cell r="D1135" t="str">
            <v>套</v>
          </cell>
        </row>
        <row r="1136">
          <cell r="B1136" t="str">
            <v>MHFPOB-1200-2</v>
          </cell>
          <cell r="C1136" t="str">
            <v>HF型不帶按鈕手柄配1200MM长推拉杆 - 2點鎖</v>
          </cell>
          <cell r="D1136" t="str">
            <v>套</v>
          </cell>
        </row>
        <row r="1138">
          <cell r="B1138" t="str">
            <v>MLT-400-2</v>
          </cell>
          <cell r="C1138" t="str">
            <v>21.5提拉式执手连400推拉杆 - 2点</v>
          </cell>
          <cell r="D1138" t="str">
            <v>套</v>
          </cell>
        </row>
        <row r="1139">
          <cell r="B1139" t="str">
            <v>MLT-600-2</v>
          </cell>
          <cell r="C1139" t="str">
            <v>21.5提拉式执手连600推拉杆 - 2点</v>
          </cell>
          <cell r="D1139" t="str">
            <v>套</v>
          </cell>
        </row>
        <row r="1140">
          <cell r="B1140" t="str">
            <v>MLT-800-2</v>
          </cell>
          <cell r="C1140" t="str">
            <v>21.5提拉式执手连800推拉杆 - 2点</v>
          </cell>
          <cell r="D1140" t="str">
            <v>套</v>
          </cell>
        </row>
        <row r="1143">
          <cell r="B1143" t="str">
            <v>MSDSS--2</v>
          </cell>
          <cell r="C1143" t="str">
            <v>兴发50断桥单向多点锁手柄 - 2点锁</v>
          </cell>
          <cell r="D1143" t="str">
            <v>套</v>
          </cell>
        </row>
        <row r="1144">
          <cell r="B1144" t="str">
            <v>MSDSS-20-2</v>
          </cell>
          <cell r="C1144" t="str">
            <v>兴发50断桥单向多点锁手柄 - 2点锁</v>
          </cell>
          <cell r="D1144" t="str">
            <v>套</v>
          </cell>
        </row>
        <row r="1145">
          <cell r="B1145" t="str">
            <v>MSDSS-15P-2</v>
          </cell>
          <cell r="C1145" t="str">
            <v>兴发50断桥单向多点锁手柄 - 2点锁</v>
          </cell>
          <cell r="D1145" t="str">
            <v>套</v>
          </cell>
        </row>
        <row r="1146">
          <cell r="B1146" t="str">
            <v>MSDSS-15P-3</v>
          </cell>
          <cell r="C1146" t="str">
            <v>兴发50断桥单向多点锁手柄 - 3点锁</v>
          </cell>
          <cell r="D1146" t="str">
            <v>套</v>
          </cell>
        </row>
        <row r="1147">
          <cell r="B1147" t="str">
            <v>MSDSS-15P-4</v>
          </cell>
          <cell r="C1147" t="str">
            <v>兴发50断桥单向多点锁手柄 - 4点锁</v>
          </cell>
          <cell r="D1147" t="str">
            <v>套</v>
          </cell>
        </row>
        <row r="1149">
          <cell r="B1149" t="str">
            <v>MSDSS-400-2</v>
          </cell>
          <cell r="C1149" t="str">
            <v>MSDSS多点锁配400MM长推拉杆 - 2点</v>
          </cell>
          <cell r="D1149" t="str">
            <v>套</v>
          </cell>
        </row>
        <row r="1150">
          <cell r="B1150" t="str">
            <v>MSDSS-600-2</v>
          </cell>
          <cell r="C1150" t="str">
            <v>MSDSS多点锁配600MM长推拉杆 - 2点</v>
          </cell>
          <cell r="D1150" t="str">
            <v>套</v>
          </cell>
        </row>
        <row r="1151">
          <cell r="B1151" t="str">
            <v>MSDSS-800-2</v>
          </cell>
          <cell r="C1151" t="str">
            <v>MSDSS多点锁配800MM长推拉杆 - 2点</v>
          </cell>
          <cell r="D1151" t="str">
            <v>套</v>
          </cell>
        </row>
        <row r="1152">
          <cell r="B1152" t="str">
            <v>MSDSS-900-2</v>
          </cell>
          <cell r="C1152" t="str">
            <v>MSDSS多点锁配900MM长推拉杆 - 2点</v>
          </cell>
          <cell r="D1152" t="str">
            <v>套</v>
          </cell>
        </row>
        <row r="1153">
          <cell r="B1153" t="str">
            <v>MSDSS-1000-2</v>
          </cell>
          <cell r="C1153" t="str">
            <v>MSDSS多点锁配1000MM长推拉杆 - 2点</v>
          </cell>
          <cell r="D1153" t="str">
            <v>套</v>
          </cell>
        </row>
        <row r="1154">
          <cell r="B1154" t="str">
            <v>MSDSS-1200-2</v>
          </cell>
          <cell r="C1154" t="str">
            <v>MSDSS多点锁配1200MM长推拉杆 - 2点</v>
          </cell>
          <cell r="D1154" t="str">
            <v>套</v>
          </cell>
        </row>
        <row r="1155">
          <cell r="B1155" t="str">
            <v>MSDSS-1500-2</v>
          </cell>
          <cell r="C1155" t="str">
            <v>MSDSS多点锁配1500MM长推拉杆 - 2点</v>
          </cell>
          <cell r="D1155" t="str">
            <v>套</v>
          </cell>
        </row>
        <row r="1156">
          <cell r="B1156" t="str">
            <v>MSDSS-1500-3</v>
          </cell>
          <cell r="C1156" t="str">
            <v>MSDSS多点锁配1500MM长推拉杆 - 3点</v>
          </cell>
          <cell r="D1156" t="str">
            <v>套</v>
          </cell>
        </row>
        <row r="1158">
          <cell r="B1158" t="str">
            <v>MPKH-400-2</v>
          </cell>
          <cell r="C1158" t="str">
            <v>MPKH型手柄插坑式连400MM长推拉杆</v>
          </cell>
          <cell r="D1158" t="str">
            <v>套</v>
          </cell>
        </row>
        <row r="1159">
          <cell r="B1159" t="str">
            <v>MPKH-600-2</v>
          </cell>
          <cell r="C1159" t="str">
            <v>MPKH型手柄插坑式连600MM长推拉杆</v>
          </cell>
          <cell r="D1159" t="str">
            <v>套</v>
          </cell>
        </row>
        <row r="1160">
          <cell r="B1160" t="str">
            <v>MPKH-800-2</v>
          </cell>
          <cell r="C1160" t="str">
            <v>MPKH型手柄插坑式连800MM长推拉杆</v>
          </cell>
          <cell r="D1160" t="str">
            <v>套</v>
          </cell>
        </row>
        <row r="1161">
          <cell r="B1161" t="str">
            <v>MPKH-1000-2</v>
          </cell>
          <cell r="C1161" t="str">
            <v>MPKH型手柄插坑式连1000MM长推拉杆</v>
          </cell>
          <cell r="D1161" t="str">
            <v>套</v>
          </cell>
        </row>
        <row r="1163">
          <cell r="B1163" t="str">
            <v>MLHF--2</v>
          </cell>
          <cell r="C1163" t="str">
            <v>HF型拨钉式多点锁 - 2点(锁珠)</v>
          </cell>
          <cell r="D1163" t="str">
            <v>套</v>
          </cell>
        </row>
        <row r="1164">
          <cell r="B1164" t="str">
            <v>MLHF-2</v>
          </cell>
          <cell r="C1164" t="str">
            <v>HF型拨钉式多点锁 - 2点(欧式锁钉)</v>
          </cell>
          <cell r="D1164" t="str">
            <v>套</v>
          </cell>
        </row>
        <row r="1165">
          <cell r="B1165" t="str">
            <v>MLHF-400-2</v>
          </cell>
          <cell r="C1165" t="str">
            <v>HF型手柄拨钉式连400长推拉杆 - 2点</v>
          </cell>
          <cell r="D1165" t="str">
            <v>套</v>
          </cell>
        </row>
        <row r="1166">
          <cell r="B1166" t="str">
            <v>MLHF-600-2</v>
          </cell>
          <cell r="C1166" t="str">
            <v>HF型拨钉式手柄配600推拉杆 - 2点</v>
          </cell>
          <cell r="D1166" t="str">
            <v>套</v>
          </cell>
        </row>
        <row r="1167">
          <cell r="B1167" t="str">
            <v>MLHF-800-2</v>
          </cell>
          <cell r="C1167" t="str">
            <v>HF型拨钉式手柄配800推拉杆 - 2点</v>
          </cell>
          <cell r="D1167" t="str">
            <v>套</v>
          </cell>
        </row>
        <row r="1168">
          <cell r="B1168" t="str">
            <v>MLHF-1000-2</v>
          </cell>
          <cell r="C1168" t="str">
            <v>HF型拨钉式手柄配1000推拉杆 - 2点</v>
          </cell>
          <cell r="D1168" t="str">
            <v>套</v>
          </cell>
        </row>
        <row r="1169">
          <cell r="B1169" t="str">
            <v>MLHF-1200-3</v>
          </cell>
          <cell r="C1169" t="str">
            <v>HF型拨钉式多点锁连1200长推拉杆 - 3点锁</v>
          </cell>
          <cell r="D1169" t="str">
            <v>套</v>
          </cell>
        </row>
        <row r="1171">
          <cell r="B1171" t="str">
            <v>MLHS-SS-2</v>
          </cell>
          <cell r="C1171" t="str">
            <v>HS型欧槽拨块式多点锁 - 2点锁 (锁珠)</v>
          </cell>
          <cell r="D1171" t="str">
            <v>套</v>
          </cell>
        </row>
        <row r="1172">
          <cell r="B1172" t="str">
            <v>MLHS--2</v>
          </cell>
          <cell r="C1172" t="str">
            <v>HS插坑式多点锁 - 2点锁 (锁珠)</v>
          </cell>
          <cell r="D1172" t="str">
            <v>套</v>
          </cell>
        </row>
        <row r="1173">
          <cell r="B1173" t="str">
            <v>MLHS--3</v>
          </cell>
          <cell r="C1173" t="str">
            <v>HS插坑式多点锁 - 3点锁 (锁珠)</v>
          </cell>
          <cell r="D1173" t="str">
            <v>套</v>
          </cell>
        </row>
        <row r="1174">
          <cell r="B1174" t="str">
            <v>MLHS--4</v>
          </cell>
          <cell r="C1174" t="str">
            <v>HS插坑式多点锁 - 4点锁 (锁珠)</v>
          </cell>
          <cell r="D1174" t="str">
            <v>套</v>
          </cell>
        </row>
        <row r="1175">
          <cell r="B1175" t="str">
            <v>MLHS-2</v>
          </cell>
          <cell r="C1175" t="str">
            <v>HS插坑式多点锁 - 2点锁 (欧式锁钉)</v>
          </cell>
          <cell r="D1175" t="str">
            <v>套</v>
          </cell>
        </row>
        <row r="1176">
          <cell r="B1176" t="str">
            <v>MLHS-3</v>
          </cell>
          <cell r="C1176" t="str">
            <v>HS插坑式多点锁 - 3点锁(欧式锁钉)</v>
          </cell>
          <cell r="D1176" t="str">
            <v>套</v>
          </cell>
        </row>
        <row r="1177">
          <cell r="B1177" t="str">
            <v>MLHS-4</v>
          </cell>
          <cell r="C1177" t="str">
            <v>HS插坑式多点锁 - 4点锁(欧式锁钉)</v>
          </cell>
          <cell r="D1177" t="str">
            <v>套</v>
          </cell>
        </row>
        <row r="1178">
          <cell r="B1178" t="str">
            <v>MLHS-400-A-2</v>
          </cell>
          <cell r="C1178" t="str">
            <v>HS插坑式多点锁连400长推拉杆 - 2点锁</v>
          </cell>
          <cell r="D1178" t="str">
            <v>套</v>
          </cell>
        </row>
        <row r="1179">
          <cell r="B1179" t="str">
            <v>MLHS-600-A-2</v>
          </cell>
          <cell r="C1179" t="str">
            <v>HS插坑式多点锁连600长推拉杆 - 2点锁</v>
          </cell>
          <cell r="D1179" t="str">
            <v>套</v>
          </cell>
        </row>
        <row r="1180">
          <cell r="B1180" t="str">
            <v>MLHS-800-A-2</v>
          </cell>
          <cell r="C1180" t="str">
            <v>HS插坑式多点锁连800长推拉杆 - 2点锁</v>
          </cell>
          <cell r="D1180" t="str">
            <v>套</v>
          </cell>
        </row>
        <row r="1181">
          <cell r="B1181" t="str">
            <v>MLHS-1000-A-2</v>
          </cell>
          <cell r="C1181" t="str">
            <v>HS插坑式多点锁连1000长推拉杆 - 2点锁</v>
          </cell>
          <cell r="D1181" t="str">
            <v>套</v>
          </cell>
        </row>
        <row r="1182">
          <cell r="B1182" t="str">
            <v>MLHS-1200-A-2</v>
          </cell>
          <cell r="C1182" t="str">
            <v>HS插坑式多点锁连1200长推拉杆 - 2点锁</v>
          </cell>
          <cell r="D1182" t="str">
            <v>套</v>
          </cell>
        </row>
        <row r="1183">
          <cell r="B1183" t="str">
            <v>MLHS-400-B-2</v>
          </cell>
          <cell r="C1183" t="str">
            <v>HS插坑式多点锁连400长推拉杆 - 2点锁</v>
          </cell>
          <cell r="D1183" t="str">
            <v>套</v>
          </cell>
        </row>
        <row r="1184">
          <cell r="B1184" t="str">
            <v>MLHS-600-B-2</v>
          </cell>
          <cell r="C1184" t="str">
            <v>HS插坑式多点锁连600长推拉杆 - 2点锁</v>
          </cell>
          <cell r="D1184" t="str">
            <v>套</v>
          </cell>
        </row>
        <row r="1185">
          <cell r="B1185" t="str">
            <v>MLHS-800-B-2</v>
          </cell>
          <cell r="C1185" t="str">
            <v>HS插坑式多点锁连800长推拉杆 - 2点锁</v>
          </cell>
          <cell r="D1185" t="str">
            <v>套</v>
          </cell>
        </row>
        <row r="1186">
          <cell r="B1186" t="str">
            <v>MLHS-1000-B-2</v>
          </cell>
          <cell r="C1186" t="str">
            <v>HS插坑式多点锁连1000长推拉杆 - 2点锁</v>
          </cell>
          <cell r="D1186" t="str">
            <v>套</v>
          </cell>
        </row>
        <row r="1187">
          <cell r="B1187" t="str">
            <v>MLHS-1000-B-3</v>
          </cell>
          <cell r="C1187" t="str">
            <v>HS插坑式多点锁连1000长推拉杆 - 3点锁</v>
          </cell>
          <cell r="D1187" t="str">
            <v>套</v>
          </cell>
        </row>
        <row r="1188">
          <cell r="B1188" t="str">
            <v>MLHS-1200-B-3</v>
          </cell>
          <cell r="C1188" t="str">
            <v>HS插坑式多点锁连1200长推拉杆 - 3点锁</v>
          </cell>
          <cell r="D1188" t="str">
            <v>套</v>
          </cell>
        </row>
        <row r="1190">
          <cell r="B1190" t="str">
            <v>MLHS-400-B-2</v>
          </cell>
          <cell r="C1190" t="str">
            <v>HS插坑式多点锁连800长B款推拉杆 - 2点锁</v>
          </cell>
          <cell r="D1190" t="str">
            <v>套</v>
          </cell>
        </row>
        <row r="1191">
          <cell r="B1191" t="str">
            <v>MLHS-600-B-2</v>
          </cell>
          <cell r="C1191" t="str">
            <v>HS插坑式多点锁连800长B款推拉杆 - 2点锁</v>
          </cell>
          <cell r="D1191" t="str">
            <v>套</v>
          </cell>
        </row>
        <row r="1192">
          <cell r="B1192" t="str">
            <v>MLHS-800-B-2</v>
          </cell>
          <cell r="C1192" t="str">
            <v>HS插坑式多点锁连800长B款推拉杆 - 2点锁</v>
          </cell>
          <cell r="D1192" t="str">
            <v>套</v>
          </cell>
        </row>
        <row r="1193">
          <cell r="B1193" t="str">
            <v>MLHS-1000-B-2</v>
          </cell>
          <cell r="C1193" t="str">
            <v>HS插坑式多点锁连1000长B款推拉杆 - 2点锁</v>
          </cell>
          <cell r="D1193" t="str">
            <v>套</v>
          </cell>
        </row>
        <row r="1195">
          <cell r="B1195" t="str">
            <v>MPOO--2</v>
          </cell>
          <cell r="C1195" t="str">
            <v>插坑双向多点锁 - 2点</v>
          </cell>
          <cell r="D1195" t="str">
            <v>套</v>
          </cell>
        </row>
        <row r="1200">
          <cell r="B1200" t="str">
            <v xml:space="preserve">十八. </v>
          </cell>
          <cell r="C1200" t="str">
            <v>頂懸式多點鎖(單/雙向多點鎖)配锁珠</v>
          </cell>
        </row>
        <row r="1201">
          <cell r="B1201" t="str">
            <v>MPLS-2</v>
          </cell>
          <cell r="C1201" t="str">
            <v>多點鎖手柄連單腳鎖盒 - 2點鎖不带转角</v>
          </cell>
          <cell r="D1201" t="str">
            <v>套</v>
          </cell>
        </row>
        <row r="1202">
          <cell r="B1202" t="str">
            <v>MPLS--2</v>
          </cell>
          <cell r="C1202" t="str">
            <v>多點鎖手柄連單腳鎖盒 - 2點鎖带转角</v>
          </cell>
          <cell r="D1202" t="str">
            <v>套</v>
          </cell>
        </row>
        <row r="1203">
          <cell r="B1203" t="str">
            <v>MPLS-3</v>
          </cell>
          <cell r="C1203" t="str">
            <v>多點鎖手柄連單腳鎖盒 - 3點鎖不带转角</v>
          </cell>
          <cell r="D1203" t="str">
            <v>套</v>
          </cell>
        </row>
        <row r="1204">
          <cell r="B1204" t="str">
            <v>MPLS--3</v>
          </cell>
          <cell r="C1204" t="str">
            <v>多點鎖手柄連單腳鎖盒 - 3點鎖带转角</v>
          </cell>
          <cell r="D1204" t="str">
            <v>套</v>
          </cell>
        </row>
        <row r="1205">
          <cell r="B1205" t="str">
            <v>MPLS--4</v>
          </cell>
          <cell r="C1205" t="str">
            <v>多點鎖手柄連單腳鎖盒 - 4點鎖</v>
          </cell>
          <cell r="D1205" t="str">
            <v>套</v>
          </cell>
        </row>
        <row r="1206">
          <cell r="B1206" t="str">
            <v>MPLS--6</v>
          </cell>
          <cell r="C1206" t="str">
            <v>多點鎖手柄連單腳鎖盒 - 6點鎖</v>
          </cell>
          <cell r="D1206" t="str">
            <v>套</v>
          </cell>
        </row>
        <row r="1207">
          <cell r="B1207" t="str">
            <v>MPLS--8</v>
          </cell>
          <cell r="C1207" t="str">
            <v>多點鎖手柄連單腳鎖盒 - 8點鎖</v>
          </cell>
          <cell r="D1207" t="str">
            <v>套</v>
          </cell>
        </row>
        <row r="1208">
          <cell r="B1208" t="str">
            <v>MPLS-9</v>
          </cell>
          <cell r="C1208" t="str">
            <v>多點鎖手柄連單腳鎖盒 - 9點鎖不带转角</v>
          </cell>
          <cell r="D1208" t="str">
            <v>套</v>
          </cell>
        </row>
        <row r="1209">
          <cell r="B1209" t="str">
            <v>MPLM-2</v>
          </cell>
          <cell r="C1209" t="str">
            <v>多點鎖手柄連雙腳鎖盒 - 2點鎖不带转角</v>
          </cell>
          <cell r="D1209" t="str">
            <v>套</v>
          </cell>
        </row>
        <row r="1210">
          <cell r="B1210" t="str">
            <v>MPLM--2</v>
          </cell>
          <cell r="C1210" t="str">
            <v>多點鎖手柄連雙腳鎖盒 - 2點鎖带转角</v>
          </cell>
          <cell r="D1210" t="str">
            <v>套</v>
          </cell>
        </row>
        <row r="1211">
          <cell r="B1211" t="str">
            <v>MPLM-3</v>
          </cell>
          <cell r="C1211" t="str">
            <v>多點鎖手柄連雙腳鎖盒 - 3點鎖不带转角</v>
          </cell>
          <cell r="D1211" t="str">
            <v>套</v>
          </cell>
        </row>
        <row r="1212">
          <cell r="B1212" t="str">
            <v>MPLM--3</v>
          </cell>
          <cell r="C1212" t="str">
            <v>多點鎖手柄連雙腳鎖盒 - 3點鎖带转角</v>
          </cell>
          <cell r="D1212" t="str">
            <v>套</v>
          </cell>
        </row>
        <row r="1213">
          <cell r="B1213" t="str">
            <v>MPLM--4</v>
          </cell>
          <cell r="C1213" t="str">
            <v>多點鎖手柄連雙腳鎖盒 - 4點鎖</v>
          </cell>
          <cell r="D1213" t="str">
            <v>套</v>
          </cell>
        </row>
        <row r="1214">
          <cell r="B1214" t="str">
            <v>MPLM--6</v>
          </cell>
          <cell r="C1214" t="str">
            <v>多點鎖手柄連雙腳鎖盒 - 6點鎖</v>
          </cell>
          <cell r="D1214" t="str">
            <v>套</v>
          </cell>
        </row>
        <row r="1215">
          <cell r="B1215" t="str">
            <v>MPLM--8</v>
          </cell>
          <cell r="C1215" t="str">
            <v>多點鎖手柄連雙腳鎖盒 - 8點鎖</v>
          </cell>
          <cell r="D1215" t="str">
            <v>套</v>
          </cell>
        </row>
        <row r="1217">
          <cell r="C1217" t="str">
            <v>下列是欧式锁钉</v>
          </cell>
        </row>
        <row r="1218">
          <cell r="B1218" t="str">
            <v xml:space="preserve">MPLS-2 </v>
          </cell>
          <cell r="C1218" t="str">
            <v>多點鎖手柄連單腳鎖盒 - 2點鎖不带转角</v>
          </cell>
          <cell r="D1218" t="str">
            <v>套</v>
          </cell>
        </row>
        <row r="1219">
          <cell r="B1219" t="str">
            <v xml:space="preserve">MPLS--2 </v>
          </cell>
          <cell r="C1219" t="str">
            <v>多點鎖手柄連單腳鎖盒 - 2點鎖带转角</v>
          </cell>
          <cell r="D1219" t="str">
            <v>套</v>
          </cell>
        </row>
        <row r="1220">
          <cell r="B1220" t="str">
            <v xml:space="preserve">MPLS-3 </v>
          </cell>
          <cell r="C1220" t="str">
            <v>多點鎖手柄連單腳鎖盒 - 3點鎖不带转角</v>
          </cell>
          <cell r="D1220" t="str">
            <v>套</v>
          </cell>
        </row>
        <row r="1221">
          <cell r="B1221" t="str">
            <v xml:space="preserve">MPLS--3 </v>
          </cell>
          <cell r="C1221" t="str">
            <v>多點鎖手柄連單腳鎖盒 - 3點鎖带转角</v>
          </cell>
          <cell r="D1221" t="str">
            <v>套</v>
          </cell>
        </row>
        <row r="1222">
          <cell r="B1222" t="str">
            <v xml:space="preserve">MPLS--4 </v>
          </cell>
          <cell r="C1222" t="str">
            <v>多點鎖手柄連單腳鎖盒 - 4點鎖</v>
          </cell>
          <cell r="D1222" t="str">
            <v>套</v>
          </cell>
        </row>
        <row r="1223">
          <cell r="B1223" t="str">
            <v xml:space="preserve">MPLS--6 </v>
          </cell>
          <cell r="C1223" t="str">
            <v>多點鎖手柄連單腳鎖盒 - 6點鎖</v>
          </cell>
          <cell r="D1223" t="str">
            <v>套</v>
          </cell>
        </row>
        <row r="1224">
          <cell r="B1224" t="str">
            <v xml:space="preserve">MPLS--8 </v>
          </cell>
          <cell r="C1224" t="str">
            <v>多點鎖手柄連單腳鎖盒 - 8點鎖</v>
          </cell>
          <cell r="D1224" t="str">
            <v>套</v>
          </cell>
        </row>
        <row r="1225">
          <cell r="B1225" t="str">
            <v>MPLM-2</v>
          </cell>
          <cell r="C1225" t="str">
            <v>多點鎖手柄連雙腳鎖盒 - 2點鎖不带转角</v>
          </cell>
          <cell r="D1225" t="str">
            <v>套</v>
          </cell>
        </row>
        <row r="1226">
          <cell r="B1226" t="str">
            <v>MPLM--2</v>
          </cell>
          <cell r="C1226" t="str">
            <v>多點鎖手柄連雙腳鎖盒 - 2點鎖带转角</v>
          </cell>
          <cell r="D1226" t="str">
            <v>套</v>
          </cell>
        </row>
        <row r="1227">
          <cell r="B1227" t="str">
            <v>MPLM--4</v>
          </cell>
          <cell r="C1227" t="str">
            <v>多點鎖手柄連雙腳鎖盒 - 4點鎖</v>
          </cell>
          <cell r="D1227" t="str">
            <v>套</v>
          </cell>
        </row>
        <row r="1228">
          <cell r="B1228" t="str">
            <v>MPLM--6</v>
          </cell>
          <cell r="C1228" t="str">
            <v>多點鎖手柄連雙腳鎖盒 - 6點鎖</v>
          </cell>
          <cell r="D1228" t="str">
            <v>套</v>
          </cell>
        </row>
        <row r="1229">
          <cell r="B1229" t="str">
            <v>MPLM--8</v>
          </cell>
          <cell r="C1229" t="str">
            <v>多點鎖手柄連雙腳鎖盒 - 8點鎖</v>
          </cell>
          <cell r="D1229" t="str">
            <v>套</v>
          </cell>
        </row>
        <row r="1231">
          <cell r="B1231" t="str">
            <v>MPLRH--2</v>
          </cell>
          <cell r="C1231" t="str">
            <v>多點鎖甩柄連单腳鎖盒 - 2點鎖</v>
          </cell>
          <cell r="D1231" t="str">
            <v>套</v>
          </cell>
        </row>
        <row r="1232">
          <cell r="B1232" t="str">
            <v>MPLRH--4</v>
          </cell>
          <cell r="C1232" t="str">
            <v>多點鎖甩柄連雙腳鎖盒 - 4點鎖</v>
          </cell>
          <cell r="D1232" t="str">
            <v>套</v>
          </cell>
        </row>
        <row r="1233">
          <cell r="B1233" t="str">
            <v>MPLRH--6</v>
          </cell>
          <cell r="C1233" t="str">
            <v>多點鎖甩柄連雙腳鎖盒 - 6點鎖</v>
          </cell>
          <cell r="D1233" t="str">
            <v>套</v>
          </cell>
        </row>
        <row r="1234">
          <cell r="B1234" t="str">
            <v>MPLRH--8</v>
          </cell>
          <cell r="C1234" t="str">
            <v>多點鎖甩柄連雙腳鎖盒 - 8點鎖</v>
          </cell>
          <cell r="D1234" t="str">
            <v>套</v>
          </cell>
        </row>
        <row r="1235">
          <cell r="B1235" t="str">
            <v>50T-AS-4</v>
          </cell>
          <cell r="C1235" t="str">
            <v>50幕墙MPTT执手-4点锁</v>
          </cell>
          <cell r="D1235" t="str">
            <v>套</v>
          </cell>
        </row>
        <row r="1236">
          <cell r="B1236" t="str">
            <v>MPTTS--2</v>
          </cell>
          <cell r="C1236" t="str">
            <v>MPTT幕墙单向执手-2点锁</v>
          </cell>
          <cell r="D1236" t="str">
            <v>套</v>
          </cell>
        </row>
        <row r="1237">
          <cell r="B1237" t="str">
            <v>MPTTS--4</v>
          </cell>
          <cell r="C1237" t="str">
            <v>MPTT幕墙单向执手-4点锁</v>
          </cell>
          <cell r="D1237" t="str">
            <v>套</v>
          </cell>
        </row>
        <row r="1238">
          <cell r="B1238" t="str">
            <v>MPTTB-2</v>
          </cell>
          <cell r="C1238" t="str">
            <v>内开内倾执手(底收螺丝) - 2點鎖不带转角</v>
          </cell>
          <cell r="D1238" t="str">
            <v>套</v>
          </cell>
        </row>
        <row r="1239">
          <cell r="B1239" t="str">
            <v>MPTTB--2</v>
          </cell>
          <cell r="C1239" t="str">
            <v>内开内倾执手(底收螺丝) - 2点锁</v>
          </cell>
          <cell r="D1239" t="str">
            <v>套</v>
          </cell>
        </row>
        <row r="1240">
          <cell r="B1240" t="str">
            <v>MPTTB--3</v>
          </cell>
          <cell r="C1240" t="str">
            <v>内开内倾执手(底收螺丝) - 3点锁</v>
          </cell>
          <cell r="D1240" t="str">
            <v>套</v>
          </cell>
        </row>
        <row r="1241">
          <cell r="B1241" t="str">
            <v>MPTTB--4</v>
          </cell>
          <cell r="C1241" t="str">
            <v>内开内倾执手(底收螺丝) - 4点锁</v>
          </cell>
          <cell r="D1241" t="str">
            <v>套</v>
          </cell>
        </row>
        <row r="1242">
          <cell r="B1242" t="str">
            <v>MPTTB--6</v>
          </cell>
          <cell r="C1242" t="str">
            <v>内开内倾执手(底收螺丝) - 6点锁</v>
          </cell>
          <cell r="D1242" t="str">
            <v>套</v>
          </cell>
        </row>
        <row r="1243">
          <cell r="B1243" t="str">
            <v>MPTTB--8</v>
          </cell>
          <cell r="C1243" t="str">
            <v>内开内倾执手(底收螺丝) - 8点锁</v>
          </cell>
          <cell r="D1243" t="str">
            <v>套</v>
          </cell>
        </row>
        <row r="1244">
          <cell r="B1244" t="str">
            <v>MPTTSD-R</v>
          </cell>
          <cell r="C1244" t="str">
            <v>内开/内倾执手(带勾)右手</v>
          </cell>
          <cell r="D1244" t="str">
            <v>套</v>
          </cell>
        </row>
        <row r="1245">
          <cell r="B1245" t="str">
            <v>MPTTSD-L</v>
          </cell>
          <cell r="C1245" t="str">
            <v>内开/内倾执手(带勾)左手</v>
          </cell>
          <cell r="D1245" t="str">
            <v>套</v>
          </cell>
        </row>
        <row r="1246">
          <cell r="C1246" t="str">
            <v>下列是按锁珠计</v>
          </cell>
        </row>
        <row r="1247">
          <cell r="B1247" t="str">
            <v>MPLM-4</v>
          </cell>
          <cell r="C1247" t="str">
            <v>多點鎖手柄連雙腳鎖盒 - 4點鎖</v>
          </cell>
          <cell r="D1247" t="str">
            <v>套</v>
          </cell>
        </row>
        <row r="1248">
          <cell r="C1248" t="str">
            <v>普通锁珠配致</v>
          </cell>
        </row>
        <row r="1249">
          <cell r="B1249" t="str">
            <v>MPTBS--2</v>
          </cell>
          <cell r="C1249" t="str">
            <v>幕墙多点锁(面收螺丝) - 2点锁不带转角器</v>
          </cell>
          <cell r="D1249" t="str">
            <v>套</v>
          </cell>
        </row>
        <row r="1250">
          <cell r="B1250" t="str">
            <v>MPTBS-2</v>
          </cell>
          <cell r="C1250" t="str">
            <v>幕墙多点锁(面收螺丝) - 2点锁带转角器</v>
          </cell>
          <cell r="D1250" t="str">
            <v>套</v>
          </cell>
        </row>
        <row r="1251">
          <cell r="B1251" t="str">
            <v>MPTBS--3</v>
          </cell>
          <cell r="C1251" t="str">
            <v>幕墙多点锁(面收螺丝) - 3点锁带转角器</v>
          </cell>
          <cell r="D1251" t="str">
            <v>套</v>
          </cell>
        </row>
        <row r="1252">
          <cell r="B1252" t="str">
            <v>MPTBS--4</v>
          </cell>
          <cell r="C1252" t="str">
            <v>幕墙多点锁(面收螺丝) - 4点锁</v>
          </cell>
          <cell r="D1252" t="str">
            <v>套</v>
          </cell>
        </row>
        <row r="1253">
          <cell r="B1253" t="str">
            <v>MPTBS--6</v>
          </cell>
          <cell r="C1253" t="str">
            <v>幕墙多点锁(面收螺丝) - 6点锁</v>
          </cell>
          <cell r="D1253" t="str">
            <v>套</v>
          </cell>
        </row>
        <row r="1255">
          <cell r="B1255" t="str">
            <v>MPFR--2</v>
          </cell>
          <cell r="C1255" t="str">
            <v>FR型多点锁单向执手(插坑式)-2点锁</v>
          </cell>
          <cell r="D1255" t="str">
            <v>只</v>
          </cell>
        </row>
        <row r="1257">
          <cell r="B1257" t="str">
            <v xml:space="preserve">十九. </v>
          </cell>
          <cell r="C1257" t="str">
            <v>内开内倒系列多点锁</v>
          </cell>
        </row>
        <row r="1259">
          <cell r="B1259" t="str">
            <v>HF65-AS-2</v>
          </cell>
          <cell r="C1259" t="str">
            <v>无锡恒发65料多点锁 - 2点锁</v>
          </cell>
          <cell r="D1259" t="str">
            <v>套</v>
          </cell>
        </row>
        <row r="1261">
          <cell r="B1261" t="str">
            <v>MPTT--2</v>
          </cell>
          <cell r="C1261" t="str">
            <v>欧式槽口内开内倒多点锁-2点(锁钉块)</v>
          </cell>
          <cell r="D1261" t="str">
            <v>套</v>
          </cell>
        </row>
        <row r="1262">
          <cell r="B1262" t="str">
            <v>MPTT--2</v>
          </cell>
          <cell r="C1262" t="str">
            <v>欧式槽口内开内倒多点锁-2点(锁珠)</v>
          </cell>
          <cell r="D1262" t="str">
            <v>套</v>
          </cell>
        </row>
        <row r="1263">
          <cell r="B1263" t="str">
            <v>MPTT--4</v>
          </cell>
          <cell r="C1263" t="str">
            <v>欧式槽口内开内倒多点锁-4点(锁珠)</v>
          </cell>
          <cell r="D1263" t="str">
            <v>套</v>
          </cell>
        </row>
        <row r="1264">
          <cell r="B1264" t="str">
            <v>MPTT-ST</v>
          </cell>
          <cell r="C1264" t="str">
            <v>欧式槽口内开内倒多点锁</v>
          </cell>
          <cell r="D1264" t="str">
            <v>套</v>
          </cell>
        </row>
        <row r="1266">
          <cell r="B1266" t="str">
            <v>MPTT-SS-2</v>
          </cell>
          <cell r="C1266" t="str">
            <v>MPTT-SS-2点内开内倒配件</v>
          </cell>
          <cell r="D1266" t="str">
            <v>套</v>
          </cell>
        </row>
        <row r="1267">
          <cell r="B1267" t="str">
            <v>MPTT-ST-3</v>
          </cell>
          <cell r="C1267" t="str">
            <v>MPTT-ST-3点内开内倒配件</v>
          </cell>
          <cell r="D1267" t="str">
            <v>套</v>
          </cell>
        </row>
        <row r="1268">
          <cell r="B1268" t="str">
            <v>MPTT-BL-4</v>
          </cell>
          <cell r="C1268" t="str">
            <v>MPTT-BL-4点内开内倒配件(带小转角)</v>
          </cell>
          <cell r="D1268" t="str">
            <v>套</v>
          </cell>
        </row>
        <row r="1269">
          <cell r="B1269" t="str">
            <v>MPTT-CS-4</v>
          </cell>
          <cell r="C1269" t="str">
            <v>MPTT-SC-4点内开内倒配件</v>
          </cell>
          <cell r="D1269" t="str">
            <v>套</v>
          </cell>
        </row>
        <row r="1270">
          <cell r="B1270" t="str">
            <v>MPTT-SL-4</v>
          </cell>
          <cell r="C1270" t="str">
            <v>MPTT-SL-4点内开内倒配件(带小转角)</v>
          </cell>
          <cell r="D1270" t="str">
            <v>套</v>
          </cell>
        </row>
        <row r="1271">
          <cell r="B1271" t="str">
            <v>MPTT-CT-5</v>
          </cell>
          <cell r="C1271" t="str">
            <v>MPTT-CT-5点内开内倒配件(带小转角)</v>
          </cell>
          <cell r="D1271" t="str">
            <v>套</v>
          </cell>
        </row>
        <row r="1272">
          <cell r="B1272" t="str">
            <v>MPTT-CL-5</v>
          </cell>
          <cell r="C1272" t="str">
            <v>MPTT-CL-5点内开内倒配件(带小转角)</v>
          </cell>
          <cell r="D1272" t="str">
            <v>套</v>
          </cell>
        </row>
        <row r="1273">
          <cell r="B1273" t="str">
            <v>MPTT-AL-6</v>
          </cell>
          <cell r="C1273" t="str">
            <v>MPTT-AL-6点内开内倒配件(带小转角)</v>
          </cell>
          <cell r="D1273" t="str">
            <v>套</v>
          </cell>
        </row>
        <row r="1274">
          <cell r="B1274" t="str">
            <v>MPTT-AL-8</v>
          </cell>
          <cell r="C1274" t="str">
            <v>MPTT-AL-8点内开内倒配件</v>
          </cell>
          <cell r="D1274" t="str">
            <v>套</v>
          </cell>
        </row>
        <row r="1276">
          <cell r="B1276" t="str">
            <v>MIO-DR--2</v>
          </cell>
          <cell r="C1276" t="str">
            <v>内开多点锁手柄(双向)- 2点锁(不含合页)</v>
          </cell>
          <cell r="D1276" t="str">
            <v>套</v>
          </cell>
        </row>
        <row r="1277">
          <cell r="B1277" t="str">
            <v>MIO-DR--2A</v>
          </cell>
          <cell r="C1277" t="str">
            <v>内开多点锁手柄(双向)- 2点锁(不含合页)</v>
          </cell>
          <cell r="D1277" t="str">
            <v>套</v>
          </cell>
        </row>
        <row r="1278">
          <cell r="B1278" t="str">
            <v>MIO-DR--3A</v>
          </cell>
          <cell r="C1278" t="str">
            <v>内开多点锁手柄(双向)- 3点锁(不含合页)</v>
          </cell>
          <cell r="D1278" t="str">
            <v>套</v>
          </cell>
        </row>
        <row r="1279">
          <cell r="B1279" t="str">
            <v>MIO-DR--4A</v>
          </cell>
          <cell r="C1279" t="str">
            <v>内开多点锁手柄(双向)- 4点锁(不含合页)</v>
          </cell>
          <cell r="D1279" t="str">
            <v>套</v>
          </cell>
        </row>
        <row r="1281">
          <cell r="B1281" t="str">
            <v>MIO-DD--2</v>
          </cell>
          <cell r="C1281" t="str">
            <v>内开多点锁手柄(双向)- 2点锁(不含合页)</v>
          </cell>
          <cell r="D1281" t="str">
            <v>套</v>
          </cell>
        </row>
        <row r="1282">
          <cell r="B1282" t="str">
            <v>MIO-DD--3</v>
          </cell>
          <cell r="C1282" t="str">
            <v>内开多点锁手柄(双向)- 3点锁(不含合页)</v>
          </cell>
          <cell r="D1282" t="str">
            <v>套</v>
          </cell>
        </row>
        <row r="1283">
          <cell r="B1283" t="str">
            <v>MIO-DD--4</v>
          </cell>
          <cell r="C1283" t="str">
            <v>内开多点锁手柄(双向)- 4点锁(不含合页)</v>
          </cell>
          <cell r="D1283" t="str">
            <v>套</v>
          </cell>
        </row>
        <row r="1284">
          <cell r="B1284" t="str">
            <v>MIO-DD-2</v>
          </cell>
          <cell r="C1284" t="str">
            <v>内开多点锁手柄(双向)- 2点锁(含合页)</v>
          </cell>
          <cell r="D1284" t="str">
            <v>套</v>
          </cell>
        </row>
        <row r="1285">
          <cell r="B1285" t="str">
            <v>MIO-DD-3</v>
          </cell>
          <cell r="C1285" t="str">
            <v>内开多点锁手柄(双向)- 3点锁(含合页)</v>
          </cell>
          <cell r="D1285" t="str">
            <v>套</v>
          </cell>
        </row>
        <row r="1286">
          <cell r="B1286" t="str">
            <v>MIO-DD-4</v>
          </cell>
          <cell r="C1286" t="str">
            <v>内开多点锁手柄(双向)- 4点锁(含合页)</v>
          </cell>
          <cell r="D1286" t="str">
            <v>套</v>
          </cell>
        </row>
        <row r="1288">
          <cell r="B1288" t="str">
            <v>MIO-DR-2</v>
          </cell>
          <cell r="C1288" t="str">
            <v>内开多点锁手柄(双向)- 2点锁(含合页)</v>
          </cell>
          <cell r="D1288" t="str">
            <v>套</v>
          </cell>
        </row>
        <row r="1289">
          <cell r="B1289" t="str">
            <v>MIO-DR-2A</v>
          </cell>
          <cell r="C1289" t="str">
            <v>内开多点锁手柄(双向)- 2点锁(含合页)</v>
          </cell>
          <cell r="D1289" t="str">
            <v>套</v>
          </cell>
        </row>
        <row r="1290">
          <cell r="B1290" t="str">
            <v>MIO-DR-3A</v>
          </cell>
          <cell r="C1290" t="str">
            <v>内开多点锁手柄(双向)- 3点锁(含合页)</v>
          </cell>
          <cell r="D1290" t="str">
            <v>套</v>
          </cell>
        </row>
        <row r="1291">
          <cell r="B1291" t="str">
            <v>MIO-DR-4A</v>
          </cell>
          <cell r="C1291" t="str">
            <v>内开多点锁手柄(双向)- 4点锁(含合页)</v>
          </cell>
          <cell r="D1291" t="str">
            <v>套</v>
          </cell>
        </row>
        <row r="1292">
          <cell r="B1292" t="str">
            <v>MIO-DR-5</v>
          </cell>
          <cell r="C1292" t="str">
            <v>内开多点锁手柄(双向)- 5点锁(含合页)</v>
          </cell>
          <cell r="D1292" t="str">
            <v>套</v>
          </cell>
        </row>
        <row r="1293">
          <cell r="B1293" t="str">
            <v>MIO-DR-6</v>
          </cell>
          <cell r="C1293" t="str">
            <v>内开多点锁手柄(双向)- 6点锁(含合页)</v>
          </cell>
          <cell r="D1293" t="str">
            <v>套</v>
          </cell>
        </row>
        <row r="1295">
          <cell r="B1295" t="str">
            <v>MIO-DR-AD-2A</v>
          </cell>
          <cell r="C1295" t="str">
            <v>内开多点锁手柄(双向)- 2点可调锁珠(含合页)</v>
          </cell>
          <cell r="D1295" t="str">
            <v>套</v>
          </cell>
        </row>
        <row r="1296">
          <cell r="B1296" t="str">
            <v>MIO-DR-AD--2A</v>
          </cell>
          <cell r="C1296" t="str">
            <v>内开多点锁手柄(双向)- 2点可调锁珠(不含合页)</v>
          </cell>
          <cell r="D1296" t="str">
            <v>套</v>
          </cell>
        </row>
        <row r="1298">
          <cell r="B1298" t="str">
            <v>MIO-SD-2</v>
          </cell>
          <cell r="C1298" t="str">
            <v>内开多点锁手柄(单向)- 2点锁(含合页,保险盒)</v>
          </cell>
          <cell r="D1298" t="str">
            <v>套</v>
          </cell>
        </row>
        <row r="1299">
          <cell r="B1299" t="str">
            <v>MIO-SD-3</v>
          </cell>
          <cell r="C1299" t="str">
            <v>内开多点锁手柄(单向)- 3点锁(含合页,保险盒)</v>
          </cell>
          <cell r="D1299" t="str">
            <v>套</v>
          </cell>
        </row>
        <row r="1300">
          <cell r="B1300" t="str">
            <v>MIO-SD-2A</v>
          </cell>
          <cell r="C1300" t="str">
            <v>内开多点锁手柄(单向)- 2点锁(含合页,保险盒)</v>
          </cell>
          <cell r="D1300" t="str">
            <v>套</v>
          </cell>
        </row>
        <row r="1301">
          <cell r="B1301" t="str">
            <v>MIO-SD-3A</v>
          </cell>
          <cell r="C1301" t="str">
            <v>内开多点锁手柄(单向)- 3点锁(含合页,保险盒)</v>
          </cell>
          <cell r="D1301" t="str">
            <v>套</v>
          </cell>
        </row>
        <row r="1302">
          <cell r="B1302" t="str">
            <v>MIO-SD-5</v>
          </cell>
          <cell r="C1302" t="str">
            <v>内开多点锁手柄(单向)- 5点锁(含合页,保险盒,传动角)</v>
          </cell>
          <cell r="D1302" t="str">
            <v>套</v>
          </cell>
        </row>
        <row r="1304">
          <cell r="B1304" t="str">
            <v>MIO-SD--2</v>
          </cell>
          <cell r="C1304" t="str">
            <v>内开多点锁手柄(单向)- 2点锁(含合页)</v>
          </cell>
          <cell r="D1304" t="str">
            <v>套</v>
          </cell>
        </row>
        <row r="1305">
          <cell r="B1305" t="str">
            <v>MIO-SD--3</v>
          </cell>
          <cell r="C1305" t="str">
            <v>内开多点锁手柄(单向)- 3点锁(含合页)</v>
          </cell>
          <cell r="D1305" t="str">
            <v>套</v>
          </cell>
        </row>
        <row r="1306">
          <cell r="B1306" t="str">
            <v>MIO-SD--2A</v>
          </cell>
          <cell r="C1306" t="str">
            <v>内开多点锁手柄(单向)- 2点锁(含合页)</v>
          </cell>
          <cell r="D1306" t="str">
            <v>套</v>
          </cell>
        </row>
        <row r="1307">
          <cell r="B1307" t="str">
            <v>MIO-SD--3A</v>
          </cell>
          <cell r="C1307" t="str">
            <v>内开多点锁手柄(单向)- 3点锁(含合页)</v>
          </cell>
          <cell r="D1307" t="str">
            <v>套</v>
          </cell>
        </row>
        <row r="1308">
          <cell r="B1308" t="str">
            <v>MIO-SD--5</v>
          </cell>
          <cell r="C1308" t="str">
            <v>内开多点锁手柄(单向)- 5点锁(含合页,传动角)</v>
          </cell>
          <cell r="D1308" t="str">
            <v>套</v>
          </cell>
        </row>
        <row r="1310">
          <cell r="B1310" t="str">
            <v>MAK-DD-2</v>
          </cell>
          <cell r="C1310" t="str">
            <v>非欧标内开多点锁手柄(双向)- 2点锁(含合页)</v>
          </cell>
          <cell r="D1310" t="str">
            <v>套</v>
          </cell>
        </row>
        <row r="1311">
          <cell r="B1311" t="str">
            <v>MAK-DD-3</v>
          </cell>
          <cell r="C1311" t="str">
            <v>非欧标内开多点锁手柄(双向)- 3点锁(含合页)</v>
          </cell>
          <cell r="D1311" t="str">
            <v>套</v>
          </cell>
        </row>
        <row r="1312">
          <cell r="B1312" t="str">
            <v>MAK-DD-4</v>
          </cell>
          <cell r="C1312" t="str">
            <v>非欧标内开多点锁手柄(双向)- 4点锁(含合页)</v>
          </cell>
          <cell r="D1312" t="str">
            <v>套</v>
          </cell>
        </row>
        <row r="1313">
          <cell r="B1313" t="str">
            <v>MAK-DR-2</v>
          </cell>
          <cell r="C1313" t="str">
            <v>非欧标内开多点锁手柄(双向)- 2点锁(含合页)</v>
          </cell>
          <cell r="D1313" t="str">
            <v>套</v>
          </cell>
        </row>
        <row r="1314">
          <cell r="B1314" t="str">
            <v>MAK-DR-3</v>
          </cell>
          <cell r="C1314" t="str">
            <v>非欧标内开多点锁手柄(双向)- 3点锁(含合页)</v>
          </cell>
          <cell r="D1314" t="str">
            <v>套</v>
          </cell>
        </row>
        <row r="1315">
          <cell r="B1315" t="str">
            <v>MAK-DR-4</v>
          </cell>
          <cell r="C1315" t="str">
            <v>非欧标内开多点锁手柄(双向)- 4点锁(含合页)</v>
          </cell>
          <cell r="D1315" t="str">
            <v>套</v>
          </cell>
        </row>
        <row r="1317">
          <cell r="B1317" t="str">
            <v>MAK-DD--2</v>
          </cell>
          <cell r="C1317" t="str">
            <v>非欧标内开多点锁手柄(双向)- 2点锁(不含合页)</v>
          </cell>
          <cell r="D1317" t="str">
            <v>套</v>
          </cell>
        </row>
        <row r="1318">
          <cell r="B1318" t="str">
            <v>MAK-DD--3</v>
          </cell>
          <cell r="C1318" t="str">
            <v>非欧标内开多点锁手柄(双向)- 3点锁(不含合页)</v>
          </cell>
          <cell r="D1318" t="str">
            <v>套</v>
          </cell>
        </row>
        <row r="1319">
          <cell r="B1319" t="str">
            <v>MAK-DD--4</v>
          </cell>
          <cell r="C1319" t="str">
            <v>非欧标内开多点锁手柄(双向)- 4点锁(不含合页)</v>
          </cell>
          <cell r="D1319" t="str">
            <v>套</v>
          </cell>
        </row>
        <row r="1320">
          <cell r="B1320" t="str">
            <v>MAK-DR--2</v>
          </cell>
          <cell r="C1320" t="str">
            <v>非欧标内开多点锁手柄(双向)- 2点锁(不含合页)</v>
          </cell>
          <cell r="D1320" t="str">
            <v>套</v>
          </cell>
        </row>
        <row r="1322">
          <cell r="B1322" t="str">
            <v>MPEO-DD-2</v>
          </cell>
          <cell r="C1322" t="str">
            <v>外开窗双向多点锁执手上下插 - 2点</v>
          </cell>
          <cell r="D1322" t="str">
            <v>套</v>
          </cell>
        </row>
        <row r="1323">
          <cell r="B1323" t="str">
            <v>MPOO-DR-2A</v>
          </cell>
          <cell r="C1323" t="str">
            <v>外开窗双向多点锁执手 - 2点锁</v>
          </cell>
          <cell r="D1323" t="str">
            <v>套</v>
          </cell>
        </row>
        <row r="1325">
          <cell r="B1325" t="str">
            <v>HDSK--2</v>
          </cell>
          <cell r="C1325" t="str">
            <v>执手带锁匙门锁配件-2点</v>
          </cell>
          <cell r="D1325" t="str">
            <v>套</v>
          </cell>
        </row>
        <row r="1326">
          <cell r="B1326" t="str">
            <v>HDSK--3</v>
          </cell>
          <cell r="C1326" t="str">
            <v>执手带锁匙门锁配件-3点</v>
          </cell>
          <cell r="D1326" t="str">
            <v>套</v>
          </cell>
        </row>
        <row r="1327">
          <cell r="B1327" t="str">
            <v>HDSK--4</v>
          </cell>
          <cell r="C1327" t="str">
            <v>执手带锁匙门锁配件-4点</v>
          </cell>
          <cell r="D1327" t="str">
            <v>套</v>
          </cell>
        </row>
        <row r="1328">
          <cell r="B1328" t="str">
            <v>HDSK--3</v>
          </cell>
          <cell r="C1328" t="str">
            <v>执手带锁匙门锁(23槽配件)</v>
          </cell>
          <cell r="D1328" t="str">
            <v>套</v>
          </cell>
        </row>
        <row r="1329">
          <cell r="B1329" t="str">
            <v>50PKM-AS1-O</v>
          </cell>
          <cell r="C1329" t="str">
            <v>50外平开门(单扇)含2个合页</v>
          </cell>
          <cell r="D1329" t="str">
            <v>套</v>
          </cell>
        </row>
        <row r="1330">
          <cell r="B1330" t="str">
            <v>50PKM-AS2-O</v>
          </cell>
          <cell r="C1330" t="str">
            <v>50外平开门(双扇)含4个合页</v>
          </cell>
          <cell r="D1330" t="str">
            <v>套</v>
          </cell>
        </row>
        <row r="1331">
          <cell r="B1331" t="str">
            <v>50PKM-ASK-B</v>
          </cell>
          <cell r="C1331" t="str">
            <v>兴发50外平开门执手带锁(单扇)</v>
          </cell>
          <cell r="D1331" t="str">
            <v>套</v>
          </cell>
        </row>
        <row r="1332">
          <cell r="B1332" t="str">
            <v>50PKM-O-AS1</v>
          </cell>
          <cell r="C1332" t="str">
            <v>50外平开门(单扇)含2个合页</v>
          </cell>
          <cell r="D1332" t="str">
            <v>套</v>
          </cell>
        </row>
        <row r="1333">
          <cell r="B1333" t="str">
            <v>50PKM-ASK-A</v>
          </cell>
          <cell r="C1333" t="str">
            <v>兴发50外平开门执手带锁(双扇)- 4点</v>
          </cell>
          <cell r="D1333" t="str">
            <v>套</v>
          </cell>
        </row>
        <row r="1334">
          <cell r="B1334" t="str">
            <v>50PKM-AS-B</v>
          </cell>
          <cell r="C1334" t="str">
            <v>兴发50外平开门方轴执手(单扇)- 4点</v>
          </cell>
          <cell r="D1334" t="str">
            <v>套</v>
          </cell>
        </row>
        <row r="1336">
          <cell r="B1336" t="str">
            <v>D50S-O-4</v>
          </cell>
          <cell r="C1336" t="str">
            <v>50外平开门(单扇)配件-4点</v>
          </cell>
          <cell r="D1336" t="str">
            <v>套</v>
          </cell>
        </row>
        <row r="1337">
          <cell r="B1337" t="str">
            <v>D50S-I-4</v>
          </cell>
          <cell r="C1337" t="str">
            <v>50内平开门(单扇)配件-4点</v>
          </cell>
          <cell r="D1337" t="str">
            <v>套</v>
          </cell>
        </row>
        <row r="1338">
          <cell r="B1338" t="str">
            <v>D50SH-O-4</v>
          </cell>
          <cell r="C1338" t="str">
            <v>50外平开门(单扇)配件 (不带锁)-4点</v>
          </cell>
          <cell r="D1338" t="str">
            <v>套</v>
          </cell>
        </row>
        <row r="1339">
          <cell r="B1339" t="str">
            <v>D50SK-O-4</v>
          </cell>
          <cell r="C1339" t="str">
            <v>50外平开门(单扇)配件 (执手带锁)-4点</v>
          </cell>
          <cell r="D1339" t="str">
            <v>套</v>
          </cell>
        </row>
        <row r="1340">
          <cell r="B1340" t="str">
            <v>D50SK-O-4</v>
          </cell>
          <cell r="C1340" t="str">
            <v>50外平开门(执手带匙单扇)配件-4点</v>
          </cell>
          <cell r="D1340" t="str">
            <v>套</v>
          </cell>
        </row>
        <row r="1341">
          <cell r="B1341" t="str">
            <v>D50SK-O-3</v>
          </cell>
          <cell r="C1341" t="str">
            <v>50外平开门(执手带匙单扇)配件-3点</v>
          </cell>
          <cell r="D1341" t="str">
            <v>套</v>
          </cell>
        </row>
        <row r="1342">
          <cell r="B1342" t="str">
            <v>D50S-O-LF-4</v>
          </cell>
          <cell r="C1342" t="str">
            <v>50外平开门(单扇)玻纤插销配件-4点</v>
          </cell>
          <cell r="D1342" t="str">
            <v>套</v>
          </cell>
        </row>
        <row r="1343">
          <cell r="B1343" t="str">
            <v>D50S-I-LF-4</v>
          </cell>
          <cell r="C1343" t="str">
            <v>50内平开门(单扇)玻纤插销配件-4点</v>
          </cell>
          <cell r="D1343" t="str">
            <v>套</v>
          </cell>
        </row>
        <row r="1344">
          <cell r="B1344" t="str">
            <v>D50SK-LF-4</v>
          </cell>
          <cell r="C1344" t="str">
            <v>50外平开门(执手带匙单扇)玻纤插销配件-4点</v>
          </cell>
          <cell r="D1344" t="str">
            <v>套</v>
          </cell>
        </row>
        <row r="1345">
          <cell r="B1345" t="str">
            <v>D50S-SH-LF-4</v>
          </cell>
          <cell r="C1345" t="str">
            <v>50外平开门(单扇)玻纤插销配件 (不带锁)-4点</v>
          </cell>
          <cell r="D1345" t="str">
            <v>套</v>
          </cell>
        </row>
        <row r="1347">
          <cell r="B1347" t="str">
            <v>D50D-O-4</v>
          </cell>
          <cell r="C1347" t="str">
            <v>50外平开门(双扇)配件-4点</v>
          </cell>
          <cell r="D1347" t="str">
            <v>套</v>
          </cell>
        </row>
        <row r="1348">
          <cell r="B1348" t="str">
            <v>D50D-I-4</v>
          </cell>
          <cell r="C1348" t="str">
            <v>50内平开门(双扇)配件-4点</v>
          </cell>
          <cell r="D1348" t="str">
            <v>套</v>
          </cell>
        </row>
        <row r="1349">
          <cell r="B1349" t="str">
            <v>D50DH-O-4</v>
          </cell>
          <cell r="C1349" t="str">
            <v>带锁50外平开门(手插双扇)-4点锁</v>
          </cell>
          <cell r="D1349" t="str">
            <v>套</v>
          </cell>
        </row>
        <row r="1350">
          <cell r="B1350" t="str">
            <v>D50DH-I-4</v>
          </cell>
          <cell r="C1350" t="str">
            <v>带锁50内平开门(手插双扇)-4点锁</v>
          </cell>
          <cell r="D1350" t="str">
            <v>套</v>
          </cell>
        </row>
        <row r="1351">
          <cell r="B1351" t="str">
            <v>D50DK-O-4</v>
          </cell>
          <cell r="C1351" t="str">
            <v>执手带匙外平开门(双扇)-4点锁</v>
          </cell>
          <cell r="D1351" t="str">
            <v>套</v>
          </cell>
        </row>
        <row r="1352">
          <cell r="B1352" t="str">
            <v>D50DHK-O-4</v>
          </cell>
          <cell r="C1352" t="str">
            <v>执手带匙外平开门(手插双扇)-4点锁</v>
          </cell>
          <cell r="D1352" t="str">
            <v>套</v>
          </cell>
        </row>
        <row r="1353">
          <cell r="B1353" t="str">
            <v>D50D-H-4</v>
          </cell>
          <cell r="C1353" t="str">
            <v>不带锁50外平开门(双扇)-4点</v>
          </cell>
          <cell r="D1353" t="str">
            <v>套</v>
          </cell>
        </row>
        <row r="1354">
          <cell r="B1354" t="str">
            <v>D50D-O-LF-4</v>
          </cell>
          <cell r="C1354" t="str">
            <v>50外平开门(双扇)玻纤插销配件-4点</v>
          </cell>
          <cell r="D1354" t="str">
            <v>套</v>
          </cell>
        </row>
        <row r="1355">
          <cell r="B1355" t="str">
            <v>D50D-I-LF-4</v>
          </cell>
          <cell r="C1355" t="str">
            <v>50内平开门(双扇)玻纤插销配件-4点</v>
          </cell>
          <cell r="D1355" t="str">
            <v>套</v>
          </cell>
        </row>
        <row r="1356">
          <cell r="B1356" t="str">
            <v>D50DH-O-LF-4</v>
          </cell>
          <cell r="C1356" t="str">
            <v>带锁50外开门玻纤插销(手插双扇)-4点锁</v>
          </cell>
          <cell r="D1356" t="str">
            <v>套</v>
          </cell>
        </row>
        <row r="1357">
          <cell r="B1357" t="str">
            <v>D50DH-I-LF-4</v>
          </cell>
          <cell r="C1357" t="str">
            <v>带锁50内开门玻纤插销(手插双扇)-4点锁</v>
          </cell>
          <cell r="D1357" t="str">
            <v>套</v>
          </cell>
        </row>
        <row r="1358">
          <cell r="B1358" t="str">
            <v>D50DHK-O-LF-4</v>
          </cell>
          <cell r="C1358" t="str">
            <v>50外平开门执手带匙(手插双扇)-4点锁</v>
          </cell>
          <cell r="D1358" t="str">
            <v>套</v>
          </cell>
        </row>
        <row r="1359">
          <cell r="B1359" t="str">
            <v>D50DK-O-LF-4</v>
          </cell>
          <cell r="C1359" t="str">
            <v>50外平开门执手带匙玻纤插销(双扇)-4点锁</v>
          </cell>
          <cell r="D1359" t="str">
            <v>套</v>
          </cell>
        </row>
        <row r="1360">
          <cell r="B1360" t="str">
            <v>D50DH-LF-4</v>
          </cell>
          <cell r="C1360" t="str">
            <v>50外平开门不带锁玻纤插销(双扇)-4点</v>
          </cell>
          <cell r="D1360" t="str">
            <v>套</v>
          </cell>
        </row>
        <row r="1361">
          <cell r="B1361" t="str">
            <v>50PKM-AS1-B-3</v>
          </cell>
          <cell r="C1361" t="str">
            <v>兴发50外平开门带锁(单扇)- 4点</v>
          </cell>
          <cell r="D1361" t="str">
            <v>套</v>
          </cell>
        </row>
        <row r="1362">
          <cell r="B1362" t="str">
            <v>50PKM-AS1-B-4</v>
          </cell>
          <cell r="C1362" t="str">
            <v>兴发50外平开门带锁(单扇)- 4点</v>
          </cell>
          <cell r="D1362" t="str">
            <v>套</v>
          </cell>
        </row>
        <row r="1363">
          <cell r="B1363" t="str">
            <v>50PKM-AS1-A</v>
          </cell>
          <cell r="C1363" t="str">
            <v>50外平开门(手插双扇)配件</v>
          </cell>
          <cell r="D1363" t="str">
            <v>套</v>
          </cell>
        </row>
        <row r="1364">
          <cell r="B1364" t="str">
            <v>50PKM-AS2-C</v>
          </cell>
          <cell r="C1364" t="str">
            <v>50外平开门(双扇)配件 (不带锁)</v>
          </cell>
          <cell r="D1364" t="str">
            <v>套</v>
          </cell>
        </row>
        <row r="1365">
          <cell r="B1365" t="str">
            <v>55MD-AS</v>
          </cell>
          <cell r="C1365" t="str">
            <v>55断桥门料(双扇)配件</v>
          </cell>
          <cell r="D1365" t="str">
            <v>套</v>
          </cell>
        </row>
        <row r="1366">
          <cell r="B1366" t="str">
            <v>55DQML-S-AS</v>
          </cell>
          <cell r="C1366" t="str">
            <v>西飞55料门锁(单扇)</v>
          </cell>
          <cell r="D1366" t="str">
            <v>套</v>
          </cell>
        </row>
        <row r="1367">
          <cell r="B1367" t="str">
            <v>55DQML-D-AS</v>
          </cell>
          <cell r="C1367" t="str">
            <v>西飞55料门锁(双扇)</v>
          </cell>
          <cell r="D1367" t="str">
            <v>套</v>
          </cell>
        </row>
        <row r="1368">
          <cell r="B1368" t="str">
            <v>57D-AS--3</v>
          </cell>
          <cell r="C1368" t="str">
            <v>57外平开(单扇)门锁3点锁</v>
          </cell>
          <cell r="D1368" t="str">
            <v>套</v>
          </cell>
        </row>
        <row r="1370">
          <cell r="B1370" t="str">
            <v>65DQML-ASK</v>
          </cell>
          <cell r="C1370" t="str">
            <v>65断桥外开门(带锁)配件</v>
          </cell>
          <cell r="D1370" t="str">
            <v>套</v>
          </cell>
        </row>
        <row r="1371">
          <cell r="B1371" t="str">
            <v>65DQML-AS1-D</v>
          </cell>
          <cell r="C1371" t="str">
            <v>兴发青岛65断桥外开门(单扇)</v>
          </cell>
          <cell r="D1371" t="str">
            <v>套</v>
          </cell>
        </row>
        <row r="1372">
          <cell r="B1372" t="str">
            <v>65DQML-AS2-H</v>
          </cell>
          <cell r="C1372" t="str">
            <v>兴发青岛65断桥外开门(手插双扇)</v>
          </cell>
          <cell r="D1372" t="str">
            <v>套</v>
          </cell>
        </row>
        <row r="1373">
          <cell r="B1373" t="str">
            <v>50PKM-AS1-B</v>
          </cell>
          <cell r="C1373" t="str">
            <v xml:space="preserve">天通宛50外平开门(单扇) </v>
          </cell>
          <cell r="D1373" t="str">
            <v>套</v>
          </cell>
        </row>
        <row r="1374">
          <cell r="B1374" t="str">
            <v>50PKM-AS2-B</v>
          </cell>
          <cell r="C1374" t="str">
            <v>天通宛50外平开门(双扇)</v>
          </cell>
          <cell r="D1374" t="str">
            <v>套</v>
          </cell>
        </row>
        <row r="1375">
          <cell r="B1375" t="str">
            <v>65DQML-AS</v>
          </cell>
          <cell r="C1375" t="str">
            <v>兴发青岛65断桥外开门多点锁</v>
          </cell>
          <cell r="D1375" t="str">
            <v>套</v>
          </cell>
        </row>
        <row r="1376">
          <cell r="B1376" t="str">
            <v>65DQML-AS-2</v>
          </cell>
          <cell r="C1376" t="str">
            <v>兴发65断桥外开门2点锁(单扇)</v>
          </cell>
          <cell r="D1376" t="str">
            <v>套</v>
          </cell>
        </row>
        <row r="1377">
          <cell r="B1377" t="str">
            <v>65DQML-D-DO-AS</v>
          </cell>
          <cell r="C1377" t="str">
            <v>兴发65断桥外开门2点锁(双扇)</v>
          </cell>
          <cell r="D1377" t="str">
            <v>套</v>
          </cell>
        </row>
        <row r="1378">
          <cell r="B1378" t="str">
            <v>65DQML-O-SH-2</v>
          </cell>
          <cell r="C1378" t="str">
            <v>兴发65断桥内开门2点锁(面板执手)</v>
          </cell>
          <cell r="D1378" t="str">
            <v>套</v>
          </cell>
        </row>
        <row r="1379">
          <cell r="B1379" t="str">
            <v>65DQML-O-SH</v>
          </cell>
          <cell r="C1379" t="str">
            <v>兴发65断桥内开门(面板执手)</v>
          </cell>
          <cell r="D1379" t="str">
            <v>套</v>
          </cell>
        </row>
        <row r="1381">
          <cell r="B1381" t="str">
            <v>HDS-15-800-2</v>
          </cell>
          <cell r="C1381" t="str">
            <v>西飞55外平开窗连800推拉杆 - 2点锁</v>
          </cell>
          <cell r="D1381" t="str">
            <v>只</v>
          </cell>
        </row>
        <row r="1382">
          <cell r="B1382" t="str">
            <v>YY-AS-2</v>
          </cell>
          <cell r="C1382" t="str">
            <v>带锁门执手多点锁 - 2点锁</v>
          </cell>
          <cell r="D1382" t="str">
            <v>套</v>
          </cell>
        </row>
        <row r="1383">
          <cell r="B1383" t="str">
            <v>YY-AS-3</v>
          </cell>
          <cell r="C1383" t="str">
            <v>带锁门执手多点锁 - 3点锁</v>
          </cell>
          <cell r="D1383" t="str">
            <v>套</v>
          </cell>
        </row>
        <row r="1384">
          <cell r="B1384" t="str">
            <v>YY-AS-4</v>
          </cell>
          <cell r="C1384" t="str">
            <v>带锁门执手多点锁 - 4点锁</v>
          </cell>
          <cell r="D1384" t="str">
            <v>套</v>
          </cell>
        </row>
        <row r="1385">
          <cell r="B1385" t="str">
            <v>YY-AS1-2</v>
          </cell>
          <cell r="C1385" t="str">
            <v>不带锁门执手多点锁 - 2点锁</v>
          </cell>
          <cell r="D1385" t="str">
            <v>套</v>
          </cell>
        </row>
        <row r="1386">
          <cell r="B1386" t="str">
            <v>K45W-AS-2</v>
          </cell>
          <cell r="C1386" t="str">
            <v>瑞闽铝材K45平开窗 - 2点锁</v>
          </cell>
          <cell r="D1386" t="str">
            <v>套</v>
          </cell>
        </row>
        <row r="1387">
          <cell r="B1387" t="str">
            <v>K45NM-AS</v>
          </cell>
          <cell r="C1387" t="str">
            <v>南平K45外平开门(单扇) - 2点锁</v>
          </cell>
          <cell r="D1387" t="str">
            <v>套</v>
          </cell>
        </row>
        <row r="1388">
          <cell r="B1388" t="str">
            <v>K45NM-DI-AS</v>
          </cell>
          <cell r="C1388" t="str">
            <v>南平K45外平开门(双扇) - 2点锁</v>
          </cell>
          <cell r="D1388" t="str">
            <v>套</v>
          </cell>
        </row>
        <row r="1389">
          <cell r="B1389" t="str">
            <v>K45NKM-AS</v>
          </cell>
          <cell r="C1389" t="str">
            <v>南平K45外平开门(单扇) - 2点锁</v>
          </cell>
          <cell r="D1389" t="str">
            <v>套</v>
          </cell>
        </row>
        <row r="1390">
          <cell r="B1390" t="str">
            <v>K45NKM-DI-AS</v>
          </cell>
          <cell r="C1390" t="str">
            <v>南平K45外平开门(双扇) - 2点锁</v>
          </cell>
          <cell r="D1390" t="str">
            <v>套</v>
          </cell>
        </row>
        <row r="1391">
          <cell r="B1391" t="str">
            <v>K45-AS3</v>
          </cell>
          <cell r="C1391" t="str">
            <v>南平K45平开窗 - 2点锁</v>
          </cell>
          <cell r="D1391" t="str">
            <v>套</v>
          </cell>
        </row>
        <row r="1392">
          <cell r="B1392" t="str">
            <v>K45-AS4</v>
          </cell>
          <cell r="C1392" t="str">
            <v>南平K45平开窗 - 2点锁</v>
          </cell>
          <cell r="D1392" t="str">
            <v>套</v>
          </cell>
        </row>
        <row r="1393">
          <cell r="B1393" t="str">
            <v>K45-AS5</v>
          </cell>
          <cell r="C1393" t="str">
            <v>南平K45平开窗 - 2点锁</v>
          </cell>
          <cell r="D1393" t="str">
            <v>套</v>
          </cell>
        </row>
        <row r="1394">
          <cell r="B1394" t="str">
            <v>K45D-AS6</v>
          </cell>
          <cell r="C1394" t="str">
            <v>南平K45平开门(单扇) - 2点锁</v>
          </cell>
          <cell r="D1394" t="str">
            <v>套</v>
          </cell>
        </row>
        <row r="1395">
          <cell r="B1395" t="str">
            <v>K45-DI-AS7</v>
          </cell>
          <cell r="C1395" t="str">
            <v>瑞闽铝材K45双扇内平开门 - 2点锁</v>
          </cell>
          <cell r="D1395" t="str">
            <v>套</v>
          </cell>
        </row>
        <row r="1396">
          <cell r="B1396" t="str">
            <v>K45-D-AS8</v>
          </cell>
          <cell r="C1396" t="str">
            <v>瑞闽铝材K45双扇外平开门 - 2点锁</v>
          </cell>
          <cell r="D1396" t="str">
            <v>套</v>
          </cell>
        </row>
        <row r="1397">
          <cell r="B1397" t="str">
            <v>K45-I-AS</v>
          </cell>
          <cell r="C1397" t="str">
            <v>瑞闽K45单扇内平开门(面板执手) - 2点锁</v>
          </cell>
          <cell r="D1397" t="str">
            <v>套</v>
          </cell>
        </row>
        <row r="1398">
          <cell r="B1398" t="str">
            <v>K45-O-AS</v>
          </cell>
          <cell r="C1398" t="str">
            <v>瑞闽K45单扇外平开门(面板执手) - 2点锁</v>
          </cell>
          <cell r="D1398" t="str">
            <v>套</v>
          </cell>
        </row>
        <row r="1399">
          <cell r="B1399" t="str">
            <v>K45-OD-AS</v>
          </cell>
          <cell r="C1399" t="str">
            <v>瑞闽K45双扇外平开门(面板执手) - 2点锁</v>
          </cell>
          <cell r="D1399" t="str">
            <v>套</v>
          </cell>
        </row>
        <row r="1400">
          <cell r="B1400" t="str">
            <v>K50D-AS-2</v>
          </cell>
          <cell r="C1400" t="str">
            <v>南平K50平开门(单扇) - 2点锁</v>
          </cell>
          <cell r="D1400" t="str">
            <v>套</v>
          </cell>
        </row>
        <row r="1401">
          <cell r="B1401" t="str">
            <v>568OD-AS</v>
          </cell>
          <cell r="C1401" t="str">
            <v>南平K50平开门(单扇) - 2点锁</v>
          </cell>
          <cell r="D1401" t="str">
            <v>套</v>
          </cell>
        </row>
        <row r="1402">
          <cell r="B1402" t="str">
            <v>2050D-D-I-K-AS1</v>
          </cell>
          <cell r="C1402" t="str">
            <v>广亚2050内平开门(手插双扇) - 4点带锁</v>
          </cell>
          <cell r="D1402" t="str">
            <v>套</v>
          </cell>
        </row>
        <row r="1403">
          <cell r="B1403" t="str">
            <v>2050D-D-AS</v>
          </cell>
          <cell r="C1403" t="str">
            <v>广亚2050内平开门(手插双扇) - 4点执手带锁</v>
          </cell>
          <cell r="D1403" t="str">
            <v>套</v>
          </cell>
        </row>
        <row r="1404">
          <cell r="B1404" t="str">
            <v>2050D-S-AS</v>
          </cell>
          <cell r="C1404" t="str">
            <v>广亚2050内平开门(单扇) - 4点执手带锁</v>
          </cell>
          <cell r="D1404" t="str">
            <v>套</v>
          </cell>
        </row>
        <row r="1405">
          <cell r="B1405" t="str">
            <v>2050D-D-I-K-AS</v>
          </cell>
          <cell r="C1405" t="str">
            <v>广亚2050内平开门(单扇) - 4点执手带锁</v>
          </cell>
          <cell r="D1405" t="str">
            <v>套</v>
          </cell>
        </row>
        <row r="1406">
          <cell r="B1406" t="str">
            <v>2050D-D-O-K-AS-4</v>
          </cell>
          <cell r="C1406" t="str">
            <v>广亚2050外平开门(双扇) - 4点带锁</v>
          </cell>
          <cell r="D1406" t="str">
            <v>套</v>
          </cell>
        </row>
        <row r="1407">
          <cell r="B1407" t="str">
            <v>2050D-D-O-AS</v>
          </cell>
          <cell r="C1407" t="str">
            <v>广亚2050外平开门(单扇) - 4点不带锁</v>
          </cell>
          <cell r="D1407" t="str">
            <v>套</v>
          </cell>
        </row>
        <row r="1408">
          <cell r="B1408" t="str">
            <v>2050D-D-O-AS-2</v>
          </cell>
          <cell r="C1408" t="str">
            <v>广亚2050外平开门(单扇) - 2点不带锁</v>
          </cell>
          <cell r="D1408" t="str">
            <v>套</v>
          </cell>
        </row>
        <row r="1409">
          <cell r="B1409" t="str">
            <v xml:space="preserve">2050D-D-O-AS-2 </v>
          </cell>
          <cell r="C1409" t="str">
            <v>广亚2050外平开门(单扇) - 2点带锁</v>
          </cell>
          <cell r="D1409" t="str">
            <v>套</v>
          </cell>
        </row>
        <row r="1410">
          <cell r="B1410" t="str">
            <v>2050D-S-O-AS-4</v>
          </cell>
          <cell r="C1410" t="str">
            <v>广亚2050外平开门(单扇)含合页 - 4点</v>
          </cell>
          <cell r="D1410" t="str">
            <v>套</v>
          </cell>
        </row>
        <row r="1411">
          <cell r="B1411" t="str">
            <v xml:space="preserve">2050D-S-O-AS-4 </v>
          </cell>
          <cell r="C1411" t="str">
            <v>广亚2050外平开门(单扇)不含合页 - 4点</v>
          </cell>
          <cell r="D1411" t="str">
            <v>套</v>
          </cell>
        </row>
        <row r="1412">
          <cell r="B1412" t="str">
            <v>2050D-S-I-K-AS</v>
          </cell>
          <cell r="C1412" t="str">
            <v>广亚2050外平开门(单扇执手带锁) - 2点</v>
          </cell>
          <cell r="D1412" t="str">
            <v>套</v>
          </cell>
        </row>
        <row r="1413">
          <cell r="B1413" t="str">
            <v>2050D-S-I-AS</v>
          </cell>
          <cell r="C1413" t="str">
            <v>广亚2050外平开门(单扇不带锁) - 2点</v>
          </cell>
          <cell r="D1413" t="str">
            <v>套</v>
          </cell>
        </row>
        <row r="1414">
          <cell r="B1414" t="str">
            <v>GRM64</v>
          </cell>
          <cell r="C1414" t="str">
            <v>广亚GRM64平开门(单扇 ) - 2点</v>
          </cell>
          <cell r="D1414" t="str">
            <v>套</v>
          </cell>
        </row>
        <row r="1415">
          <cell r="B1415" t="str">
            <v>GRM58-AS</v>
          </cell>
          <cell r="C1415" t="str">
            <v>广亚GRM58平开门(单扇 ) - 2点</v>
          </cell>
          <cell r="D1415" t="str">
            <v>套</v>
          </cell>
        </row>
        <row r="1416">
          <cell r="B1416" t="str">
            <v>GR58-AS</v>
          </cell>
          <cell r="C1416" t="str">
            <v>广亚GR58平开窗 - 2点</v>
          </cell>
          <cell r="D1416" t="str">
            <v>套</v>
          </cell>
        </row>
        <row r="1417">
          <cell r="B1417" t="str">
            <v>PM55-DE-AS1-2</v>
          </cell>
          <cell r="C1417" t="str">
            <v>南华PM55外平开门(单扇) - 2点</v>
          </cell>
          <cell r="D1417" t="str">
            <v>套</v>
          </cell>
        </row>
        <row r="1418">
          <cell r="B1418" t="str">
            <v>47WKM-AS</v>
          </cell>
          <cell r="C1418" t="str">
            <v>GT47外开门配件</v>
          </cell>
          <cell r="D1418" t="str">
            <v>套</v>
          </cell>
        </row>
        <row r="1419">
          <cell r="B1419" t="str">
            <v>47WKM-AS1</v>
          </cell>
          <cell r="C1419" t="str">
            <v>GT47外开门配件</v>
          </cell>
          <cell r="D1419" t="str">
            <v>套</v>
          </cell>
        </row>
        <row r="1420">
          <cell r="B1420" t="str">
            <v>47NK-AS</v>
          </cell>
          <cell r="C1420" t="str">
            <v>GT47内开窗配件</v>
          </cell>
          <cell r="D1420" t="str">
            <v>套</v>
          </cell>
        </row>
        <row r="1421">
          <cell r="B1421" t="str">
            <v>GRW50-AS-2</v>
          </cell>
          <cell r="C1421" t="str">
            <v>豪美GRW50外开窗 - 2点</v>
          </cell>
          <cell r="D1421" t="str">
            <v>套</v>
          </cell>
        </row>
        <row r="1422">
          <cell r="B1422" t="str">
            <v>GRN60WK-AS-2</v>
          </cell>
          <cell r="C1422" t="str">
            <v>豪美GRN60外开窗 - 2点</v>
          </cell>
          <cell r="D1422" t="str">
            <v>套</v>
          </cell>
        </row>
        <row r="1423">
          <cell r="B1423" t="str">
            <v>HD60-I-AS</v>
          </cell>
          <cell r="C1423" t="str">
            <v>经阁D60内平开门(单扇) - 2点</v>
          </cell>
          <cell r="D1423" t="str">
            <v>套</v>
          </cell>
        </row>
        <row r="1424">
          <cell r="B1424" t="str">
            <v>HD60-OD-AS</v>
          </cell>
          <cell r="C1424" t="str">
            <v>经阁D60外平开门(双扇) - 4点</v>
          </cell>
          <cell r="D1424" t="str">
            <v>套</v>
          </cell>
        </row>
        <row r="1425">
          <cell r="B1425" t="str">
            <v>HD60-ID-AS</v>
          </cell>
          <cell r="C1425" t="str">
            <v>经阁D60内平开门(双扇) - 4点</v>
          </cell>
          <cell r="D1425" t="str">
            <v>套</v>
          </cell>
        </row>
        <row r="1426">
          <cell r="B1426" t="str">
            <v>B60-I-AS</v>
          </cell>
          <cell r="C1426" t="str">
            <v>经阁D60内平开窗 - 2点</v>
          </cell>
          <cell r="D1426" t="str">
            <v>套</v>
          </cell>
        </row>
        <row r="1427">
          <cell r="B1427" t="str">
            <v>JG60W-I-AS</v>
          </cell>
          <cell r="C1427" t="str">
            <v>经阁D60内平开窗(上下插) - 2点</v>
          </cell>
          <cell r="D1427" t="str">
            <v>套</v>
          </cell>
        </row>
        <row r="1428">
          <cell r="B1428" t="str">
            <v>JG60W-I-AS2</v>
          </cell>
          <cell r="C1428" t="str">
            <v>经阁D60内平开窗(锁点) - 2点</v>
          </cell>
          <cell r="D1428" t="str">
            <v>套</v>
          </cell>
        </row>
        <row r="1429">
          <cell r="B1429" t="str">
            <v>JG60W-TT-AS</v>
          </cell>
          <cell r="C1429" t="str">
            <v>经阁D60内平开窗(内开内倒) - 3点</v>
          </cell>
          <cell r="D1429" t="str">
            <v>套</v>
          </cell>
        </row>
        <row r="1430">
          <cell r="B1430" t="str">
            <v>D568W-O-AS</v>
          </cell>
          <cell r="C1430" t="str">
            <v>南平568外开窗-2点</v>
          </cell>
          <cell r="D1430" t="str">
            <v>套</v>
          </cell>
        </row>
        <row r="1432">
          <cell r="B1432" t="str">
            <v>70M-AS-4</v>
          </cell>
          <cell r="C1432" t="str">
            <v>兴发70门料配件</v>
          </cell>
          <cell r="D1432" t="str">
            <v>套</v>
          </cell>
        </row>
        <row r="1433">
          <cell r="B1433" t="str">
            <v>70M-AS-4</v>
          </cell>
          <cell r="C1433" t="str">
            <v>兴发70料门锁 - 4点锁</v>
          </cell>
          <cell r="D1433" t="str">
            <v>套</v>
          </cell>
        </row>
        <row r="1434">
          <cell r="B1434" t="str">
            <v>LD8081-AS</v>
          </cell>
          <cell r="C1434" t="str">
            <v>龙山8081推拉窗配件</v>
          </cell>
          <cell r="D1434" t="str">
            <v>套</v>
          </cell>
        </row>
        <row r="1435">
          <cell r="B1435" t="str">
            <v>G90-D-AS2</v>
          </cell>
          <cell r="C1435" t="str">
            <v>西飞G90推拉门配件</v>
          </cell>
          <cell r="D1435" t="str">
            <v>套</v>
          </cell>
        </row>
        <row r="1436">
          <cell r="B1436" t="str">
            <v>LD1078A-AS</v>
          </cell>
          <cell r="C1436" t="str">
            <v>LD1078推拉门配件</v>
          </cell>
          <cell r="D1436" t="str">
            <v>套</v>
          </cell>
        </row>
        <row r="1437">
          <cell r="B1437" t="str">
            <v>HF65-AS-2</v>
          </cell>
          <cell r="C1437" t="str">
            <v>无锡恒发65料多点锁 - 2点锁</v>
          </cell>
          <cell r="D1437" t="str">
            <v>套</v>
          </cell>
        </row>
        <row r="1438">
          <cell r="B1438" t="str">
            <v xml:space="preserve">HF2001-2-AS </v>
          </cell>
          <cell r="C1438" t="str">
            <v>2001推拉窗配件(2MM原料用)(不含轮仔)</v>
          </cell>
          <cell r="D1438" t="str">
            <v>套</v>
          </cell>
        </row>
        <row r="1439">
          <cell r="B1439" t="str">
            <v>HF2001-2-AS</v>
          </cell>
          <cell r="C1439" t="str">
            <v>2001推拉窗配件(2MM原料用)(含轮仔)</v>
          </cell>
          <cell r="D1439" t="str">
            <v>套</v>
          </cell>
        </row>
        <row r="1440">
          <cell r="B1440" t="str">
            <v>HF2001M-2-AS</v>
          </cell>
          <cell r="C1440" t="str">
            <v>2001推拉门配件(2MM原料用)</v>
          </cell>
          <cell r="D1440" t="str">
            <v>套</v>
          </cell>
        </row>
        <row r="1441">
          <cell r="B1441" t="str">
            <v>HF2001M-2-AS</v>
          </cell>
          <cell r="C1441" t="str">
            <v>2001推拉门配件(2MM原料用)(不配顶底胶)</v>
          </cell>
          <cell r="D1441" t="str">
            <v>套</v>
          </cell>
        </row>
        <row r="1442">
          <cell r="B1442" t="str">
            <v>K728-AS</v>
          </cell>
          <cell r="C1442" t="str">
            <v>728推拉门配件(双轮)</v>
          </cell>
          <cell r="D1442" t="str">
            <v>套</v>
          </cell>
        </row>
        <row r="1443">
          <cell r="B1443" t="str">
            <v>70D-AS</v>
          </cell>
          <cell r="C1443" t="str">
            <v>70推拉窗配件(单轮)</v>
          </cell>
          <cell r="D1443" t="str">
            <v>套</v>
          </cell>
        </row>
        <row r="1444">
          <cell r="B1444" t="str">
            <v>70M-AS</v>
          </cell>
          <cell r="C1444" t="str">
            <v>70推拉门配件(双轮)</v>
          </cell>
          <cell r="D1444" t="str">
            <v>套</v>
          </cell>
        </row>
        <row r="1445">
          <cell r="B1445" t="str">
            <v>70M-1200-2</v>
          </cell>
          <cell r="C1445" t="str">
            <v>70型节能推拉门连1200推拉杆 - 2点</v>
          </cell>
          <cell r="D1445" t="str">
            <v>套</v>
          </cell>
        </row>
        <row r="1446">
          <cell r="B1446" t="str">
            <v>D728M-AS</v>
          </cell>
          <cell r="C1446" t="str">
            <v>D728推拉窗配件(双轮)</v>
          </cell>
          <cell r="D1446" t="str">
            <v>套</v>
          </cell>
        </row>
        <row r="1447">
          <cell r="B1447" t="str">
            <v>60D-AS-2</v>
          </cell>
          <cell r="C1447" t="str">
            <v>兴发60断桥推拉窗配件(单轮)</v>
          </cell>
          <cell r="D1447" t="str">
            <v>套</v>
          </cell>
        </row>
        <row r="1448">
          <cell r="C1448" t="str">
            <v>门面板配件</v>
          </cell>
        </row>
        <row r="1449">
          <cell r="B1449" t="str">
            <v>50NKM-AS-2</v>
          </cell>
          <cell r="C1449" t="str">
            <v>L50外开平门2点锁</v>
          </cell>
          <cell r="D1449" t="str">
            <v>套</v>
          </cell>
        </row>
        <row r="1450">
          <cell r="B1450" t="str">
            <v>S50DC-AS</v>
          </cell>
          <cell r="C1450" t="str">
            <v>S50DC外平开料配件</v>
          </cell>
          <cell r="D1450" t="str">
            <v>套</v>
          </cell>
        </row>
        <row r="1451">
          <cell r="B1451" t="str">
            <v>55PKC-AS-2</v>
          </cell>
          <cell r="C1451" t="str">
            <v>兴发55外平开窗配件 - 2点锁</v>
          </cell>
          <cell r="D1451" t="str">
            <v>套</v>
          </cell>
        </row>
        <row r="1453">
          <cell r="B1453" t="str">
            <v>HDSH-AS</v>
          </cell>
          <cell r="C1453" t="str">
            <v>门锁面板单点锁（连锁体/锁芯）</v>
          </cell>
          <cell r="D1453" t="str">
            <v>套</v>
          </cell>
        </row>
        <row r="1454">
          <cell r="B1454" t="str">
            <v>HDPS/HDPE</v>
          </cell>
          <cell r="C1454" t="str">
            <v xml:space="preserve">面板门执手 </v>
          </cell>
          <cell r="D1454" t="str">
            <v>套</v>
          </cell>
        </row>
        <row r="1455">
          <cell r="B1455" t="str">
            <v>HDPS/HDPE-26</v>
          </cell>
          <cell r="C1455" t="str">
            <v xml:space="preserve">面板门执手(26MM宽) </v>
          </cell>
          <cell r="D1455" t="str">
            <v>套</v>
          </cell>
        </row>
        <row r="1456">
          <cell r="B1456" t="str">
            <v>HDLC-MA-2</v>
          </cell>
          <cell r="C1456" t="str">
            <v>门锁面板五金配件-2点(含2个合页)</v>
          </cell>
          <cell r="D1456" t="str">
            <v>套</v>
          </cell>
        </row>
        <row r="1457">
          <cell r="B1457" t="str">
            <v>HDLC-2</v>
          </cell>
          <cell r="C1457" t="str">
            <v>门锁面板五金配件-2点（不含合页）</v>
          </cell>
          <cell r="D1457" t="str">
            <v>套</v>
          </cell>
        </row>
        <row r="1458">
          <cell r="B1458" t="str">
            <v>HDLC-AD-2</v>
          </cell>
          <cell r="C1458" t="str">
            <v>门锁面板五金可调锁点配件-2点（不含合页）</v>
          </cell>
          <cell r="D1458" t="str">
            <v>套</v>
          </cell>
        </row>
        <row r="1459">
          <cell r="B1459" t="str">
            <v>HDLC-MA-AD-2</v>
          </cell>
          <cell r="C1459" t="str">
            <v>门锁面板五金可调锁点配件-2点(含2个合页)</v>
          </cell>
          <cell r="D1459" t="str">
            <v>套</v>
          </cell>
        </row>
        <row r="1460">
          <cell r="B1460" t="str">
            <v>HDPS</v>
          </cell>
          <cell r="C1460" t="str">
            <v xml:space="preserve">面板门执手 </v>
          </cell>
          <cell r="D1460" t="str">
            <v>只</v>
          </cell>
        </row>
        <row r="1461">
          <cell r="B1461" t="str">
            <v>HDPE</v>
          </cell>
          <cell r="C1461" t="str">
            <v xml:space="preserve">面板门执手 </v>
          </cell>
          <cell r="D1461" t="str">
            <v>只</v>
          </cell>
        </row>
        <row r="1462">
          <cell r="B1462" t="str">
            <v>RHDS-PS-95</v>
          </cell>
          <cell r="C1462" t="str">
            <v>95MM长方轴芯</v>
          </cell>
          <cell r="D1462" t="str">
            <v>只</v>
          </cell>
        </row>
        <row r="1463">
          <cell r="B1463" t="str">
            <v>RHDS-PS-90</v>
          </cell>
          <cell r="C1463" t="str">
            <v>95MM长方轴芯</v>
          </cell>
          <cell r="D1463" t="str">
            <v>只</v>
          </cell>
        </row>
        <row r="1464">
          <cell r="B1464" t="str">
            <v>RHDS-PS-103</v>
          </cell>
          <cell r="C1464" t="str">
            <v>103MM长方轴芯</v>
          </cell>
          <cell r="D1464" t="str">
            <v>只</v>
          </cell>
        </row>
        <row r="1465">
          <cell r="B1465" t="str">
            <v>HDLC</v>
          </cell>
          <cell r="C1465" t="str">
            <v>HDLC传动盒连杆</v>
          </cell>
          <cell r="D1465" t="str">
            <v>只</v>
          </cell>
        </row>
        <row r="1466">
          <cell r="B1466" t="str">
            <v>HDLC-44</v>
          </cell>
          <cell r="C1466" t="str">
            <v>HDLC传动盒连杆(44MM高)</v>
          </cell>
          <cell r="D1466" t="str">
            <v>只</v>
          </cell>
        </row>
        <row r="1467">
          <cell r="B1467" t="str">
            <v>HDSH-15</v>
          </cell>
          <cell r="C1467" t="str">
            <v>HDSH传动盒15MM长锁舌</v>
          </cell>
          <cell r="D1467" t="str">
            <v>只</v>
          </cell>
        </row>
        <row r="1468">
          <cell r="B1468" t="str">
            <v>HDSH</v>
          </cell>
          <cell r="C1468" t="str">
            <v>HDSH传动盒</v>
          </cell>
          <cell r="D1468" t="str">
            <v>只</v>
          </cell>
        </row>
        <row r="1469">
          <cell r="B1469" t="str">
            <v>HDSH-44</v>
          </cell>
          <cell r="C1469" t="str">
            <v>HDSH传动盒</v>
          </cell>
          <cell r="D1469" t="str">
            <v>只</v>
          </cell>
        </row>
        <row r="1470">
          <cell r="B1470" t="str">
            <v>HDLS</v>
          </cell>
          <cell r="C1470" t="str">
            <v>HDLS传动盒</v>
          </cell>
          <cell r="D1470" t="str">
            <v>只</v>
          </cell>
        </row>
        <row r="1471">
          <cell r="B1471" t="str">
            <v>HDLC-K</v>
          </cell>
          <cell r="C1471" t="str">
            <v>HDLC锁扣(锁口片)</v>
          </cell>
          <cell r="D1471" t="str">
            <v>只</v>
          </cell>
        </row>
        <row r="1472">
          <cell r="B1472" t="str">
            <v>HDLC-KA</v>
          </cell>
          <cell r="C1472" t="str">
            <v>HDLC锁扣(锁口片)</v>
          </cell>
          <cell r="D1472" t="str">
            <v>只</v>
          </cell>
        </row>
        <row r="1473">
          <cell r="B1473" t="str">
            <v>HDLC-K-HF65</v>
          </cell>
          <cell r="C1473" t="str">
            <v>HDLC锁扣(兴发65锁扣,9MM高)</v>
          </cell>
          <cell r="D1473" t="str">
            <v>只</v>
          </cell>
        </row>
        <row r="1475">
          <cell r="B1475" t="str">
            <v>HDSK</v>
          </cell>
          <cell r="C1475" t="str">
            <v>有锁门执手带方轴心</v>
          </cell>
          <cell r="D1475" t="str">
            <v>只</v>
          </cell>
        </row>
        <row r="1476">
          <cell r="B1476" t="str">
            <v>HDS</v>
          </cell>
          <cell r="C1476" t="str">
            <v>门执手带方轴心</v>
          </cell>
          <cell r="D1476" t="str">
            <v>只</v>
          </cell>
        </row>
        <row r="1477">
          <cell r="B1477" t="str">
            <v>HDE</v>
          </cell>
          <cell r="C1477" t="str">
            <v>门执手</v>
          </cell>
          <cell r="D1477" t="str">
            <v>只</v>
          </cell>
        </row>
        <row r="1478">
          <cell r="B1478" t="str">
            <v>HDEF</v>
          </cell>
          <cell r="C1478" t="str">
            <v>固定外执手</v>
          </cell>
          <cell r="D1478" t="str">
            <v>只</v>
          </cell>
        </row>
        <row r="1479">
          <cell r="B1479" t="str">
            <v>HDGC</v>
          </cell>
          <cell r="C1479" t="str">
            <v>HDGC传动器</v>
          </cell>
          <cell r="D1479" t="str">
            <v>只</v>
          </cell>
        </row>
        <row r="1480">
          <cell r="B1480" t="str">
            <v>DGB</v>
          </cell>
          <cell r="C1480" t="str">
            <v>DGB传动器</v>
          </cell>
          <cell r="D1480" t="str">
            <v>只</v>
          </cell>
        </row>
        <row r="1481">
          <cell r="B1481" t="str">
            <v>DCB</v>
          </cell>
          <cell r="C1481" t="str">
            <v>铝门锁盒</v>
          </cell>
          <cell r="D1481" t="str">
            <v>只</v>
          </cell>
        </row>
        <row r="1482">
          <cell r="B1482" t="str">
            <v>DCB-PCI</v>
          </cell>
          <cell r="C1482" t="str">
            <v>铝门锁 - 内锁芯座盖</v>
          </cell>
          <cell r="D1482" t="str">
            <v>只</v>
          </cell>
        </row>
        <row r="1483">
          <cell r="B1483" t="str">
            <v>DCB-PCO</v>
          </cell>
          <cell r="C1483" t="str">
            <v>铝门锁 - 外锁芯盒</v>
          </cell>
          <cell r="D1483" t="str">
            <v>只</v>
          </cell>
        </row>
        <row r="1484">
          <cell r="B1484" t="str">
            <v>DCB-NCS</v>
          </cell>
          <cell r="C1484" t="str">
            <v>铝门锁芯座(尼龙)</v>
          </cell>
          <cell r="D1484" t="str">
            <v>只</v>
          </cell>
        </row>
        <row r="1485">
          <cell r="B1485" t="str">
            <v>9K-10215-A</v>
          </cell>
          <cell r="C1485" t="str">
            <v>门锁天地插锁</v>
          </cell>
          <cell r="D1485" t="str">
            <v>只</v>
          </cell>
        </row>
        <row r="1486">
          <cell r="B1486" t="str">
            <v>N50-NA</v>
          </cell>
          <cell r="C1486" t="str">
            <v>上傍胶(大)</v>
          </cell>
          <cell r="D1486" t="str">
            <v>只</v>
          </cell>
        </row>
        <row r="1487">
          <cell r="B1487" t="str">
            <v>N50-NB</v>
          </cell>
          <cell r="C1487" t="str">
            <v>下傍胶(小)</v>
          </cell>
          <cell r="D1487" t="str">
            <v>只</v>
          </cell>
        </row>
        <row r="1488">
          <cell r="B1488" t="str">
            <v>N50-ND</v>
          </cell>
          <cell r="C1488" t="str">
            <v>双开插座</v>
          </cell>
          <cell r="D1488" t="str">
            <v>只</v>
          </cell>
        </row>
        <row r="1489">
          <cell r="B1489" t="str">
            <v>N50-NS</v>
          </cell>
          <cell r="C1489" t="str">
            <v>单开插座</v>
          </cell>
          <cell r="D1489" t="str">
            <v>只</v>
          </cell>
        </row>
        <row r="1490">
          <cell r="B1490" t="str">
            <v>NFK-65L</v>
          </cell>
          <cell r="C1490" t="str">
            <v>65断桥双扇门尼龙插座左</v>
          </cell>
          <cell r="D1490" t="str">
            <v>只</v>
          </cell>
        </row>
        <row r="1491">
          <cell r="B1491" t="str">
            <v>NFK-65R</v>
          </cell>
          <cell r="C1491" t="str">
            <v>65断桥双扇门尼龙插座右</v>
          </cell>
          <cell r="D1491" t="str">
            <v>只</v>
          </cell>
        </row>
        <row r="1492">
          <cell r="B1492" t="str">
            <v>LFFGP</v>
          </cell>
          <cell r="C1492" t="str">
            <v>玻纤尼龙天地插带推拉块</v>
          </cell>
          <cell r="D1492" t="str">
            <v>只</v>
          </cell>
        </row>
        <row r="1493">
          <cell r="B1493" t="str">
            <v>LFFG</v>
          </cell>
          <cell r="C1493" t="str">
            <v>玻纤尼龙天地插</v>
          </cell>
          <cell r="D1493" t="str">
            <v>只</v>
          </cell>
        </row>
        <row r="1494">
          <cell r="B1494" t="str">
            <v>LFFG-ND</v>
          </cell>
          <cell r="C1494" t="str">
            <v>双扇玻纤尼龙天地插座</v>
          </cell>
          <cell r="D1494" t="str">
            <v>只</v>
          </cell>
        </row>
        <row r="1495">
          <cell r="B1495" t="str">
            <v>LFFG-NS</v>
          </cell>
          <cell r="C1495" t="str">
            <v>单扇玻纤尼龙天地插座</v>
          </cell>
          <cell r="D1495" t="str">
            <v>只</v>
          </cell>
        </row>
        <row r="1497">
          <cell r="B1497" t="str">
            <v>MAKD</v>
          </cell>
          <cell r="C1497" t="str">
            <v xml:space="preserve">AK型双脚连接块 </v>
          </cell>
          <cell r="D1497" t="str">
            <v>只</v>
          </cell>
        </row>
        <row r="1498">
          <cell r="B1498" t="str">
            <v>MAKT</v>
          </cell>
          <cell r="C1498" t="str">
            <v>AK型锁点长连接块</v>
          </cell>
          <cell r="D1498" t="str">
            <v>只</v>
          </cell>
        </row>
        <row r="1499">
          <cell r="B1499" t="str">
            <v>MAKS</v>
          </cell>
          <cell r="C1499" t="str">
            <v>AK型锁点短连接块</v>
          </cell>
          <cell r="D1499" t="str">
            <v>只</v>
          </cell>
        </row>
        <row r="1500">
          <cell r="B1500" t="str">
            <v>MAKK</v>
          </cell>
          <cell r="C1500" t="str">
            <v>AK型槽口锁块</v>
          </cell>
          <cell r="D1500" t="str">
            <v>只</v>
          </cell>
        </row>
        <row r="1501">
          <cell r="B1501" t="str">
            <v>MAKF-L</v>
          </cell>
          <cell r="C1501" t="str">
            <v>AK型天地插销左</v>
          </cell>
          <cell r="D1501" t="str">
            <v>只</v>
          </cell>
        </row>
        <row r="1502">
          <cell r="B1502" t="str">
            <v>MAKF-R</v>
          </cell>
          <cell r="C1502" t="str">
            <v>AK型天地插销右</v>
          </cell>
          <cell r="D1502" t="str">
            <v>只</v>
          </cell>
        </row>
        <row r="1503">
          <cell r="B1503" t="str">
            <v>MAKF</v>
          </cell>
          <cell r="C1503" t="str">
            <v>AK型天地插销</v>
          </cell>
          <cell r="D1503" t="str">
            <v>只</v>
          </cell>
        </row>
        <row r="1504">
          <cell r="B1504" t="str">
            <v>MAKC</v>
          </cell>
          <cell r="C1504" t="str">
            <v>AK型插销锁坐</v>
          </cell>
          <cell r="D1504" t="str">
            <v>只</v>
          </cell>
        </row>
        <row r="1505">
          <cell r="B1505" t="str">
            <v>MAK-R</v>
          </cell>
          <cell r="C1505" t="str">
            <v>AK型尼龙爬升块</v>
          </cell>
          <cell r="D1505" t="str">
            <v>只</v>
          </cell>
        </row>
        <row r="1506">
          <cell r="B1506" t="str">
            <v>MAK45-NC</v>
          </cell>
          <cell r="C1506" t="str">
            <v>AK45系列尼龙传动块</v>
          </cell>
          <cell r="D1506" t="str">
            <v>只</v>
          </cell>
        </row>
        <row r="1507">
          <cell r="C1507" t="str">
            <v>95TT系列配件</v>
          </cell>
        </row>
        <row r="1508">
          <cell r="B1508" t="str">
            <v>MPAK-PF</v>
          </cell>
          <cell r="C1508" t="str">
            <v>MPAK多点锁螺丝压码</v>
          </cell>
          <cell r="D1508" t="str">
            <v>只</v>
          </cell>
        </row>
        <row r="1509">
          <cell r="B1509" t="str">
            <v>SDAK-L</v>
          </cell>
          <cell r="C1509" t="str">
            <v>95TT趟门锁扣(AK型)</v>
          </cell>
          <cell r="D1509" t="str">
            <v>只</v>
          </cell>
        </row>
        <row r="1510">
          <cell r="B1510" t="str">
            <v>SDAK-M</v>
          </cell>
          <cell r="C1510" t="str">
            <v>95TT趟门拨动接块(AK型)</v>
          </cell>
          <cell r="D1510" t="str">
            <v>只</v>
          </cell>
        </row>
        <row r="1511">
          <cell r="B1511" t="str">
            <v>SD95-M</v>
          </cell>
          <cell r="C1511" t="str">
            <v>95TT趟门拨动接块(欧标槽)</v>
          </cell>
          <cell r="D1511" t="str">
            <v>只</v>
          </cell>
        </row>
        <row r="1512">
          <cell r="B1512" t="str">
            <v>SD95K</v>
          </cell>
          <cell r="C1512" t="str">
            <v>95趟门锁口</v>
          </cell>
          <cell r="D1512" t="str">
            <v>只</v>
          </cell>
        </row>
        <row r="1513">
          <cell r="B1513" t="str">
            <v>SD95TT-2</v>
          </cell>
          <cell r="C1513" t="str">
            <v>95TT配件-2点锁</v>
          </cell>
          <cell r="D1513" t="str">
            <v>套</v>
          </cell>
        </row>
        <row r="1514">
          <cell r="B1514" t="str">
            <v>SD95TT-2</v>
          </cell>
          <cell r="C1514" t="str">
            <v>95TT配件-2点锁(断桥隔热料用)</v>
          </cell>
          <cell r="D1514" t="str">
            <v>套</v>
          </cell>
        </row>
        <row r="1515">
          <cell r="B1515" t="str">
            <v>SD95-SP</v>
          </cell>
          <cell r="C1515" t="str">
            <v>趟门顶底盖</v>
          </cell>
          <cell r="D1515" t="str">
            <v>只</v>
          </cell>
        </row>
        <row r="1516">
          <cell r="B1516" t="str">
            <v>SD95-CP</v>
          </cell>
          <cell r="C1516" t="str">
            <v>顶底玉外盖</v>
          </cell>
          <cell r="D1516" t="str">
            <v>只</v>
          </cell>
        </row>
        <row r="1517">
          <cell r="B1517" t="str">
            <v>SD95-ND</v>
          </cell>
          <cell r="C1517" t="str">
            <v>防尘胶垫</v>
          </cell>
          <cell r="D1517" t="str">
            <v>只</v>
          </cell>
        </row>
        <row r="1518">
          <cell r="B1518" t="str">
            <v>SD95-FE-L</v>
          </cell>
          <cell r="C1518" t="str">
            <v>框直料顶底盖(左)</v>
          </cell>
          <cell r="D1518" t="str">
            <v>只</v>
          </cell>
        </row>
        <row r="1519">
          <cell r="B1519" t="str">
            <v>SD95-FE-R</v>
          </cell>
          <cell r="C1519" t="str">
            <v>框直料顶底盖(右)</v>
          </cell>
          <cell r="D1519" t="str">
            <v>只</v>
          </cell>
        </row>
        <row r="1520">
          <cell r="B1520" t="str">
            <v>SD95-NC-U</v>
          </cell>
          <cell r="C1520" t="str">
            <v>上接角胶片</v>
          </cell>
          <cell r="D1520" t="str">
            <v>只</v>
          </cell>
        </row>
        <row r="1521">
          <cell r="B1521" t="str">
            <v>SD95-NC-D</v>
          </cell>
          <cell r="C1521" t="str">
            <v>下接角胶片</v>
          </cell>
          <cell r="D1521" t="str">
            <v>只</v>
          </cell>
        </row>
        <row r="1522">
          <cell r="B1522" t="str">
            <v>SD95-NB</v>
          </cell>
          <cell r="C1522" t="str">
            <v>趟门顶胶座/趟门顶胶</v>
          </cell>
          <cell r="D1522" t="str">
            <v>套</v>
          </cell>
        </row>
        <row r="1523">
          <cell r="B1523" t="str">
            <v>SD95-ND</v>
          </cell>
          <cell r="C1523" t="str">
            <v>趟门防尘胶坐</v>
          </cell>
          <cell r="D1523" t="str">
            <v>只</v>
          </cell>
        </row>
        <row r="1524">
          <cell r="B1524" t="str">
            <v>SD95-SP-NB</v>
          </cell>
          <cell r="C1524" t="str">
            <v>趟门顶胶</v>
          </cell>
          <cell r="D1524" t="str">
            <v>只</v>
          </cell>
        </row>
        <row r="1525">
          <cell r="B1525" t="str">
            <v>SD95-ID</v>
          </cell>
          <cell r="C1525" t="str">
            <v>内藏防撞胶</v>
          </cell>
          <cell r="D1525" t="str">
            <v>只</v>
          </cell>
        </row>
        <row r="1526">
          <cell r="B1526" t="str">
            <v>NDC</v>
          </cell>
          <cell r="C1526" t="str">
            <v>漏水盖</v>
          </cell>
          <cell r="D1526" t="str">
            <v>只</v>
          </cell>
        </row>
        <row r="1527">
          <cell r="B1527" t="str">
            <v>NDC</v>
          </cell>
          <cell r="C1527" t="str">
            <v>漏水盖</v>
          </cell>
          <cell r="D1527" t="str">
            <v>只</v>
          </cell>
        </row>
        <row r="1529">
          <cell r="B1529" t="str">
            <v>NSH-8.3</v>
          </cell>
          <cell r="C1529" t="str">
            <v>8.3MM厚身指甲膠</v>
          </cell>
          <cell r="D1529" t="str">
            <v>只</v>
          </cell>
        </row>
        <row r="1530">
          <cell r="B1530" t="str">
            <v>NSH-11.6</v>
          </cell>
          <cell r="C1530" t="str">
            <v>指甲膠(11.6MM厚)</v>
          </cell>
          <cell r="D1530" t="str">
            <v>只</v>
          </cell>
        </row>
        <row r="1531">
          <cell r="B1531" t="str">
            <v>NSH-MILD</v>
          </cell>
          <cell r="C1531" t="str">
            <v>厚身指甲膠 - 白色</v>
          </cell>
          <cell r="D1531" t="str">
            <v>只</v>
          </cell>
        </row>
        <row r="1532">
          <cell r="B1532" t="str">
            <v>NSL-MILD</v>
          </cell>
          <cell r="C1532" t="str">
            <v>泊身指甲膠 - 白色</v>
          </cell>
          <cell r="D1532" t="str">
            <v>只</v>
          </cell>
        </row>
        <row r="1533">
          <cell r="B1533" t="str">
            <v>NSL2.5-MILD</v>
          </cell>
          <cell r="C1533" t="str">
            <v>2.5MM厚指甲膠 - 白色</v>
          </cell>
          <cell r="D1533" t="str">
            <v>只</v>
          </cell>
        </row>
        <row r="1534">
          <cell r="B1534" t="str">
            <v>NSL8012</v>
          </cell>
          <cell r="C1534" t="str">
            <v>8012指甲膠</v>
          </cell>
          <cell r="D1534" t="str">
            <v>只</v>
          </cell>
        </row>
        <row r="1535">
          <cell r="B1535" t="str">
            <v>9K-30051</v>
          </cell>
          <cell r="C1535" t="str">
            <v>4.3MM厚指甲膠</v>
          </cell>
          <cell r="D1535" t="str">
            <v>粒</v>
          </cell>
        </row>
        <row r="1536">
          <cell r="B1536" t="str">
            <v>9K-30050</v>
          </cell>
          <cell r="C1536" t="str">
            <v>6.0MM厚指甲膠</v>
          </cell>
          <cell r="D1536" t="str">
            <v>粒</v>
          </cell>
        </row>
        <row r="1537">
          <cell r="B1537" t="str">
            <v>PDB</v>
          </cell>
          <cell r="C1537" t="str">
            <v>趟門角</v>
          </cell>
          <cell r="D1537" t="str">
            <v>套</v>
          </cell>
        </row>
        <row r="1538">
          <cell r="B1538" t="str">
            <v>PDB-W</v>
          </cell>
          <cell r="C1538" t="str">
            <v>趟門角 - 白色</v>
          </cell>
          <cell r="D1538" t="str">
            <v>套</v>
          </cell>
        </row>
        <row r="1539">
          <cell r="B1539" t="str">
            <v>NLK173-DJ06</v>
          </cell>
          <cell r="C1539" t="str">
            <v>DJ06横料码尼龙盖 - 黑色(单孔62MM)</v>
          </cell>
          <cell r="D1539" t="str">
            <v>只</v>
          </cell>
        </row>
        <row r="1540">
          <cell r="B1540" t="str">
            <v>NYWG13</v>
          </cell>
          <cell r="C1540" t="str">
            <v>2.5 X 13 X 60玻纖尼龍介子</v>
          </cell>
          <cell r="D1540" t="str">
            <v>只</v>
          </cell>
        </row>
        <row r="1542">
          <cell r="B1542" t="str">
            <v>MST-PC06</v>
          </cell>
          <cell r="C1542" t="str">
            <v>直腳多點鎖坐腳小尼龍蓋</v>
          </cell>
          <cell r="D1542" t="str">
            <v>粒</v>
          </cell>
        </row>
        <row r="1543">
          <cell r="B1543" t="str">
            <v>MST-PC09</v>
          </cell>
          <cell r="C1543" t="str">
            <v>直腳多點鎖坐腳大尼龍蓋</v>
          </cell>
          <cell r="D1543" t="str">
            <v>粒</v>
          </cell>
        </row>
        <row r="1544">
          <cell r="B1544" t="str">
            <v>MSDG-NC</v>
          </cell>
          <cell r="C1544" t="str">
            <v>單向型多點鎖螺孔蓋</v>
          </cell>
          <cell r="D1544" t="str">
            <v>粒</v>
          </cell>
        </row>
        <row r="1545">
          <cell r="B1545" t="str">
            <v>MSDG-NP</v>
          </cell>
          <cell r="C1545" t="str">
            <v>單向型多點鎖坐脚压封盖</v>
          </cell>
          <cell r="D1545" t="str">
            <v>粒</v>
          </cell>
        </row>
        <row r="1546">
          <cell r="B1546" t="str">
            <v>MHFP-PBNC</v>
          </cell>
          <cell r="C1546" t="str">
            <v>HF型多點鎖手柄尼龙坐脚盖</v>
          </cell>
          <cell r="D1546" t="str">
            <v>粒</v>
          </cell>
        </row>
        <row r="1547">
          <cell r="B1547" t="str">
            <v>MSDGC-NC</v>
          </cell>
          <cell r="C1547" t="str">
            <v>单向多点锁四孔座脚尼龙盖</v>
          </cell>
          <cell r="D1547" t="str">
            <v>粒</v>
          </cell>
        </row>
        <row r="1548">
          <cell r="B1548" t="str">
            <v>MSDSS-NC</v>
          </cell>
          <cell r="C1548" t="str">
            <v>MSDSS多点锁座脚尼龙盖</v>
          </cell>
          <cell r="D1548" t="str">
            <v>粒</v>
          </cell>
        </row>
        <row r="1549">
          <cell r="B1549" t="str">
            <v>MSDN-NC</v>
          </cell>
          <cell r="C1549" t="str">
            <v>MSDN多点锁座脚尼龙盖</v>
          </cell>
          <cell r="D1549" t="str">
            <v>粒</v>
          </cell>
        </row>
        <row r="1550">
          <cell r="B1550" t="str">
            <v>PTO0602LHO</v>
          </cell>
          <cell r="C1550" t="str">
            <v>直脚多点锁小坐脚盖</v>
          </cell>
          <cell r="D1550" t="str">
            <v>粒</v>
          </cell>
        </row>
        <row r="1551">
          <cell r="B1551" t="str">
            <v>PTO0902LHO</v>
          </cell>
          <cell r="C1551" t="str">
            <v>直脚多点锁大坐脚盖</v>
          </cell>
          <cell r="D1551" t="str">
            <v>粒</v>
          </cell>
        </row>
        <row r="1552">
          <cell r="B1552" t="str">
            <v>MHFP-PBNV</v>
          </cell>
          <cell r="C1552" t="str">
            <v>HF型多點鎖手柄尼龙坐脚盖</v>
          </cell>
          <cell r="D1552" t="str">
            <v>粒</v>
          </cell>
        </row>
        <row r="1553">
          <cell r="B1553" t="str">
            <v>CTRC-NC</v>
          </cell>
          <cell r="C1553" t="str">
            <v>9K七字型手柄坐脚盖</v>
          </cell>
          <cell r="D1553" t="str">
            <v>粒</v>
          </cell>
        </row>
        <row r="1554">
          <cell r="B1554" t="str">
            <v>CSD-NC</v>
          </cell>
          <cell r="C1554" t="str">
            <v>SD型七字手柄坐脚盖</v>
          </cell>
          <cell r="D1554" t="str">
            <v>粒</v>
          </cell>
        </row>
        <row r="1555">
          <cell r="B1555" t="str">
            <v>MSD-NP-A</v>
          </cell>
          <cell r="C1555" t="str">
            <v xml:space="preserve">单向多点锁座脚尼龙盖 </v>
          </cell>
          <cell r="D1555" t="str">
            <v>只</v>
          </cell>
        </row>
        <row r="1556">
          <cell r="B1556" t="str">
            <v>MPLHAC-NC</v>
          </cell>
          <cell r="C1556" t="str">
            <v>益美多点锁坐脚盖</v>
          </cell>
          <cell r="D1556" t="str">
            <v>只</v>
          </cell>
        </row>
        <row r="1557">
          <cell r="B1557" t="str">
            <v>MPTT-NC</v>
          </cell>
          <cell r="C1557" t="str">
            <v>MPTT执手尼龙坐脚盖</v>
          </cell>
          <cell r="D1557" t="str">
            <v>只</v>
          </cell>
        </row>
        <row r="1558">
          <cell r="B1558" t="str">
            <v>MLHS-NC</v>
          </cell>
          <cell r="C1558" t="str">
            <v>MLHS型多点锁坐脚盖</v>
          </cell>
          <cell r="D1558" t="str">
            <v>只</v>
          </cell>
        </row>
        <row r="1559">
          <cell r="B1559" t="str">
            <v>MSDN-NB</v>
          </cell>
          <cell r="C1559" t="str">
            <v>MSDN多点锁尼龙底盖</v>
          </cell>
          <cell r="D1559" t="str">
            <v>只</v>
          </cell>
        </row>
        <row r="1561">
          <cell r="B1561" t="str">
            <v>C1791-CW</v>
          </cell>
          <cell r="C1561" t="str">
            <v>C1791压线角码</v>
          </cell>
          <cell r="D1561" t="str">
            <v>只</v>
          </cell>
        </row>
        <row r="1562">
          <cell r="B1562" t="str">
            <v>C1795-CW</v>
          </cell>
          <cell r="C1562" t="str">
            <v>C1795压线角码</v>
          </cell>
          <cell r="D1562" t="str">
            <v>只</v>
          </cell>
        </row>
        <row r="1564">
          <cell r="B1564" t="str">
            <v>NCJFG</v>
          </cell>
          <cell r="C1564" t="str">
            <v>HF70節能玻璃尼龍角碼</v>
          </cell>
          <cell r="D1564" t="str">
            <v>只</v>
          </cell>
        </row>
        <row r="1565">
          <cell r="B1565" t="str">
            <v>NSWB</v>
          </cell>
          <cell r="C1565" t="str">
            <v>趟門-窗防撞膠</v>
          </cell>
          <cell r="D1565" t="str">
            <v>只</v>
          </cell>
        </row>
        <row r="1566">
          <cell r="B1566" t="str">
            <v>NSCA</v>
          </cell>
          <cell r="C1566" t="str">
            <v>趟門-窗防撞膠</v>
          </cell>
          <cell r="D1566" t="str">
            <v>只</v>
          </cell>
        </row>
        <row r="1567">
          <cell r="B1567" t="str">
            <v>NSCB</v>
          </cell>
          <cell r="C1567" t="str">
            <v>趟門-窗角碼防撞膠</v>
          </cell>
          <cell r="D1567" t="str">
            <v>只</v>
          </cell>
        </row>
        <row r="1568">
          <cell r="B1568" t="str">
            <v>CAJ</v>
          </cell>
          <cell r="C1568" t="str">
            <v>HF型窗角片</v>
          </cell>
          <cell r="D1568" t="str">
            <v>只</v>
          </cell>
        </row>
        <row r="1569">
          <cell r="B1569" t="str">
            <v>CAJ-0.8</v>
          </cell>
          <cell r="C1569" t="str">
            <v>HF型不锈钢窗角片(0.8MM厚)</v>
          </cell>
          <cell r="D1569" t="str">
            <v>只</v>
          </cell>
        </row>
        <row r="1570">
          <cell r="B1570" t="str">
            <v>CAJ-0.9</v>
          </cell>
          <cell r="C1570" t="str">
            <v>HF型不锈钢窗角片(0.9MM厚)</v>
          </cell>
          <cell r="D1570" t="str">
            <v>只</v>
          </cell>
        </row>
        <row r="1571">
          <cell r="B1571" t="str">
            <v>NCAJ</v>
          </cell>
          <cell r="C1571" t="str">
            <v>尼龙窗角片(13.5MM)</v>
          </cell>
          <cell r="D1571" t="str">
            <v>只</v>
          </cell>
        </row>
        <row r="1572">
          <cell r="B1572" t="str">
            <v>NCAJ-15.5</v>
          </cell>
          <cell r="C1572" t="str">
            <v>尼龙窗角片(15.5MM)</v>
          </cell>
          <cell r="D1572" t="str">
            <v>只</v>
          </cell>
        </row>
        <row r="1573">
          <cell r="B1573" t="str">
            <v>N0307</v>
          </cell>
          <cell r="C1573" t="str">
            <v>尼龙盖</v>
          </cell>
          <cell r="D1573" t="str">
            <v>只</v>
          </cell>
        </row>
        <row r="1574">
          <cell r="B1574" t="str">
            <v>N0227</v>
          </cell>
          <cell r="C1574" t="str">
            <v>封头盖板</v>
          </cell>
          <cell r="D1574" t="str">
            <v>只</v>
          </cell>
        </row>
        <row r="1576">
          <cell r="B1576" t="str">
            <v>NRCT</v>
          </cell>
          <cell r="C1576" t="str">
            <v>趟門尼龍頂蓋</v>
          </cell>
          <cell r="D1576" t="str">
            <v>只</v>
          </cell>
        </row>
        <row r="1577">
          <cell r="B1577" t="str">
            <v>NRCB</v>
          </cell>
          <cell r="C1577" t="str">
            <v>趟門尼龍底蓋</v>
          </cell>
          <cell r="D1577" t="str">
            <v>只</v>
          </cell>
        </row>
        <row r="1578">
          <cell r="B1578" t="str">
            <v>NRC</v>
          </cell>
          <cell r="C1578" t="str">
            <v>趟門尼龍蓋</v>
          </cell>
          <cell r="D1578" t="str">
            <v>只</v>
          </cell>
        </row>
        <row r="1579">
          <cell r="B1579" t="str">
            <v>NRCT</v>
          </cell>
          <cell r="C1579" t="str">
            <v>趟門尼龍頂蓋(新)</v>
          </cell>
          <cell r="D1579" t="str">
            <v>只</v>
          </cell>
        </row>
        <row r="1580">
          <cell r="B1580" t="str">
            <v>NRCB</v>
          </cell>
          <cell r="C1580" t="str">
            <v>趟門尼龍底蓋(新)</v>
          </cell>
          <cell r="D1580" t="str">
            <v>只</v>
          </cell>
        </row>
        <row r="1581">
          <cell r="B1581" t="str">
            <v>NRC</v>
          </cell>
          <cell r="C1581" t="str">
            <v>趟門尼龍蓋(新)</v>
          </cell>
          <cell r="D1581" t="str">
            <v>只</v>
          </cell>
        </row>
        <row r="1582">
          <cell r="B1582" t="str">
            <v>NRC70</v>
          </cell>
          <cell r="C1582" t="str">
            <v>70趟門尼龍蓋</v>
          </cell>
          <cell r="D1582" t="str">
            <v>只</v>
          </cell>
        </row>
        <row r="1583">
          <cell r="B1583" t="str">
            <v>NRCT70</v>
          </cell>
          <cell r="C1583" t="str">
            <v>70趟門尼龍頂蓋</v>
          </cell>
          <cell r="D1583" t="str">
            <v>只</v>
          </cell>
        </row>
        <row r="1584">
          <cell r="B1584" t="str">
            <v>NAL</v>
          </cell>
          <cell r="C1584" t="str">
            <v>铝料盖</v>
          </cell>
          <cell r="D1584" t="str">
            <v>只</v>
          </cell>
        </row>
        <row r="1585">
          <cell r="B1585" t="str">
            <v>SD70-NWC</v>
          </cell>
          <cell r="C1585" t="str">
            <v>70型节能趟窗 - 顶底胶</v>
          </cell>
          <cell r="D1585" t="str">
            <v>只</v>
          </cell>
        </row>
        <row r="1586">
          <cell r="B1586" t="str">
            <v>SA90-NWCT</v>
          </cell>
          <cell r="C1586" t="str">
            <v>90趟門尼龍顶蓋</v>
          </cell>
          <cell r="D1586" t="str">
            <v>只</v>
          </cell>
        </row>
        <row r="1587">
          <cell r="B1587" t="str">
            <v>SA90-NWCB</v>
          </cell>
          <cell r="C1587" t="str">
            <v>90趟門尼龍底蓋</v>
          </cell>
          <cell r="D1587" t="str">
            <v>只</v>
          </cell>
        </row>
        <row r="1590">
          <cell r="B1590" t="str">
            <v>SA8081-NWCT</v>
          </cell>
          <cell r="C1590" t="str">
            <v>8081趟門尼龍頂蓋</v>
          </cell>
          <cell r="D1590" t="str">
            <v>只</v>
          </cell>
        </row>
        <row r="1591">
          <cell r="B1591" t="str">
            <v>SA8081-NWCB</v>
          </cell>
          <cell r="C1591" t="str">
            <v>8081趟門尼龍底蓋</v>
          </cell>
          <cell r="D1591" t="str">
            <v>只</v>
          </cell>
        </row>
        <row r="1592">
          <cell r="B1592" t="str">
            <v>SA8081-NC</v>
          </cell>
          <cell r="C1592" t="str">
            <v>8081趟門防撞胶</v>
          </cell>
          <cell r="D1592" t="str">
            <v>套</v>
          </cell>
        </row>
        <row r="1595">
          <cell r="B1595" t="str">
            <v>NS50TB</v>
          </cell>
          <cell r="C1595" t="str">
            <v>兴发50断桥行位胶</v>
          </cell>
          <cell r="D1595" t="str">
            <v>只</v>
          </cell>
        </row>
        <row r="1596">
          <cell r="B1596" t="str">
            <v>50DQ-RS</v>
          </cell>
          <cell r="C1596" t="str">
            <v>兴发50断桥连接螺丝</v>
          </cell>
          <cell r="D1596" t="str">
            <v>只</v>
          </cell>
        </row>
        <row r="1598">
          <cell r="B1598" t="str">
            <v>N5005/5006</v>
          </cell>
          <cell r="C1598" t="str">
            <v>50料大小斜面傍膠</v>
          </cell>
          <cell r="D1598" t="str">
            <v>套</v>
          </cell>
        </row>
        <row r="1599">
          <cell r="B1599" t="str">
            <v>N4005/4006</v>
          </cell>
          <cell r="C1599" t="str">
            <v>40料厚泊斜面傍膠</v>
          </cell>
          <cell r="D1599" t="str">
            <v>套</v>
          </cell>
        </row>
        <row r="1600">
          <cell r="B1600" t="str">
            <v>NBSF/NBSS</v>
          </cell>
          <cell r="C1600" t="str">
            <v>大小窗扇扣碼</v>
          </cell>
          <cell r="D1600" t="str">
            <v>套</v>
          </cell>
        </row>
        <row r="1601">
          <cell r="B1601" t="str">
            <v>NBSF</v>
          </cell>
          <cell r="C1601" t="str">
            <v>大窗扇扣碼</v>
          </cell>
          <cell r="D1601" t="str">
            <v>套</v>
          </cell>
        </row>
        <row r="1602">
          <cell r="B1602" t="str">
            <v>NBSS</v>
          </cell>
          <cell r="C1602" t="str">
            <v>小窗扇扣碼</v>
          </cell>
          <cell r="D1602" t="str">
            <v>套</v>
          </cell>
        </row>
        <row r="1603">
          <cell r="B1603" t="str">
            <v>PRB</v>
          </cell>
          <cell r="C1603" t="str">
            <v>大斜面傍膠 - 白色</v>
          </cell>
          <cell r="D1603" t="str">
            <v>套</v>
          </cell>
        </row>
        <row r="1604">
          <cell r="B1604" t="str">
            <v>N4005</v>
          </cell>
          <cell r="C1604" t="str">
            <v>40料厚斜面傍膠</v>
          </cell>
          <cell r="D1604" t="str">
            <v>只</v>
          </cell>
        </row>
        <row r="1605">
          <cell r="B1605" t="str">
            <v>N4006</v>
          </cell>
          <cell r="C1605" t="str">
            <v>40料泊斜面傍膠</v>
          </cell>
          <cell r="D1605" t="str">
            <v>只</v>
          </cell>
        </row>
        <row r="1606">
          <cell r="B1606" t="str">
            <v>YKKHK-4005</v>
          </cell>
          <cell r="C1606" t="str">
            <v>40料厚斜面傍膠</v>
          </cell>
          <cell r="D1606" t="str">
            <v>只</v>
          </cell>
        </row>
        <row r="1607">
          <cell r="B1607" t="str">
            <v>YKKHK-4006</v>
          </cell>
          <cell r="C1607" t="str">
            <v>40料泊斜面傍膠</v>
          </cell>
          <cell r="D1607" t="str">
            <v>只</v>
          </cell>
        </row>
        <row r="1608">
          <cell r="B1608" t="str">
            <v>YKKHK-5005</v>
          </cell>
          <cell r="C1608" t="str">
            <v>50料小斜面傍膠</v>
          </cell>
          <cell r="D1608" t="str">
            <v>只</v>
          </cell>
        </row>
        <row r="1609">
          <cell r="B1609" t="str">
            <v>YKKHK-5006</v>
          </cell>
          <cell r="C1609" t="str">
            <v>50料大斜面傍膠</v>
          </cell>
          <cell r="D1609" t="str">
            <v>只</v>
          </cell>
        </row>
        <row r="1610">
          <cell r="B1610" t="str">
            <v>N5005</v>
          </cell>
          <cell r="C1610" t="str">
            <v>50料小斜面傍膠</v>
          </cell>
          <cell r="D1610" t="str">
            <v>只</v>
          </cell>
        </row>
        <row r="1611">
          <cell r="B1611" t="str">
            <v>N5005-11</v>
          </cell>
          <cell r="C1611" t="str">
            <v>50料小斜面傍膠(11MM高)</v>
          </cell>
          <cell r="D1611" t="str">
            <v>只</v>
          </cell>
        </row>
        <row r="1612">
          <cell r="B1612" t="str">
            <v>N5006</v>
          </cell>
          <cell r="C1612" t="str">
            <v>50料大斜面傍膠</v>
          </cell>
          <cell r="D1612" t="str">
            <v>只</v>
          </cell>
        </row>
        <row r="1613">
          <cell r="B1613" t="str">
            <v>N8006</v>
          </cell>
          <cell r="C1613" t="str">
            <v>8006斜面傍胶</v>
          </cell>
          <cell r="D1613" t="str">
            <v>只</v>
          </cell>
        </row>
        <row r="1614">
          <cell r="B1614" t="str">
            <v>NHHJ</v>
          </cell>
          <cell r="C1614" t="str">
            <v>NHHJ斜面傍胶</v>
          </cell>
          <cell r="D1614" t="str">
            <v>只</v>
          </cell>
        </row>
        <row r="1616">
          <cell r="B1616" t="str">
            <v>NRT</v>
          </cell>
          <cell r="C1616" t="str">
            <v>趟門頂料膠</v>
          </cell>
          <cell r="D1616" t="str">
            <v>只</v>
          </cell>
        </row>
        <row r="1617">
          <cell r="B1617" t="str">
            <v>NRB</v>
          </cell>
          <cell r="C1617" t="str">
            <v>趟門底料膠</v>
          </cell>
          <cell r="D1617" t="str">
            <v>只</v>
          </cell>
        </row>
        <row r="1618">
          <cell r="B1618" t="str">
            <v>NRB-S</v>
          </cell>
          <cell r="C1618" t="str">
            <v>趟門底料防撞膠</v>
          </cell>
          <cell r="D1618" t="str">
            <v>只</v>
          </cell>
        </row>
        <row r="1620">
          <cell r="B1620" t="str">
            <v>XF2001-A</v>
          </cell>
          <cell r="C1620" t="str">
            <v>2001趟門-光底膠(22MM高)</v>
          </cell>
          <cell r="D1620" t="str">
            <v>只</v>
          </cell>
        </row>
        <row r="1621">
          <cell r="B1621" t="str">
            <v>XF2001-B</v>
          </cell>
          <cell r="C1621" t="str">
            <v>2001趟門-光顶膠(22MM高)</v>
          </cell>
          <cell r="D1621" t="str">
            <v>只</v>
          </cell>
        </row>
        <row r="1622">
          <cell r="B1622" t="str">
            <v>XF2001-D</v>
          </cell>
          <cell r="C1622" t="str">
            <v>2001趟門-勾底膠(30.7MM高)</v>
          </cell>
          <cell r="D1622" t="str">
            <v>只</v>
          </cell>
        </row>
        <row r="1623">
          <cell r="B1623" t="str">
            <v>XF2001-C</v>
          </cell>
          <cell r="C1623" t="str">
            <v>2001趟門-勾顶膠(30.7MM高)</v>
          </cell>
          <cell r="D1623" t="str">
            <v>只</v>
          </cell>
        </row>
        <row r="1624">
          <cell r="B1624" t="str">
            <v>ZCA-N</v>
          </cell>
          <cell r="C1624" t="str">
            <v>趟门防撞胶(大小)</v>
          </cell>
          <cell r="D1624" t="str">
            <v>只</v>
          </cell>
        </row>
        <row r="1625">
          <cell r="B1625" t="str">
            <v>ZCA-NA</v>
          </cell>
          <cell r="C1625" t="str">
            <v>趟门防撞胶(大)</v>
          </cell>
          <cell r="D1625" t="str">
            <v>只</v>
          </cell>
        </row>
        <row r="1626">
          <cell r="B1626" t="str">
            <v>ZCA-NB</v>
          </cell>
          <cell r="C1626" t="str">
            <v>趟门防撞胶(小)</v>
          </cell>
          <cell r="D1626" t="str">
            <v>只</v>
          </cell>
        </row>
        <row r="1627">
          <cell r="B1627" t="str">
            <v>XF-NS</v>
          </cell>
          <cell r="C1627" t="str">
            <v>趟门防撞胶</v>
          </cell>
          <cell r="D1627" t="str">
            <v>只</v>
          </cell>
        </row>
        <row r="1629">
          <cell r="B1629" t="str">
            <v>NT</v>
          </cell>
          <cell r="C1629" t="str">
            <v>鸿恒基EA73B趟门料尼龙顶盖</v>
          </cell>
          <cell r="D1629" t="str">
            <v>只</v>
          </cell>
        </row>
        <row r="1630">
          <cell r="B1630" t="str">
            <v>NT-A</v>
          </cell>
          <cell r="C1630" t="str">
            <v>鸿恒基EA73B趟门料尼龙顶盖A</v>
          </cell>
          <cell r="D1630" t="str">
            <v>只</v>
          </cell>
        </row>
        <row r="1631">
          <cell r="B1631" t="str">
            <v>NB</v>
          </cell>
          <cell r="C1631" t="str">
            <v>鸿恒基EA73B趟门料尼龙底盖</v>
          </cell>
          <cell r="D1631" t="str">
            <v>只</v>
          </cell>
        </row>
        <row r="1632">
          <cell r="C1632" t="str">
            <v>半成品配件</v>
          </cell>
        </row>
        <row r="1633">
          <cell r="B1633" t="str">
            <v>WHHS-ZP</v>
          </cell>
          <cell r="C1633" t="str">
            <v>HHS款窗较合金粒</v>
          </cell>
          <cell r="D1633" t="str">
            <v>粒</v>
          </cell>
        </row>
        <row r="1634">
          <cell r="B1634" t="str">
            <v>WHHMS-ZP</v>
          </cell>
          <cell r="C1634" t="str">
            <v>HHMS款窗较合金粒</v>
          </cell>
          <cell r="D1634" t="str">
            <v>粒</v>
          </cell>
        </row>
        <row r="1635">
          <cell r="B1635" t="str">
            <v>WHHMT-ZP</v>
          </cell>
          <cell r="C1635" t="str">
            <v>HHMT款窗较合金粒</v>
          </cell>
          <cell r="D1635" t="str">
            <v>粒</v>
          </cell>
        </row>
        <row r="1636">
          <cell r="B1636" t="str">
            <v>WHSH-NB</v>
          </cell>
          <cell r="C1636" t="str">
            <v>内开/外开合页尼龙司套</v>
          </cell>
          <cell r="D1636" t="str">
            <v>只</v>
          </cell>
        </row>
        <row r="1637">
          <cell r="B1637" t="str">
            <v>WHC90-NT</v>
          </cell>
          <cell r="C1637" t="str">
            <v>HC合页尼龙盖</v>
          </cell>
          <cell r="D1637" t="str">
            <v>只</v>
          </cell>
        </row>
        <row r="1638">
          <cell r="B1638" t="str">
            <v>WHC90-NW</v>
          </cell>
          <cell r="C1638" t="str">
            <v>HC合页尼龙司套</v>
          </cell>
          <cell r="D1638" t="str">
            <v>只</v>
          </cell>
        </row>
        <row r="1640">
          <cell r="B1640" t="str">
            <v>WHSH-PCS</v>
          </cell>
          <cell r="C1640" t="str">
            <v>内外开合页不锈钢底锁片</v>
          </cell>
          <cell r="D1640" t="str">
            <v>只</v>
          </cell>
        </row>
        <row r="1641">
          <cell r="B1641" t="str">
            <v>WHC90-PSS</v>
          </cell>
          <cell r="C1641" t="str">
            <v>HC合页不锈钢底锁片</v>
          </cell>
          <cell r="D1641" t="str">
            <v>只</v>
          </cell>
        </row>
        <row r="1642">
          <cell r="B1642" t="str">
            <v>WHC90-PFS</v>
          </cell>
          <cell r="C1642" t="str">
            <v>HC合页不锈钢底锁片</v>
          </cell>
          <cell r="D1642" t="str">
            <v>只</v>
          </cell>
        </row>
        <row r="1644">
          <cell r="B1644" t="str">
            <v>NB-A</v>
          </cell>
          <cell r="C1644" t="str">
            <v>尼龙胶垫片</v>
          </cell>
          <cell r="D1644" t="str">
            <v>只</v>
          </cell>
        </row>
        <row r="1646">
          <cell r="B1646" t="str">
            <v>LC-BE/BH</v>
          </cell>
          <cell r="C1646" t="str">
            <v>代噴恆門較 :</v>
          </cell>
          <cell r="D1646" t="str">
            <v>只</v>
          </cell>
        </row>
        <row r="1647">
          <cell r="B1647" t="str">
            <v>LC-BE/WPH</v>
          </cell>
          <cell r="C1647" t="str">
            <v>代噴窗拉手 :</v>
          </cell>
          <cell r="D1647" t="str">
            <v>只</v>
          </cell>
        </row>
        <row r="1649">
          <cell r="B1649" t="str">
            <v>LC-BE/R</v>
          </cell>
          <cell r="C1649" t="str">
            <v>代噴拉釘:</v>
          </cell>
          <cell r="D1649" t="str">
            <v>只</v>
          </cell>
        </row>
        <row r="1650">
          <cell r="B1650" t="str">
            <v>RLS56-S</v>
          </cell>
          <cell r="C1650" t="str">
            <v>HF型四孔單向多點鎖螺絲</v>
          </cell>
          <cell r="D1650" t="str">
            <v>粒</v>
          </cell>
        </row>
        <row r="1651">
          <cell r="B1651" t="str">
            <v>R50DQ-RS</v>
          </cell>
          <cell r="C1651" t="str">
            <v>GC型四孔單向多點鎖螺絲</v>
          </cell>
          <cell r="D1651" t="str">
            <v>粒</v>
          </cell>
        </row>
        <row r="1652">
          <cell r="B1652" t="str">
            <v>RSC-BM5-L10</v>
          </cell>
          <cell r="C1652" t="str">
            <v>M5 X 10 圆头不锈钢螺丝(合页用)</v>
          </cell>
          <cell r="D1652" t="str">
            <v>粒</v>
          </cell>
        </row>
        <row r="1653">
          <cell r="B1653" t="str">
            <v>RBHHF-SC</v>
          </cell>
          <cell r="C1653" t="str">
            <v>HF型合金合頁M4 X 8内六角螺丝</v>
          </cell>
          <cell r="D1653" t="str">
            <v>粒</v>
          </cell>
        </row>
        <row r="1654">
          <cell r="B1654" t="str">
            <v>RHSH-RA</v>
          </cell>
          <cell r="C1654" t="str">
            <v>内开/外开合页 - 轴心</v>
          </cell>
          <cell r="D1654" t="str">
            <v>支</v>
          </cell>
        </row>
        <row r="1655">
          <cell r="B1655" t="str">
            <v>RHC90-RA</v>
          </cell>
          <cell r="C1655" t="str">
            <v>HC90合页 - 轴心</v>
          </cell>
          <cell r="D1655" t="str">
            <v>支</v>
          </cell>
        </row>
        <row r="1657">
          <cell r="B1657" t="str">
            <v>RHDS-PS-103</v>
          </cell>
          <cell r="C1657" t="str">
            <v>门执手方轴心(103) - 电彩</v>
          </cell>
          <cell r="D1657" t="str">
            <v>粒</v>
          </cell>
        </row>
        <row r="1658">
          <cell r="B1658" t="str">
            <v>RSC-M4-L8</v>
          </cell>
          <cell r="C1658" t="str">
            <v>M4 X 8MM 平頭不銹鋼螺絲</v>
          </cell>
          <cell r="D1658" t="str">
            <v>粒</v>
          </cell>
        </row>
        <row r="1659">
          <cell r="B1659" t="str">
            <v>RSC-M4-L10</v>
          </cell>
          <cell r="C1659" t="str">
            <v>M4 X 10MM 平頭不銹鋼螺絲</v>
          </cell>
          <cell r="D1659" t="str">
            <v>粒</v>
          </cell>
        </row>
        <row r="1660">
          <cell r="B1660" t="str">
            <v>RSC-M4-L13</v>
          </cell>
          <cell r="C1660" t="str">
            <v>M4 X 13MM 平頭不銹鋼螺絲</v>
          </cell>
          <cell r="D1660" t="str">
            <v>粒</v>
          </cell>
        </row>
        <row r="1661">
          <cell r="B1661" t="str">
            <v>RSC-M4-L20</v>
          </cell>
          <cell r="C1661" t="str">
            <v>M4 X 20MM 平頭不銹鋼螺絲(手柄用)</v>
          </cell>
          <cell r="D1661" t="str">
            <v>粒</v>
          </cell>
        </row>
        <row r="1662">
          <cell r="B1662" t="str">
            <v>RSC-M5-L8</v>
          </cell>
          <cell r="C1662" t="str">
            <v>M5 X 8MM 平頭不銹鋼螺絲</v>
          </cell>
          <cell r="D1662" t="str">
            <v>粒</v>
          </cell>
        </row>
        <row r="1663">
          <cell r="B1663" t="str">
            <v>RSC-M5-L8.5</v>
          </cell>
          <cell r="C1663" t="str">
            <v>M5 X 8.5MM底收上下拉手螺絲</v>
          </cell>
          <cell r="D1663" t="str">
            <v>粒</v>
          </cell>
        </row>
        <row r="1664">
          <cell r="B1664" t="str">
            <v>RSC-M5-L10</v>
          </cell>
          <cell r="C1664" t="str">
            <v>M5 X 10MM 平頭不銹鋼螺絲(坐腳用)</v>
          </cell>
          <cell r="D1664" t="str">
            <v>粒</v>
          </cell>
        </row>
        <row r="1665">
          <cell r="B1665" t="str">
            <v>RSC-M5-L13</v>
          </cell>
          <cell r="C1665" t="str">
            <v>M5 X 13MM 平頭不銹鋼螺絲(坐腳用)</v>
          </cell>
          <cell r="D1665" t="str">
            <v>粒</v>
          </cell>
        </row>
        <row r="1666">
          <cell r="B1666" t="str">
            <v>RSC-M5-L15</v>
          </cell>
          <cell r="C1666" t="str">
            <v>M5 X 15MM 平頭不銹鋼螺絲</v>
          </cell>
          <cell r="D1666" t="str">
            <v>粒</v>
          </cell>
        </row>
        <row r="1667">
          <cell r="B1667" t="str">
            <v>RSC-M5-L18</v>
          </cell>
          <cell r="C1667" t="str">
            <v>M5 X 18MM 平頭螺絲</v>
          </cell>
          <cell r="D1667" t="str">
            <v>粒</v>
          </cell>
        </row>
        <row r="1668">
          <cell r="B1668" t="str">
            <v>RSC-M5-L20</v>
          </cell>
          <cell r="C1668" t="str">
            <v>M5 X 20MM 平頭螺絲</v>
          </cell>
          <cell r="D1668" t="str">
            <v>粒</v>
          </cell>
        </row>
        <row r="1669">
          <cell r="B1669" t="str">
            <v>RSC-M5-L24</v>
          </cell>
          <cell r="C1669" t="str">
            <v>M5 X 24MM 平頭螺絲(手柄用)</v>
          </cell>
          <cell r="D1669" t="str">
            <v>粒</v>
          </cell>
        </row>
        <row r="1670">
          <cell r="B1670" t="str">
            <v>RSC-M5-L30</v>
          </cell>
          <cell r="C1670" t="str">
            <v>M5 X 30MM 平頭螺絲(手柄用)</v>
          </cell>
          <cell r="D1670" t="str">
            <v>粒</v>
          </cell>
        </row>
        <row r="1671">
          <cell r="B1671" t="str">
            <v>RSC-M5-L35</v>
          </cell>
          <cell r="C1671" t="str">
            <v>M5 X 35MM 平頭螺絲(手柄用)</v>
          </cell>
          <cell r="D1671" t="str">
            <v>粒</v>
          </cell>
        </row>
        <row r="1672">
          <cell r="B1672" t="str">
            <v>RSC-M5-L42</v>
          </cell>
          <cell r="C1672" t="str">
            <v>M5 X 42MM 平頭螺絲(手柄用)</v>
          </cell>
          <cell r="D1672" t="str">
            <v>粒</v>
          </cell>
        </row>
        <row r="1673">
          <cell r="B1673" t="str">
            <v>RSC-M5-L45</v>
          </cell>
          <cell r="C1673" t="str">
            <v>M5 X 45MM 平頭螺絲(手柄用)</v>
          </cell>
          <cell r="D1673" t="str">
            <v>粒</v>
          </cell>
        </row>
        <row r="1674">
          <cell r="B1674" t="str">
            <v>RSC-BM4-L6</v>
          </cell>
          <cell r="C1674" t="str">
            <v>M4 X 6MM 圆头不锈钢螺丝</v>
          </cell>
          <cell r="D1674" t="str">
            <v>粒</v>
          </cell>
        </row>
        <row r="1675">
          <cell r="B1675" t="str">
            <v>RSC-BM5-L8</v>
          </cell>
          <cell r="C1675" t="str">
            <v>M5 X 8MM 圆头不锈钢螺丝</v>
          </cell>
          <cell r="D1675" t="str">
            <v>粒</v>
          </cell>
        </row>
        <row r="1676">
          <cell r="B1676" t="str">
            <v>RSC-BM5-L9</v>
          </cell>
          <cell r="C1676" t="str">
            <v>M5 X 9MM 圆头不锈钢螺丝(BHHF用)</v>
          </cell>
          <cell r="D1676" t="str">
            <v>粒</v>
          </cell>
        </row>
        <row r="1677">
          <cell r="B1677" t="str">
            <v>RSC-BM5-L12</v>
          </cell>
          <cell r="C1677" t="str">
            <v>M5 X 12MM圆头螺丝</v>
          </cell>
          <cell r="D1677" t="str">
            <v>粒</v>
          </cell>
        </row>
        <row r="1678">
          <cell r="B1678" t="str">
            <v>RSC-BM5-L13A</v>
          </cell>
          <cell r="C1678" t="str">
            <v>M5 X13MM 圆头电彩锌螺丝</v>
          </cell>
          <cell r="D1678" t="str">
            <v>粒</v>
          </cell>
        </row>
        <row r="1679">
          <cell r="B1679" t="str">
            <v>RSC-BM5-L18</v>
          </cell>
          <cell r="C1679" t="str">
            <v>M5 X 18MM圆头螺丝</v>
          </cell>
          <cell r="D1679" t="str">
            <v>粒</v>
          </cell>
        </row>
        <row r="1680">
          <cell r="B1680" t="str">
            <v>RSC-9M5-L10</v>
          </cell>
          <cell r="C1680" t="str">
            <v>M5 X 10MM 圆头不锈钢螺丝(HSH合页用)</v>
          </cell>
          <cell r="D1680" t="str">
            <v>粒</v>
          </cell>
        </row>
        <row r="1681">
          <cell r="B1681" t="str">
            <v>RSC-9M5-L11</v>
          </cell>
          <cell r="C1681" t="str">
            <v>M5 X 11MM 圆头不锈钢螺丝(HSH合页用)</v>
          </cell>
          <cell r="D1681" t="str">
            <v>粒</v>
          </cell>
        </row>
        <row r="1682">
          <cell r="B1682" t="str">
            <v>RSC-9M5-L12</v>
          </cell>
          <cell r="C1682" t="str">
            <v>M5 X 12MM 圆头不锈钢螺丝(MPTH合页用)</v>
          </cell>
          <cell r="D1682" t="str">
            <v>粒</v>
          </cell>
        </row>
        <row r="1683">
          <cell r="B1683" t="str">
            <v>RSC-9M5-L16</v>
          </cell>
          <cell r="C1683" t="str">
            <v>M5 X 16MM 圆头不锈钢螺丝(BHAO合页用)</v>
          </cell>
          <cell r="D1683" t="str">
            <v>粒</v>
          </cell>
        </row>
        <row r="1684">
          <cell r="B1684" t="str">
            <v>RSW-M5</v>
          </cell>
          <cell r="C1684" t="str">
            <v>内开内倾执手专用介子</v>
          </cell>
          <cell r="D1684" t="str">
            <v>粒</v>
          </cell>
        </row>
        <row r="1685">
          <cell r="B1685" t="str">
            <v>RSC-HM5-L12A</v>
          </cell>
          <cell r="C1685" t="str">
            <v>内开内倾执手专用杯头螺丝(底收)</v>
          </cell>
          <cell r="D1685" t="str">
            <v>粒</v>
          </cell>
        </row>
        <row r="1686">
          <cell r="B1686" t="str">
            <v>RSC-HM5-L12</v>
          </cell>
          <cell r="C1686" t="str">
            <v>内开内倾执手专用PAN头螺丝(底收)</v>
          </cell>
          <cell r="D1686" t="str">
            <v>粒</v>
          </cell>
        </row>
        <row r="1687">
          <cell r="B1687" t="str">
            <v>RSC-HM5-L15</v>
          </cell>
          <cell r="C1687" t="str">
            <v>内开内倾执手专用PAN头螺丝(底收)</v>
          </cell>
          <cell r="D1687" t="str">
            <v>粒</v>
          </cell>
        </row>
        <row r="1688">
          <cell r="B1688" t="str">
            <v>RSC-M5-L45</v>
          </cell>
          <cell r="C1688" t="str">
            <v>70M门锁螺丝(M5 X 45MM长)</v>
          </cell>
          <cell r="D1688" t="str">
            <v>粒</v>
          </cell>
        </row>
        <row r="1689">
          <cell r="B1689" t="str">
            <v>RSC-M5-L55</v>
          </cell>
          <cell r="C1689" t="str">
            <v>45M门锁螺丝(M5 X 55MM长)</v>
          </cell>
          <cell r="D1689" t="str">
            <v>粒</v>
          </cell>
        </row>
        <row r="1690">
          <cell r="B1690" t="str">
            <v>RSC-M5-L60</v>
          </cell>
          <cell r="C1690" t="str">
            <v>50M门锁螺丝(M5 X 60MM长)</v>
          </cell>
          <cell r="D1690" t="str">
            <v>粒</v>
          </cell>
        </row>
        <row r="1691">
          <cell r="B1691" t="str">
            <v>RSC-M5-L62</v>
          </cell>
          <cell r="C1691" t="str">
            <v>面板门执手螺丝(M5 X 62MM长)</v>
          </cell>
          <cell r="D1691" t="str">
            <v>粒</v>
          </cell>
        </row>
        <row r="1692">
          <cell r="B1692" t="str">
            <v>RSC-M5-L65-8</v>
          </cell>
          <cell r="C1692" t="str">
            <v>门锁执手螺丝8MM头(M5 X 65MM长)</v>
          </cell>
          <cell r="D1692" t="str">
            <v>粒</v>
          </cell>
        </row>
        <row r="1693">
          <cell r="B1693" t="str">
            <v>RSC-M5-L65-9</v>
          </cell>
          <cell r="C1693" t="str">
            <v>面板门执手螺丝9MM头(M5 X 65MM长)</v>
          </cell>
          <cell r="D1693" t="str">
            <v>粒</v>
          </cell>
        </row>
        <row r="1694">
          <cell r="B1694" t="str">
            <v>RSC-M5-L72</v>
          </cell>
          <cell r="C1694" t="str">
            <v>55M门锁螺丝(M5 X 72MM长)</v>
          </cell>
          <cell r="D1694" t="str">
            <v>粒</v>
          </cell>
        </row>
        <row r="1695">
          <cell r="B1695" t="str">
            <v>RSC-M5-L75</v>
          </cell>
          <cell r="C1695" t="str">
            <v>65M门锁螺丝(M5 X 75MM长)</v>
          </cell>
          <cell r="D1695" t="str">
            <v>粒</v>
          </cell>
        </row>
        <row r="1696">
          <cell r="B1696" t="str">
            <v>HF50-P</v>
          </cell>
          <cell r="C1696" t="str">
            <v>联动螺丝(兴发)  8MM X 28MM长</v>
          </cell>
          <cell r="D1696" t="str">
            <v>粒</v>
          </cell>
        </row>
        <row r="1697">
          <cell r="B1697" t="str">
            <v>RSS</v>
          </cell>
          <cell r="C1697" t="str">
            <v>M4X16不锈钢起窗碌螺丝</v>
          </cell>
          <cell r="D1697" t="str">
            <v>粒</v>
          </cell>
        </row>
        <row r="1698">
          <cell r="B1698" t="str">
            <v>RSC-M4-L16</v>
          </cell>
          <cell r="C1698" t="str">
            <v>M4 X 16MM 平头自攻螺丝</v>
          </cell>
          <cell r="D1698" t="str">
            <v>粒</v>
          </cell>
        </row>
        <row r="1700">
          <cell r="B1700" t="str">
            <v>RPSL</v>
          </cell>
          <cell r="C1700" t="str">
            <v>平开门锁胆</v>
          </cell>
          <cell r="D1700" t="str">
            <v>只</v>
          </cell>
        </row>
        <row r="1701">
          <cell r="B1701" t="str">
            <v>RPSL78-31</v>
          </cell>
          <cell r="C1701" t="str">
            <v>外平开门锁胆</v>
          </cell>
          <cell r="D1701" t="str">
            <v>只</v>
          </cell>
        </row>
        <row r="1702">
          <cell r="B1702" t="str">
            <v>RPSL76-44</v>
          </cell>
          <cell r="C1702" t="str">
            <v>锁胆</v>
          </cell>
          <cell r="D1702" t="str">
            <v>只</v>
          </cell>
        </row>
        <row r="1703">
          <cell r="B1703" t="str">
            <v>N65-PSL89</v>
          </cell>
          <cell r="C1703" t="str">
            <v>东亚EAH65M平开门锁胆</v>
          </cell>
          <cell r="D1703" t="str">
            <v>只</v>
          </cell>
        </row>
        <row r="1704">
          <cell r="B1704" t="str">
            <v>HDS-PSL71-35.5</v>
          </cell>
          <cell r="C1704" t="str">
            <v>71MM长锁胆(定位35.5)</v>
          </cell>
          <cell r="D1704" t="str">
            <v>只</v>
          </cell>
        </row>
        <row r="1705">
          <cell r="B1705" t="str">
            <v>RPSL76-24.5</v>
          </cell>
          <cell r="C1705" t="str">
            <v>76MM长平开门锁但</v>
          </cell>
          <cell r="D1705" t="str">
            <v>只</v>
          </cell>
        </row>
        <row r="1706">
          <cell r="B1706" t="str">
            <v>RPSL79-44</v>
          </cell>
          <cell r="C1706" t="str">
            <v>79MM长外开锁胆(定位44MM)</v>
          </cell>
          <cell r="D1706" t="str">
            <v>只</v>
          </cell>
        </row>
        <row r="1707">
          <cell r="B1707" t="str">
            <v>RPSL79-48</v>
          </cell>
          <cell r="C1707" t="str">
            <v>79MM长内开锁胆(定位48MM)</v>
          </cell>
          <cell r="D1707" t="str">
            <v>只</v>
          </cell>
        </row>
        <row r="1708">
          <cell r="B1708" t="str">
            <v>RPSL81A-30</v>
          </cell>
          <cell r="C1708" t="str">
            <v>81MM长锁胆(定位30MM)</v>
          </cell>
          <cell r="D1708" t="str">
            <v>只</v>
          </cell>
        </row>
        <row r="1709">
          <cell r="B1709" t="str">
            <v>RPSL81-26.5</v>
          </cell>
          <cell r="C1709" t="str">
            <v>81MM长锁胆(定位26.5MM)</v>
          </cell>
          <cell r="D1709" t="str">
            <v>只</v>
          </cell>
        </row>
        <row r="1710">
          <cell r="B1710" t="str">
            <v>RPSL82</v>
          </cell>
          <cell r="C1710" t="str">
            <v>81MM长锁胆</v>
          </cell>
          <cell r="D1710" t="str">
            <v>只</v>
          </cell>
        </row>
        <row r="1711">
          <cell r="B1711" t="str">
            <v>RPSL81A-30</v>
          </cell>
          <cell r="C1711" t="str">
            <v>81MM长锁胆(定位30MM)</v>
          </cell>
          <cell r="D1711" t="str">
            <v>只</v>
          </cell>
        </row>
        <row r="1712">
          <cell r="B1712" t="str">
            <v>RPSL84-42</v>
          </cell>
          <cell r="C1712" t="str">
            <v>84MM长锁胆(定42MM)</v>
          </cell>
          <cell r="D1712" t="str">
            <v>只</v>
          </cell>
        </row>
        <row r="1713">
          <cell r="B1713" t="str">
            <v>RPSL88.5-K</v>
          </cell>
          <cell r="C1713" t="str">
            <v>平开门锁但</v>
          </cell>
          <cell r="D1713" t="str">
            <v>只</v>
          </cell>
        </row>
        <row r="1714">
          <cell r="B1714" t="str">
            <v>RPSL89.5</v>
          </cell>
          <cell r="C1714" t="str">
            <v>上海迅富隔热外平开门锁胆</v>
          </cell>
          <cell r="D1714" t="str">
            <v>只</v>
          </cell>
        </row>
        <row r="1715">
          <cell r="B1715" t="str">
            <v>RPSL90-31</v>
          </cell>
          <cell r="C1715" t="str">
            <v>90MM长锁胆(定位31MM)</v>
          </cell>
          <cell r="D1715" t="str">
            <v>只</v>
          </cell>
        </row>
        <row r="1716">
          <cell r="B1716" t="str">
            <v>HDS-PSL91</v>
          </cell>
          <cell r="C1716" t="str">
            <v>91MM长锁胆(定位24.5MM)</v>
          </cell>
          <cell r="D1716" t="str">
            <v>只</v>
          </cell>
        </row>
        <row r="1717">
          <cell r="B1717" t="str">
            <v>RPSL91.5-32</v>
          </cell>
          <cell r="C1717" t="str">
            <v>91.5MM长锁胆(定位32MM)</v>
          </cell>
          <cell r="D1717" t="str">
            <v>只</v>
          </cell>
        </row>
        <row r="1718">
          <cell r="B1718" t="str">
            <v>RPSL91.5-59.5</v>
          </cell>
          <cell r="C1718" t="str">
            <v>91MM长锁胆(定位59.5MM)</v>
          </cell>
          <cell r="D1718" t="str">
            <v>只</v>
          </cell>
        </row>
        <row r="1719">
          <cell r="B1719" t="str">
            <v>N55-PSL93</v>
          </cell>
          <cell r="C1719" t="str">
            <v>93MM长锁胆</v>
          </cell>
          <cell r="D1719" t="str">
            <v>只</v>
          </cell>
        </row>
        <row r="1721">
          <cell r="B1721" t="str">
            <v>RPSL</v>
          </cell>
          <cell r="C1721" t="str">
            <v>平开门锁胆(两边锁)</v>
          </cell>
          <cell r="D1721"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2TempSheet"/>
      <sheetName val="Sheet1"/>
    </sheetNames>
    <sheetDataSet>
      <sheetData sheetId="0" refreshError="1"/>
      <sheetData sheetId="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2TempSheet"/>
      <sheetName val="Sheet1"/>
    </sheetNames>
    <sheetDataSet>
      <sheetData sheetId="0" refreshError="1"/>
      <sheetData sheetId="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改加胶玻璃、室外栏杆"/>
      <sheetName val="7"/>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3"/>
      <sheetName val="8"/>
      <sheetName val="2"/>
      <sheetName val="6"/>
      <sheetName val="面积合计（藏）"/>
      <sheetName val="7"/>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暂列单价 (2)"/>
      <sheetName val="暂列单价 (3)"/>
      <sheetName val="S1…S10汇总"/>
      <sheetName val="S135汇总"/>
      <sheetName val="S135地弹门1"/>
      <sheetName val="S135地弹门2"/>
      <sheetName val="S135百叶地弹门"/>
      <sheetName val="S135铝百叶窗"/>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计算含量"/>
      <sheetName val="暂列单价"/>
      <sheetName val="总汇总"/>
      <sheetName val="N1汇总"/>
      <sheetName val="N1无框地弹门"/>
      <sheetName val="N1平开门"/>
      <sheetName val="N1自动感应门"/>
      <sheetName val="N1铝百叶窗"/>
      <sheetName val="N1隐框彩釉玻璃幕墙"/>
      <sheetName val="N1隐框白玻玻璃幕墙"/>
      <sheetName val="N1隐框钢铝组合彩釉玻璃幕墙"/>
      <sheetName val="铝包框(钢铝之铝单板)"/>
      <sheetName val="N1隐框彩釉防火幕墙"/>
      <sheetName val="N1隐框防火幕墙"/>
      <sheetName val="N1隐幕"/>
      <sheetName val="N1隐幕钢铝组合"/>
      <sheetName val="N1中空LOWE玻璃采光顶"/>
      <sheetName val="N1点式幕墙"/>
      <sheetName val="N1夹胶防火幕(泳池)"/>
      <sheetName val="N1铝单板幕墙"/>
      <sheetName val="N1铝单板吊顶"/>
      <sheetName val="N1夹胶LOWE防火顶棚"/>
      <sheetName val="N1玻璃栏板"/>
      <sheetName val="N1天沟"/>
      <sheetName val="钢梯"/>
      <sheetName val="N1层间封修(变更)"/>
      <sheetName val="4mm铝单板幕墙"/>
      <sheetName val="铝百叶窗"/>
      <sheetName val="铝板檐口"/>
      <sheetName val="N1雨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L"/>
      <sheetName val="SUM"/>
      <sheetName val="Heating"/>
      <sheetName val="HVAC"/>
      <sheetName val="Fire and Sanıtary"/>
      <sheetName val="Cooling "/>
      <sheetName val="主材价格"/>
      <sheetName val="变量单"/>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材料"/>
      <sheetName val="单价表"/>
      <sheetName val="ANL"/>
      <sheetName val="主材价格"/>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费用表"/>
      <sheetName val="#REF!"/>
      <sheetName val="材料单价"/>
      <sheetName val="4"/>
    </sheetNames>
    <sheetDataSet>
      <sheetData sheetId="0" refreshError="1"/>
      <sheetData sheetId="1" refreshError="1"/>
      <sheetData sheetId="2" refreshError="1"/>
      <sheetData sheetId="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Financ. Overview"/>
      <sheetName val="Toolbox"/>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Sheet2"/>
      <sheetName val="汇总表"/>
      <sheetName val="玻幕"/>
      <sheetName val="石幕"/>
      <sheetName val="铝板"/>
      <sheetName val="天棚"/>
      <sheetName val="装饰"/>
      <sheetName val="埋件"/>
      <sheetName val="窗"/>
      <sheetName val="门联窗"/>
      <sheetName val="门"/>
      <sheetName val="百叶"/>
      <sheetName val="木百叶"/>
      <sheetName val="采光"/>
      <sheetName val="雨棚"/>
      <sheetName val="材料单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Toolbox"/>
      <sheetName val="材料单价表"/>
      <sheetName val="Sheet1"/>
      <sheetName val="8"/>
      <sheetName val="改加胶玻璃、室外栏杆"/>
      <sheetName val="3"/>
      <sheetName val="2"/>
      <sheetName val="7"/>
      <sheetName val="6"/>
      <sheetName val="面积合计（藏）"/>
      <sheetName val="投标材料清单 "/>
      <sheetName val="4"/>
      <sheetName val="5"/>
      <sheetName val="1"/>
      <sheetName val="Ba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裙房"/>
      <sheetName val="明细表"/>
      <sheetName val="主材价格"/>
      <sheetName val="#REF!"/>
      <sheetName val="材料单价表"/>
      <sheetName val="单位库"/>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计算表"/>
      <sheetName val="单位库"/>
      <sheetName val="03定额库"/>
      <sheetName val="建筑做法"/>
      <sheetName val="门窗"/>
      <sheetName val="eqpmad2"/>
      <sheetName val="裙房"/>
      <sheetName val="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说明"/>
      <sheetName val="单位"/>
      <sheetName val="措施"/>
      <sheetName val="其他"/>
      <sheetName val="规费"/>
      <sheetName val="工程量清单表"/>
      <sheetName val="主材表"/>
      <sheetName val="1"/>
      <sheetName val="2"/>
      <sheetName val="3"/>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1#楼"/>
      <sheetName val="2#楼"/>
      <sheetName val="4#楼"/>
      <sheetName val="裙房"/>
      <sheetName val="明细表"/>
      <sheetName val="#REF!"/>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汇总表"/>
      <sheetName val="玻璃幕墙"/>
      <sheetName val="石材幕墙"/>
      <sheetName val="铝板幕墙"/>
      <sheetName val="铝板天棚"/>
      <sheetName val="铝装饰条"/>
      <sheetName val="埋件 "/>
      <sheetName val="玻璃窗"/>
      <sheetName val="主材价格"/>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POWER ASSUMPTIONS"/>
      <sheetName val="#REF!"/>
      <sheetName val="Sheet1"/>
      <sheetName val="8"/>
      <sheetName val="XLR_NoRangeSheet"/>
      <sheetName val="材料单价表"/>
      <sheetName val="主材价格"/>
      <sheetName val="改加胶玻璃、室外栏杆"/>
      <sheetName val="General"/>
      <sheetName val="计算稿"/>
      <sheetName val="费用表"/>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G.1R-Shou COP Gf"/>
      <sheetName val="材料"/>
      <sheetName val="8"/>
      <sheetName val="土建工程综合单价组价明细表"/>
      <sheetName val="土建工程综合单价表"/>
      <sheetName val="Toolbox"/>
      <sheetName val="2.1设计部"/>
      <sheetName val="Estimate Details"/>
      <sheetName val="工程量"/>
      <sheetName val="#REF!"/>
      <sheetName val="材料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计算规则说明"/>
      <sheetName val="编制说明"/>
      <sheetName val="材料单价表"/>
      <sheetName val="Main"/>
      <sheetName val="四合庄工程量清单"/>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7"/>
      <sheetName val="4"/>
      <sheetName val="1"/>
      <sheetName val="3"/>
      <sheetName val="5"/>
      <sheetName val="2"/>
      <sheetName val="8"/>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清单"/>
    </sheetNames>
    <sheetDataSet>
      <sheetData sheetId="0" refreshError="1"/>
      <sheetData sheetId="1"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
      <sheetName val="#REF!"/>
      <sheetName val="单位库"/>
      <sheetName val="第一部分定价"/>
      <sheetName val="차액보증"/>
    </sheetNames>
    <sheetDataSet>
      <sheetData sheetId="0" refreshError="1"/>
      <sheetData sheetId="1" refreshError="1"/>
      <sheetData sheetId="2" refreshError="1"/>
      <sheetData sheetId="3" refreshError="1"/>
      <sheetData sheetId="4"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1#工程量"/>
      <sheetName val="1#门窗"/>
      <sheetName val="2#工程量"/>
      <sheetName val="2#楼门窗"/>
      <sheetName val="4#工程量"/>
      <sheetName val="4#楼门窗"/>
      <sheetName val="1#楼最终汇总"/>
      <sheetName val="2#楼最终汇总"/>
      <sheetName val="4#楼最终汇总"/>
      <sheetName val="工程量清单（1）"/>
      <sheetName val="单价"/>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REF!"/>
      <sheetName val="主材价格"/>
    </sheetNames>
    <sheetDataSet>
      <sheetData sheetId="0" refreshError="1"/>
      <sheetData sheetId="1" refreshError="1"/>
      <sheetData sheetId="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量统计"/>
      <sheetName val="1#"/>
      <sheetName val="2#量单"/>
      <sheetName val="3#"/>
      <sheetName val="3#量单"/>
      <sheetName val="1#幕墙"/>
      <sheetName val="铝板"/>
      <sheetName val="石材"/>
      <sheetName val="1#窗"/>
      <sheetName val="2#"/>
      <sheetName val="3"/>
      <sheetName val="8"/>
      <sheetName val="2"/>
      <sheetName val="7"/>
      <sheetName val="6"/>
      <sheetName val="面积合计（藏）"/>
      <sheetName val="投标材料清单 "/>
      <sheetName val="4"/>
      <sheetName val="5"/>
      <sheetName val="1"/>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单价表"/>
      <sheetName val="编制说明"/>
      <sheetName val="分部分项工程"/>
      <sheetName val="窗"/>
      <sheetName val="隐框窗"/>
      <sheetName val="型材分析表"/>
      <sheetName val="1#量统计"/>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REF!"/>
      <sheetName val="Sheet1"/>
      <sheetName val="A"/>
      <sheetName val="单价表"/>
      <sheetName val="1#量统计"/>
      <sheetName val="变量单"/>
      <sheetName val="改加胶玻璃、室外栏杆"/>
      <sheetName val="Basis"/>
      <sheetName val="Cash2"/>
      <sheetName val="裙房"/>
      <sheetName val="明细表"/>
      <sheetName val="核算项目余额表"/>
      <sheetName val="材料"/>
      <sheetName val="材料损耗(不打印)"/>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A"/>
      <sheetName val="#REF!"/>
    </sheetNames>
    <sheetDataSet>
      <sheetData sheetId="0" refreshError="1"/>
      <sheetData sheetId="1" refreshError="1"/>
      <sheetData sheetId="2"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单价表"/>
      <sheetName val="材料"/>
      <sheetName val="改加胶玻璃、室外栏杆"/>
      <sheetName val="单位库"/>
      <sheetName val="A"/>
      <sheetName val="3"/>
      <sheetName val="8"/>
      <sheetName val="工程量"/>
      <sheetName val="内围地梁钢筋说明"/>
      <sheetName val="G.1R-Shou COP 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3"/>
      <sheetName val="24"/>
      <sheetName val="Module3"/>
      <sheetName val="Module2"/>
      <sheetName val="Module1"/>
      <sheetName val="材料单价表"/>
      <sheetName val="#REF!"/>
      <sheetName val="改加胶玻璃、室外栏杆"/>
      <sheetName val="工程量"/>
      <sheetName val="设计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汇总"/>
      <sheetName val="依据 "/>
      <sheetName val="清单"/>
      <sheetName val="玻璃幕墙工程量"/>
      <sheetName val="明框工程量表"/>
      <sheetName val="明框"/>
      <sheetName val="隐框"/>
      <sheetName val="石材"/>
      <sheetName val="石材幕墙"/>
      <sheetName val="雨棚"/>
      <sheetName val="门"/>
      <sheetName val="拦板"/>
      <sheetName val="球形网架"/>
      <sheetName val="屋顶玻璃"/>
      <sheetName val="台阶"/>
      <sheetName val="包柱"/>
      <sheetName val="材料"/>
      <sheetName val="2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 val="单价表"/>
      <sheetName val="21"/>
      <sheetName val="主要材料价格表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Op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sheetName val="改加胶玻璃、室外栏杆"/>
      <sheetName val="设计部"/>
      <sheetName val="#REF!"/>
      <sheetName val="XLR_NoRangeSheet"/>
    </sheetNames>
    <sheetDataSet>
      <sheetData sheetId="0" refreshError="1"/>
      <sheetData sheetId="1" refreshError="1"/>
      <sheetData sheetId="2" refreshError="1"/>
      <sheetData sheetId="3" refreshError="1"/>
      <sheetData sheetId="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Part A"/>
      <sheetName val="前言"/>
      <sheetName val="1"/>
      <sheetName val="2.1"/>
      <sheetName val="2.2"/>
      <sheetName val="2.3"/>
      <sheetName val="2.sum"/>
      <sheetName val="3.1"/>
      <sheetName val="3.2"/>
      <sheetName val="3.3"/>
      <sheetName val="3.4"/>
      <sheetName val="3.5"/>
      <sheetName val="3.sum"/>
      <sheetName val="4.1"/>
      <sheetName val="4.2"/>
      <sheetName val="4.3"/>
      <sheetName val="4.sum"/>
      <sheetName val="GS2"/>
      <sheetName val="Toolbox"/>
      <sheetName val="Bill-2.1（1）"/>
      <sheetName val="防火涂料工程量计算式 "/>
      <sheetName val="8"/>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Financ. Overview"/>
      <sheetName val="4"/>
      <sheetName val="POWER ASSUMPTIONS"/>
      <sheetName val="8"/>
      <sheetName val="2"/>
      <sheetName val="6"/>
      <sheetName val="面积合计（藏）"/>
      <sheetName val="7"/>
      <sheetName val="3"/>
      <sheetName val="投标材料清单 "/>
      <sheetName val="5"/>
      <sheetName val="1"/>
      <sheetName val="Open"/>
      <sheetName val="电视监控"/>
      <sheetName val="材料"/>
      <sheetName val="#REF!"/>
      <sheetName val="eva"/>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G.1R-Shou COP Gf"/>
      <sheetName val="#REF!"/>
      <sheetName val="Toolbox"/>
    </sheetNames>
    <sheetDataSet>
      <sheetData sheetId="0" refreshError="1"/>
      <sheetData sheetId="1" refreshError="1"/>
      <sheetData sheetId="2" refreshError="1"/>
      <sheetData sheetId="3"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1R-Shou COP Gf"/>
      <sheetName val="Main"/>
      <sheetName val="Toolbox"/>
      <sheetName val="#REF!"/>
      <sheetName val="Bill-2.1（1）"/>
      <sheetName val="POWER ASSUMPTION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POWER ASSUMPTION"/>
      <sheetName val="Toolbox"/>
      <sheetName val="#REF!"/>
    </sheetNames>
    <sheetDataSet>
      <sheetData sheetId="0" refreshError="1"/>
      <sheetData sheetId="1" refreshError="1"/>
      <sheetData sheetId="2" refreshError="1"/>
      <sheetData sheetId="3"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Open"/>
      <sheetName val="POWER ASSUMPTIONS"/>
      <sheetName val="#REF!"/>
      <sheetName val="G.1R-Shou COP Gf"/>
      <sheetName val="含量"/>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含量"/>
      <sheetName val="1"/>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清单"/>
      <sheetName val="材料表"/>
      <sheetName val="1"/>
      <sheetName val="2"/>
      <sheetName val="3"/>
      <sheetName val="4"/>
      <sheetName val="5"/>
      <sheetName val="6"/>
      <sheetName val="7"/>
      <sheetName val="8"/>
      <sheetName val="9"/>
      <sheetName val="10"/>
      <sheetName val="11"/>
      <sheetName val="12"/>
      <sheetName val="13"/>
      <sheetName val="14"/>
      <sheetName val="15"/>
      <sheetName val="16"/>
      <sheetName val="型材密度表"/>
      <sheetName val="材料损耗(不打印)"/>
      <sheetName val="改加胶玻璃、室外栏杆"/>
      <sheetName val="建筑面积 "/>
      <sheetName val="XLR_NoRangeSheet"/>
      <sheetName val="基础项目"/>
      <sheetName val="单价分析表"/>
      <sheetName val="计算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改加胶玻璃、室外栏杆"/>
      <sheetName val="#REF!"/>
      <sheetName val="含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XLR_NoRangeSheet"/>
      <sheetName val="优化说明"/>
      <sheetName val="改加胶玻璃、室外栏杆"/>
      <sheetName val="变量单"/>
      <sheetName val="主材价格"/>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工程量"/>
    </sheetNames>
    <sheetDataSet>
      <sheetData sheetId="0" refreshError="1"/>
      <sheetData sheetId="1" refreshError="1"/>
      <sheetData sheetId="2"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eqpmad2"/>
      <sheetName val="#REF!"/>
      <sheetName val="3"/>
      <sheetName val="8"/>
      <sheetName val="2"/>
      <sheetName val="6"/>
      <sheetName val="面积合计（藏）"/>
      <sheetName val="7"/>
      <sheetName val="4"/>
      <sheetName val="投标材料清单 "/>
      <sheetName val="5"/>
      <sheetName val="1"/>
      <sheetName val="改加胶玻璃、室外栏杆"/>
      <sheetName val="21"/>
      <sheetName val="Toolbox"/>
      <sheetName val="防火涂料工程量计算式 "/>
      <sheetName val="Bill-2.1（1）"/>
      <sheetName val="明細表"/>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3"/>
      <sheetName val="8"/>
      <sheetName val="2"/>
      <sheetName val="6"/>
      <sheetName val="面积合计（藏）"/>
      <sheetName val="7"/>
      <sheetName val="4"/>
      <sheetName val="投标材料清单 "/>
      <sheetName val="5"/>
      <sheetName val="1"/>
      <sheetName val="基础项目"/>
      <sheetName val="工程量"/>
      <sheetName val="单位"/>
      <sheetName val="常用项目"/>
      <sheetName val="清单"/>
      <sheetName val="内围地梁钢筋说明"/>
      <sheetName val="总表（不打印）"/>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 val="#REF!"/>
      <sheetName val="明細表"/>
      <sheetName val="sheet2"/>
      <sheetName val="主材价格"/>
      <sheetName val="墙面工程"/>
      <sheetName val="型材线密度表"/>
      <sheetName val="计算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1-裙楼Ea"/>
      <sheetName val="计算稿"/>
      <sheetName val="#REF!"/>
    </sheetNames>
    <sheetDataSet>
      <sheetData sheetId="0" refreshError="1"/>
      <sheetData sheetId="1" refreshError="1"/>
      <sheetData sheetId="2"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计算稿"/>
      <sheetName val="5201.2004"/>
    </sheetNames>
    <definedNames>
      <definedName name="X" sheetId="2"/>
    </definedNames>
    <sheetDataSet>
      <sheetData sheetId="0" refreshError="1"/>
      <sheetData sheetId="1" refreshError="1"/>
      <sheetData sheetId="2" refreshError="1"/>
      <sheetData sheetId="3"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工程量计算"/>
      <sheetName val="报价细目表"/>
    </sheetNames>
    <sheetDataSet>
      <sheetData sheetId="0" refreshError="1"/>
      <sheetData sheetId="1" refreshError="1"/>
      <sheetData sheetId="2" refreshError="1"/>
      <sheetData sheetId="3"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Parameters"/>
      <sheetName val="目录"/>
      <sheetName val="组团面积"/>
      <sheetName val="套数"/>
      <sheetName val="总指标"/>
      <sheetName val="Note 1 - Recon Profit"/>
      <sheetName val="Cash Flow Statement"/>
      <sheetName val="2004年"/>
      <sheetName val="2006年"/>
      <sheetName val="2005年"/>
      <sheetName val="资本化利息分配表"/>
      <sheetName val="Aging Datasheet"/>
      <sheetName val="基础资料（B）"/>
      <sheetName val="面积指标"/>
      <sheetName val="单方成本测算(帐面)"/>
      <sheetName val="成本结转表(IFRS)"/>
      <sheetName val="21"/>
      <sheetName val="规划指标"/>
      <sheetName val="#REF!"/>
      <sheetName val="墙面工程"/>
      <sheetName val="Global"/>
      <sheetName val="给排水工程量计算书"/>
      <sheetName val="建筑面积 "/>
      <sheetName val="板房区目标成本"/>
      <sheetName val="写字楼B"/>
      <sheetName val="CFS"/>
      <sheetName val="040506利息分摊"/>
      <sheetName val="2006内部公司往来利息及调整（per entity）"/>
      <sheetName val="07利息分摊"/>
      <sheetName val="list"/>
      <sheetName val="NAME"/>
      <sheetName val="内围地梁钢筋说明"/>
      <sheetName val="工程量计算书"/>
      <sheetName val="汇总表"/>
      <sheetName val="成本汇总 "/>
      <sheetName val="施工参考单价报价表"/>
      <sheetName val="甲指乙供材料报价表"/>
      <sheetName val="名称"/>
      <sheetName val="计算表"/>
      <sheetName val="土建工程综合单价表"/>
      <sheetName val="综合单价汇总表"/>
      <sheetName val="其它工作项目报价清单"/>
      <sheetName val="参数表"/>
      <sheetName val="敏感参数"/>
      <sheetName val="财务费用"/>
      <sheetName val="收入与成本"/>
      <sheetName val="销售比率"/>
      <sheetName val="枣园--建安-间接"/>
      <sheetName val="土建工程综合单价组价明细表"/>
      <sheetName val="全期规划指标 "/>
      <sheetName val="报批报建计划"/>
      <sheetName val="设计指标"/>
      <sheetName val="   合同台账  "/>
      <sheetName val="Sheet1"/>
      <sheetName val="Financial highligts"/>
      <sheetName val="Open"/>
      <sheetName val="A投资指标"/>
      <sheetName val="Z控制表"/>
      <sheetName val="K流量表过渡"/>
      <sheetName val="O售价敏感分析"/>
      <sheetName val="总表"/>
      <sheetName val="成就共享（全周期）"/>
      <sheetName val="15年御湾"/>
      <sheetName val="收入预测"/>
      <sheetName val="指标表"/>
      <sheetName val="车库"/>
      <sheetName val="Mp-team 1"/>
      <sheetName val="土地款支出"/>
      <sheetName val="江宁新指标"/>
      <sheetName val="叠拼"/>
      <sheetName val="复式"/>
      <sheetName val="平层"/>
      <sheetName val="独立商业"/>
      <sheetName val="地下超市"/>
      <sheetName val="规划指标表"/>
      <sheetName val="六类"/>
      <sheetName val="总体指标表"/>
      <sheetName val="地下车库"/>
      <sheetName val="时间设置"/>
      <sheetName val="成本测算"/>
      <sheetName val="sheet2"/>
      <sheetName val="2、明细表"/>
      <sheetName val="Main"/>
      <sheetName val="XLR_NoRangeSheet"/>
      <sheetName val="承台(砖模) "/>
      <sheetName val="柱"/>
      <sheetName val="PL 2007"/>
      <sheetName val="PL 2005"/>
      <sheetName val="PL 2006"/>
      <sheetName val="成本测算-太科园"/>
      <sheetName val="Toolbox"/>
      <sheetName val="BS"/>
      <sheetName val="材料费"/>
      <sheetName val="ECCS_1 DataSheet"/>
      <sheetName val="基础项目"/>
      <sheetName val="测算明细表(0+1+1)"/>
      <sheetName val="主要规划指标"/>
      <sheetName val="梁"/>
      <sheetName val="门窗表"/>
      <sheetName val="四季花城城南地块户型面积"/>
      <sheetName val="土建直接费"/>
      <sheetName val="Cashflow(Scenario)"/>
      <sheetName val="下拉菜单"/>
      <sheetName val="人工费"/>
      <sheetName val="工程材料"/>
      <sheetName val="ZH COA"/>
      <sheetName val="XL4Poppy"/>
      <sheetName val="型材线密度表"/>
      <sheetName val="电（计算式）"/>
      <sheetName val="301-6"/>
      <sheetName val="每日C300"/>
      <sheetName val="成本汇总"/>
      <sheetName val="指标"/>
      <sheetName val="139叠加"/>
      <sheetName val="室内装修价格明细"/>
      <sheetName val="全区规划指标"/>
      <sheetName val="全区成本汇总"/>
      <sheetName val="材料"/>
      <sheetName val="东一一层方柱砼"/>
      <sheetName val="项目指标"/>
      <sheetName val="动态成本"/>
      <sheetName val="付款台账"/>
      <sheetName val="附表1"/>
      <sheetName val="合同台账"/>
      <sheetName val="2.1设计部"/>
      <sheetName val="计算稿"/>
      <sheetName val="设计部"/>
      <sheetName val="Macro1"/>
      <sheetName val="常用项目"/>
      <sheetName val="单位库"/>
      <sheetName val="附表-规划指标表一期"/>
      <sheetName val="附表-规划指标表三期"/>
      <sheetName val="内部往来"/>
      <sheetName val="测算2-当前状态（含返迁）"/>
      <sheetName val="工程量计算"/>
      <sheetName val="折线图2数据"/>
      <sheetName val="Sheetl"/>
      <sheetName val="弱电"/>
      <sheetName val="summary"/>
      <sheetName val="CJA 2006"/>
      <sheetName val="公摊费用及期间费"/>
      <sheetName val="分摊基础"/>
      <sheetName val="2006年10月"/>
      <sheetName val="甲供材表一水电材料(开关)"/>
      <sheetName val="甲供材表二水电材料（灯具）"/>
      <sheetName val="甲供材表三水电材料（浴霸）"/>
      <sheetName val="甲供材表四水电材料（五金洁具）"/>
      <sheetName val="HVAC BoQ"/>
      <sheetName val="营销费用合同－付款（城花）0109"/>
      <sheetName val="基础数据"/>
      <sheetName val="D户型防水"/>
      <sheetName val="系数516"/>
      <sheetName val="报价单"/>
      <sheetName val="General"/>
      <sheetName val="参数1"/>
      <sheetName val="土方"/>
      <sheetName val="ls"/>
      <sheetName val="4301_2004ch"/>
      <sheetName val="5201_2004"/>
      <sheetName val="预算执行情况_(2)"/>
      <sheetName val="A1、A2栏杆和百叶清单 "/>
      <sheetName val="A1、A2单价分析表"/>
      <sheetName val="A1门窗清单"/>
      <sheetName val="A20单价分析表"/>
      <sheetName val="A20栋清单"/>
      <sheetName val="A21、A22单价分析表"/>
      <sheetName val="A21、22栋清单"/>
      <sheetName val="A3-4单价分析表"/>
      <sheetName val="A3门窗清单"/>
      <sheetName val="A4门窗清单"/>
      <sheetName val="B1、B2、B4-B7栋清单"/>
      <sheetName val="B1、B2、B4-B7单价分析表"/>
      <sheetName val="B1幕墙价分析表"/>
      <sheetName val="B1幕墙"/>
      <sheetName val="B2幕墙价分析表"/>
      <sheetName val="B2幕墙"/>
      <sheetName val="B3单价分析表"/>
      <sheetName val="B3幕墙价分析表"/>
      <sheetName val="B3幕墙"/>
      <sheetName val="B3栋清单"/>
      <sheetName val="B4幕墙价分析表"/>
      <sheetName val="B4幕墙"/>
      <sheetName val="B5幕墙价分析表"/>
      <sheetName val="B5幕墙"/>
      <sheetName val="B6幕墙价分析表"/>
      <sheetName val="B6幕墙"/>
      <sheetName val="B7幕墙价分析表"/>
      <sheetName val="B7幕墙"/>
      <sheetName val="售楼部单价分析表"/>
      <sheetName val="售楼部"/>
      <sheetName val="小学单价分析表"/>
      <sheetName val="小学"/>
      <sheetName val="幼儿园单价分析表"/>
      <sheetName val="幼儿园"/>
      <sheetName val="主材表"/>
      <sheetName val="RA-markate"/>
      <sheetName val="营业费用"/>
      <sheetName val="应付款项"/>
      <sheetName val="2007.03.31"/>
      <sheetName val="附表28"/>
      <sheetName val="附表5-1"/>
      <sheetName val="附表8-1"/>
      <sheetName val="附表27"/>
      <sheetName val="附表17"/>
      <sheetName val="附表16"/>
      <sheetName val="附表4"/>
      <sheetName val="附表21"/>
      <sheetName val="附表24"/>
      <sheetName val="附表32"/>
      <sheetName val="附表33"/>
      <sheetName val="附表13"/>
      <sheetName val="附表15-1"/>
      <sheetName val="附表2"/>
      <sheetName val="附表3"/>
      <sheetName val="基本参数"/>
      <sheetName val="成本估算"/>
      <sheetName val="K401"/>
      <sheetName val="POWER ASSUMPTIONS"/>
      <sheetName val="付款进度表"/>
      <sheetName val="科目列表"/>
      <sheetName val="无合同工程及销费"/>
      <sheetName val="二级成本动态表"/>
      <sheetName val="成本表1 项目规划指标及收入计划"/>
      <sheetName val="基本数据计算底稿"/>
      <sheetName val="TAX COM"/>
      <sheetName val="Sheet1 (11)"/>
      <sheetName val="管理费用明细表"/>
      <sheetName val="汇率"/>
      <sheetName val="生产成本明细表"/>
      <sheetName val="营业费用明细表"/>
      <sheetName val="2-汇总"/>
      <sheetName val="6-科目表"/>
      <sheetName val="3-收益利润"/>
      <sheetName val="5-运作安排"/>
      <sheetName val="地库三安装工程"/>
      <sheetName val="B标段叠拼"/>
      <sheetName val="B标段联排"/>
      <sheetName val="一期规划面积"/>
      <sheetName val="1-指标"/>
      <sheetName val="1.1-楼栋情况"/>
      <sheetName val="2.1-补充协议明细"/>
      <sheetName val="Note_1_-_Recon_Profit"/>
      <sheetName val="Cash_Flow_Statement"/>
      <sheetName val="Aging_Datasheet"/>
      <sheetName val="1_1-楼栋情况"/>
      <sheetName val="2_1-补充协议明细"/>
      <sheetName val="技术经济指标"/>
      <sheetName val="报表项目基本情况表"/>
      <sheetName val="KKKKKKKK"/>
      <sheetName val="A翼写字楼"/>
      <sheetName val="KPI Datasheet"/>
      <sheetName val="附 录 一"/>
      <sheetName val="Collateral"/>
      <sheetName val="Disposition"/>
      <sheetName val="Sheet9"/>
      <sheetName val="盈A030617使用格式"/>
      <sheetName val="计量单位数据有效性"/>
      <sheetName val="室内汇总"/>
      <sheetName val="19号楼"/>
      <sheetName val="20号楼"/>
      <sheetName val="21号楼 "/>
      <sheetName val="31号楼 "/>
      <sheetName val="预算200326"/>
      <sheetName val="策划4"/>
      <sheetName val="有已开票数"/>
      <sheetName val="5-1、规划指标"/>
      <sheetName val="附件1、六类公摊费用及期间费"/>
      <sheetName val="内地面"/>
      <sheetName val="园林电气汇总"/>
      <sheetName val="项目单价"/>
      <sheetName val="完"/>
      <sheetName val="CP"/>
      <sheetName val="公司清单"/>
      <sheetName val="资产试算"/>
      <sheetName val="T1T2T3T4门窗表"/>
      <sheetName val="97取费(定额直接费)"/>
      <sheetName val="3.基础梁"/>
      <sheetName val="封面"/>
      <sheetName val="主营业务成本明细表"/>
      <sheetName val="Estimate Details"/>
      <sheetName val="4.产品成本分摊"/>
      <sheetName val="G.1R-Shou COP Gf"/>
      <sheetName val="销售财务日报表②"/>
      <sheetName val="参照表"/>
      <sheetName val="46亩(新)"/>
      <sheetName val="税金预测"/>
      <sheetName val="税金缴纳情况"/>
      <sheetName val="土地款预测"/>
      <sheetName val="销售回款预测"/>
      <sheetName val="政府性收费预测"/>
      <sheetName val="财务费用多栏明细账"/>
      <sheetName val="管理费用多栏明细账"/>
      <sheetName val="营业费用多栏明细账"/>
      <sheetName val="变更"/>
      <sheetName val="日报_无证（扣除变更数）"/>
      <sheetName val="日报_有证（扣除变更数）"/>
      <sheetName val="挞定退房"/>
      <sheetName val="A3"/>
      <sheetName val="A300"/>
      <sheetName val="資料庫"/>
      <sheetName val="清单1"/>
      <sheetName val="5、销售费用预算表"/>
      <sheetName val="选项"/>
      <sheetName val="3-工程现金流"/>
      <sheetName val="计量"/>
      <sheetName val="8"/>
      <sheetName val="2"/>
      <sheetName val="6"/>
      <sheetName val="面积合计（藏）"/>
      <sheetName val="7"/>
      <sheetName val="3"/>
      <sheetName val="4"/>
      <sheetName val="投标材料清单 "/>
      <sheetName val="5"/>
      <sheetName val="1"/>
      <sheetName val="Financ. Overview"/>
      <sheetName val="temp"/>
      <sheetName val="1.1.1（土建6#楼）"/>
      <sheetName val="B"/>
      <sheetName val="摊销表"/>
      <sheetName val="#511BkRec"/>
      <sheetName val="#511-SEPT97"/>
      <sheetName val="#511-OCT97"/>
      <sheetName val="#511-NOV97"/>
      <sheetName val="#511-DEC97"/>
      <sheetName val="Hotel"/>
      <sheetName val="G201os"/>
      <sheetName val="FA Addition"/>
      <sheetName val="Marco"/>
      <sheetName val="威灵电机"/>
      <sheetName val="计量单位（综）"/>
      <sheetName val="B4零星"/>
      <sheetName val="资料库"/>
      <sheetName val="Sheet3"/>
      <sheetName val="UFPrn20031203195053"/>
      <sheetName val="貨品科目"/>
      <sheetName val="表3"/>
      <sheetName val="2经济测算"/>
      <sheetName val="方案1"/>
      <sheetName val="裙楼土建成本分析"/>
      <sheetName val="99CCTV"/>
      <sheetName val="计算表达式"/>
      <sheetName val="材料表"/>
      <sheetName val="地下室劳务"/>
      <sheetName val="地上劳务"/>
      <sheetName val="表10计算规则表"/>
      <sheetName val="表9单位情况"/>
      <sheetName val="BTH-TMDT"/>
      <sheetName val="gd_02"/>
      <sheetName val="TH-TDT"/>
      <sheetName val="BTH"/>
      <sheetName val="材料清单"/>
      <sheetName val="地面过水泥砂"/>
      <sheetName val="楼板镂空及加楼板（部分项目有争议）"/>
      <sheetName val="DDETABLE "/>
      <sheetName val="基本设置"/>
      <sheetName val="销量"/>
      <sheetName val="Adjustment"/>
      <sheetName val="成本测算及分摊"/>
      <sheetName val="3、销售物业开发销售表"/>
      <sheetName val="成本对标表"/>
      <sheetName val="Enhanced FASB 123"/>
      <sheetName val="Occ, Other Rev, Exp, Dispo"/>
      <sheetName val="A-General"/>
      <sheetName val="tph-comrental"/>
      <sheetName val="招标项目"/>
      <sheetName val="eqpmad2"/>
      <sheetName val="BS 2006"/>
      <sheetName val="Cash flow"/>
      <sheetName val="2007年成本计算"/>
      <sheetName val="A.R 01"/>
      <sheetName val="PL"/>
      <sheetName val="南沙奥园环湖工程 "/>
      <sheetName val=""/>
      <sheetName val="园建工程（后期）"/>
      <sheetName val="评估结论"/>
      <sheetName val="LAVT"/>
      <sheetName val="面积"/>
      <sheetName val="清单"/>
      <sheetName val="营销费用预算"/>
      <sheetName val="营销合约"/>
      <sheetName val="G2TempSheet"/>
      <sheetName val="19#楼(作废)"/>
      <sheetName val="门窗"/>
      <sheetName val="计算表2"/>
      <sheetName val="sheet"/>
      <sheetName val="工商税收"/>
      <sheetName val="電気設備表"/>
      <sheetName val="改加胶玻璃、室外栏杆"/>
      <sheetName val="价格数据库"/>
      <sheetName val="变配电"/>
      <sheetName val="清单1-裙楼Ea"/>
      <sheetName val="技术指标"/>
      <sheetName val="sum(Flooring )"/>
      <sheetName val="利息7月-8月"/>
      <sheetName val="Cost Plan -2"/>
      <sheetName val="住宅建安-公寓"/>
      <sheetName val="序列表"/>
      <sheetName val="1.资金支付台帐"/>
      <sheetName val="E1020"/>
      <sheetName val="编码"/>
      <sheetName val="QY"/>
      <sheetName val="A"/>
      <sheetName val="应付账款1-11明细表"/>
      <sheetName val="新城资金明细"/>
      <sheetName val="申鑫大厦租金明细"/>
      <sheetName val="三林明细"/>
      <sheetName val="东陆明细"/>
      <sheetName val="ITEM"/>
      <sheetName val="役"/>
      <sheetName val="材料汇总"/>
      <sheetName val="测算依据"/>
      <sheetName val="砂浆单价表"/>
      <sheetName val="表六 "/>
      <sheetName val="调整系数"/>
      <sheetName val="清单(成本)"/>
      <sheetName val="合价"/>
      <sheetName val="单位"/>
      <sheetName val="5期B栋会所装饰精装修"/>
      <sheetName val="三家其他应付公司"/>
      <sheetName val="分类"/>
      <sheetName val="A8独立基础 "/>
      <sheetName val="数据录入"/>
      <sheetName val="Contacts"/>
      <sheetName val="一标段地上"/>
      <sheetName val="银行账户"/>
      <sheetName val="截止2006年6月17日股权投资"/>
      <sheetName val="04-06折旧"/>
      <sheetName val="成本动态台帐"/>
      <sheetName val="04-05年运营费用"/>
      <sheetName val="明细"/>
      <sheetName val="存货"/>
      <sheetName val="P&amp;A"/>
      <sheetName val="参数"/>
      <sheetName val="SW-TEO"/>
      <sheetName val="附表10"/>
      <sheetName val="动态成本差异分析表"/>
      <sheetName val="2018版成本动态台帐"/>
      <sheetName val="凤一"/>
      <sheetName val="华房01"/>
      <sheetName val="健翔01"/>
      <sheetName val="京通01"/>
      <sheetName val="_x005f_x005f_x005f_x005f_x005f_x005f_x005f_x0000__x005f"/>
      <sheetName val="湿装饰"/>
      <sheetName val="一层柱砼C40"/>
      <sheetName val="工程量汇总表"/>
      <sheetName val="零星工程"/>
      <sheetName val="利润表"/>
      <sheetName val="初步规划表"/>
      <sheetName val="楼层梁筋"/>
      <sheetName val="计算书"/>
      <sheetName val="#REF"/>
      <sheetName val="强电过路砼保护管 "/>
      <sheetName val="合格证 (2)"/>
      <sheetName val="基础工程量估算"/>
      <sheetName val="清单-总"/>
      <sheetName val="Air Conditional"/>
      <sheetName val="Computer"/>
      <sheetName val="Equipment"/>
      <sheetName val="Motor Vehicle"/>
      <sheetName val="Renovation"/>
      <sheetName val="accode"/>
      <sheetName val="项目签名封面"/>
      <sheetName val="G402."/>
      <sheetName val="DATA"/>
      <sheetName val="引用数据"/>
      <sheetName val="基础梁工程量 (外)"/>
      <sheetName val="基础梁工程量(内)"/>
      <sheetName val="采购公司抵销"/>
      <sheetName val="UFPrn20100203142250"/>
      <sheetName val="UFPrn20091103150220"/>
      <sheetName val="6601"/>
      <sheetName val="6602"/>
      <sheetName val="6603"/>
      <sheetName val="102 清单"/>
      <sheetName val="PRC GAAP"/>
      <sheetName val="Bill-1基本要求费用"/>
      <sheetName val="Bill-3小计"/>
      <sheetName val="Bill-4雨篷"/>
      <sheetName val="B1-1清单外装修"/>
      <sheetName val="Sales for 2001"/>
      <sheetName val="1#计算书"/>
      <sheetName val="地上砌体 "/>
      <sheetName val="地价利息"/>
      <sheetName val="sn"/>
      <sheetName val="EVALUATE"/>
      <sheetName val="05惠州"/>
      <sheetName val="_x005f_x005f_x005f_x0000__x005f_x005f_x005f_x0000__x005"/>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3"/>
      <sheetName val="4"/>
      <sheetName val="5"/>
      <sheetName val="3 (2)"/>
      <sheetName val="材料表"/>
      <sheetName val="型材表"/>
      <sheetName val="工程量"/>
      <sheetName val="8"/>
      <sheetName val="2"/>
      <sheetName val="6"/>
      <sheetName val="面积合计（藏）"/>
      <sheetName val="7"/>
      <sheetName val="投标材料清单 "/>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使用说明"/>
      <sheetName val="汇总表"/>
      <sheetName val="计算过程"/>
      <sheetName val="系统变量"/>
      <sheetName val="点幕"/>
      <sheetName val="隐单"/>
      <sheetName val="隐双"/>
      <sheetName val="拦板"/>
      <sheetName val="铝板"/>
      <sheetName val="石材"/>
      <sheetName val="弧石材"/>
      <sheetName val="装饰百叶"/>
      <sheetName val="#REF!"/>
      <sheetName val="综合单价分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2"/>
      <sheetName val="6"/>
      <sheetName val="面积合计（藏）"/>
      <sheetName val="7"/>
      <sheetName val="3"/>
      <sheetName val="4"/>
      <sheetName val="投标材料清单 "/>
      <sheetName val="5"/>
      <sheetName val="1"/>
      <sheetName val="装饰汇总"/>
      <sheetName val="单价"/>
      <sheetName val="材料汇总"/>
      <sheetName val="用量分摊(藏）"/>
      <sheetName val="材料"/>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清单"/>
      <sheetName val="综合单价分析表"/>
      <sheetName val="推拉门预算"/>
      <sheetName val="提升推拉门预算 "/>
      <sheetName val="推拉窗预算"/>
      <sheetName val="内平开窗预算"/>
      <sheetName val="外平开窗预算"/>
      <sheetName val="外悬窗"/>
      <sheetName val="固定"/>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按新系统"/>
      <sheetName val="组价"/>
      <sheetName val="汇总"/>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FUEL FILLER"/>
      <sheetName val="BND"/>
      <sheetName val="钢筋"/>
      <sheetName val="钢筋计算表"/>
      <sheetName val="通风"/>
      <sheetName val="用汇"/>
      <sheetName val="热力"/>
      <sheetName val="电讯"/>
      <sheetName val="电气"/>
      <sheetName val="包装线初设"/>
      <sheetName val="土公辅标"/>
      <sheetName val="燃气"/>
      <sheetName val="引进分表"/>
      <sheetName val="给排水"/>
      <sheetName val="#REF"/>
      <sheetName val="封面"/>
      <sheetName val="预算书"/>
      <sheetName val="费用表"/>
      <sheetName val="工料机"/>
      <sheetName val="定额清单"/>
      <sheetName val="XLR_NoRangeSheet"/>
      <sheetName val="成本汇总"/>
      <sheetName val="一次汇总"/>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一标段分部分项清单"/>
      <sheetName val="含量计算稿"/>
      <sheetName val="1 表-04 单位工程投标报价汇总表"/>
      <sheetName val="2 表-08 分部分项工程和单价措施项目清单与计价表"/>
      <sheetName val="3 表-09 综合单价分析表"/>
      <sheetName val="4 表-11 总价措施项目清单与计价表"/>
      <sheetName val="5 表-12 其他项目清单与计价汇总表"/>
      <sheetName val="6 表-12-1 暂列金额明细表"/>
      <sheetName val="7 表-12-5 总承包服务费计价表"/>
      <sheetName val="8 表-13 规费、税金项目计价表"/>
      <sheetName val="9 承包人供应主要材料一览表"/>
      <sheetName val="10 单位工程封面"/>
      <sheetName val="4.3折牌价"/>
      <sheetName val="Sheet1"/>
      <sheetName val="螺栓"/>
      <sheetName val="eqpmad2"/>
      <sheetName val="SW-TEO"/>
      <sheetName val="1#量统计"/>
      <sheetName val="#REF!"/>
      <sheetName val="清单"/>
      <sheetName val="报价明细表"/>
      <sheetName val="工程量"/>
      <sheetName val="单价表"/>
      <sheetName val="材料调价表"/>
      <sheetName val="Open"/>
      <sheetName val="Main"/>
      <sheetName val="主材价格"/>
      <sheetName val="材料单价表"/>
      <sheetName val="ANL"/>
      <sheetName val="8"/>
      <sheetName val="Toolbox"/>
      <sheetName val="承台(砖模) "/>
      <sheetName val="柱"/>
      <sheetName val="3"/>
      <sheetName val="D0026B3"/>
      <sheetName val="含量"/>
      <sheetName val="材料人工表"/>
      <sheetName val="单位库"/>
      <sheetName val="计算稿"/>
      <sheetName val="装饰汇总"/>
      <sheetName val="1"/>
      <sheetName val="6"/>
      <sheetName val="2"/>
      <sheetName val="7"/>
      <sheetName val="G.1R-Shou COP Gf"/>
      <sheetName val="国美商都A区外装饰幕墙工程"/>
      <sheetName val="主要材料价格表 (2)"/>
      <sheetName val="单价分析过程"/>
      <sheetName val="单位工程费汇总表（A区）"/>
      <sheetName val="措施费A区"/>
      <sheetName val="其它项目清单A区"/>
      <sheetName val="工程清单汇总"/>
      <sheetName val="单价分析表"/>
      <sheetName val="主要材料价格表"/>
      <sheetName val="零星工作项目计价表A区"/>
      <sheetName val="取费费率A区"/>
      <sheetName val="甲控乙供"/>
      <sheetName val="面积合计（藏）"/>
      <sheetName val="4"/>
      <sheetName val="投标材料清单 "/>
      <sheetName val="5"/>
      <sheetName val="综合单价分析表"/>
      <sheetName val="含量计算规则"/>
      <sheetName val="材料名称规范"/>
      <sheetName val="汇总表"/>
      <sheetName val="罗定"/>
      <sheetName val="高明"/>
      <sheetName val="连州"/>
      <sheetName val="茂名"/>
      <sheetName val="信宜"/>
      <sheetName val="开平"/>
      <sheetName val="云浮"/>
      <sheetName val="吴川"/>
      <sheetName val="肇庆"/>
      <sheetName val="遂溪"/>
      <sheetName val="湛江"/>
      <sheetName val="郁南"/>
      <sheetName val="四会"/>
      <sheetName val="怀集"/>
      <sheetName val="江门"/>
      <sheetName val="新会"/>
      <sheetName val="三水"/>
      <sheetName val="高州"/>
      <sheetName val="阳江"/>
      <sheetName val="恩平"/>
      <sheetName val="化州"/>
      <sheetName val="阳山"/>
      <sheetName val="西樵"/>
      <sheetName val="广宁"/>
      <sheetName val="平冈"/>
      <sheetName val="新兴"/>
      <sheetName val="炎记"/>
      <sheetName val="白沙"/>
      <sheetName val="徐闻"/>
      <sheetName val="德庆"/>
      <sheetName val="阳春"/>
      <sheetName val="阳西"/>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主页"/>
      <sheetName val="审视自我"/>
      <sheetName val="客户开发四招"/>
      <sheetName val="业务知识"/>
      <sheetName val="企鳄的特点&amp;优点"/>
      <sheetName val="商务条件"/>
      <sheetName val="工作行事录"/>
      <sheetName val="开发行事录"/>
      <sheetName val="老客户资料"/>
      <sheetName val="现有客人情况"/>
      <sheetName val="潜在客户资料"/>
      <sheetName val="物流货运"/>
      <sheetName val="出差计划1"/>
      <sheetName val="国内展会信息"/>
      <sheetName val="客户报告"/>
      <sheetName val="02"/>
      <sheetName val="01"/>
      <sheetName val="Sheet2"/>
      <sheetName val="固定资产2001年折旧"/>
      <sheetName val="所得税凭证抽查"/>
      <sheetName val="核算项目余额表"/>
      <sheetName val="05已结算工程报表"/>
      <sheetName val="企业表一"/>
      <sheetName val="M-5A"/>
      <sheetName val="9，已结算工程回款报表"/>
      <sheetName val="13.工程材料损耗明细表"/>
      <sheetName val="General"/>
      <sheetName val="表格说明"/>
      <sheetName val="汇总报告"/>
      <sheetName val="附件1-新中标"/>
      <sheetName val="3、工程在施情况明细表"/>
      <sheetName val="附件2-在施"/>
      <sheetName val="附件3- 变更"/>
      <sheetName val="附件4-结算"/>
      <sheetName val="附件5-回款"/>
      <sheetName val="附件6-策划"/>
      <sheetName val="附件7-变更跟踪"/>
      <sheetName val="附件8-结算跟踪"/>
      <sheetName val="附件9-已结算跟踪"/>
      <sheetName val="附件10-清帐"/>
      <sheetName val="附件11-变更计划"/>
      <sheetName val="附件12-结算计划"/>
      <sheetName val="附件13-回款计划"/>
      <sheetName val="附件14-维修计划"/>
      <sheetName val="Sheet3"/>
      <sheetName val="21"/>
      <sheetName val="M-5C"/>
      <sheetName val="UFPrn20020708110604"/>
      <sheetName val="XL4Poppy"/>
      <sheetName val="管比表（2）"/>
      <sheetName val="科余"/>
      <sheetName val="制比表（2）"/>
      <sheetName val="损表"/>
      <sheetName val="固折（2）"/>
      <sheetName val="预提表"/>
      <sheetName val="资负表"/>
      <sheetName val="毛利表"/>
      <sheetName val="应税表"/>
      <sheetName val="管比表"/>
      <sheetName val="预算底稿"/>
      <sheetName val="管理费用预算"/>
      <sheetName val="固定生产成本预算"/>
      <sheetName val="本期发生"/>
      <sheetName val="11度华丹"/>
      <sheetName val="13度高浓"/>
      <sheetName val="13度分配表"/>
      <sheetName val="13.65度雪花"/>
      <sheetName val="13.6雪花分配表"/>
      <sheetName val="13.65度沈阳"/>
      <sheetName val="13.65沈阳分配表"/>
      <sheetName val="11度干啤"/>
      <sheetName val="酵造过滤分配"/>
      <sheetName val="新水分配表"/>
      <sheetName val="酿造煤水电"/>
      <sheetName val="酿造麦芽"/>
      <sheetName val="煤水电备份 "/>
      <sheetName val="10.5度成本表"/>
      <sheetName val="11度雪成本表"/>
      <sheetName val="11度亚特成本表"/>
      <sheetName val="雪花干成本表"/>
      <sheetName val="华丹成本表"/>
      <sheetName val="11度沈阳鲜成本表"/>
      <sheetName val="制品辅料"/>
      <sheetName val="制品煤水电"/>
      <sheetName val="制品瓶盖商标"/>
      <sheetName val="雪花分配表"/>
      <sheetName val="雪花干分配表"/>
      <sheetName val="沈阳鲜分配表"/>
      <sheetName val="华丹分配"/>
      <sheetName val="桶酒15L"/>
      <sheetName val="桶酒20L"/>
      <sheetName val="桶酒30L"/>
      <sheetName val="桶酒10L"/>
      <sheetName val="桶酒5L"/>
      <sheetName val="桶酒20L (雪) "/>
      <sheetName val="桶酒30L (雪)  "/>
      <sheetName val="桶酒15L(华）"/>
      <sheetName val="桶酒20L（华）"/>
      <sheetName val="桶酒30L（华）"/>
      <sheetName val="桶酒20L(雪花干）"/>
      <sheetName val="说明"/>
      <sheetName val="销量"/>
      <sheetName val="共享"/>
      <sheetName val="促销活动"/>
      <sheetName val="活动"/>
      <sheetName val="总表"/>
      <sheetName val="POWER ASSUMPTIONS"/>
      <sheetName val="¹Ü±È±í£¨2£©"/>
      <sheetName val="¿ÆÓà"/>
      <sheetName val="ÖÆ±È±í£¨2£©"/>
      <sheetName val="Ëð±í"/>
      <sheetName val="¹ÌÕÛ£¨2£©"/>
      <sheetName val="Ô¤Ìá±í"/>
      <sheetName val="×Ê¸º±í"/>
      <sheetName val="Ã«Àû±í"/>
      <sheetName val="Ó¦Ë°±í"/>
      <sheetName val="¹Ü±È±í"/>
      <sheetName val="Ô¤Ëãµ×¸å"/>
      <sheetName val="¹ÜÀí·ÑÓÃÔ¤Ëã"/>
      <sheetName val="¹Ì¶¨Éú²ú³É±¾Ô¤Ëã"/>
      <sheetName val="±¾ÆÚ·¢Éú"/>
      <sheetName val="11¶È»ªµ¤"/>
      <sheetName val="13¶È¸ßÅ¨"/>
      <sheetName val="13¶È·ÖÅä±í"/>
      <sheetName val="13.65¶ÈÑ©»¨"/>
      <sheetName val="13.6Ñ©»¨·ÖÅä±í"/>
      <sheetName val="13.65¶ÈÉòÑô"/>
      <sheetName val="13.65ÉòÑô·ÖÅä±í"/>
      <sheetName val="11¶È¸ÉÆ¡"/>
      <sheetName val="½ÍÔì¹ýÂË·ÖÅä"/>
      <sheetName val="ÐÂË®·ÖÅä±í"/>
      <sheetName val="ÄðÔìÃºË®µç"/>
      <sheetName val="ÄðÔìÂóÑ¿"/>
      <sheetName val="»ã×Ü±í"/>
      <sheetName val="ÃºË®µç±¸·Ý "/>
      <sheetName val="10.5¶È³É±¾±í"/>
      <sheetName val="11¶ÈÑ©³É±¾±í"/>
      <sheetName val="11¶ÈÑÇÌØ³É±¾±í"/>
      <sheetName val="Ñ©»¨¸É³É±¾±í"/>
      <sheetName val="»ªµ¤³É±¾±í"/>
      <sheetName val="11¶ÈÉòÑôÏÊ³É±¾±í"/>
      <sheetName val="ÖÆÆ·¸¨ÁÏ"/>
      <sheetName val="ÖÆÆ·ÃºË®µç"/>
      <sheetName val="ÖÆÆ·Æ¿¸ÇÉÌ±ê"/>
      <sheetName val="Ñ©»¨·ÖÅä±í"/>
      <sheetName val="Ñ©»¨¸É·ÖÅä±í"/>
      <sheetName val="ÉòÑôÏÊ·ÖÅä±í"/>
      <sheetName val="»ªµ¤·ÖÅä"/>
      <sheetName val="Í°¾Æ15L"/>
      <sheetName val="Í°¾Æ20L"/>
      <sheetName val="Í°¾Æ30L"/>
      <sheetName val="Í°¾Æ10L"/>
      <sheetName val="Í°¾Æ5L"/>
      <sheetName val="Í°¾Æ20L (Ñ©) "/>
      <sheetName val="Í°¾Æ30L (Ñ©)  "/>
      <sheetName val="Í°¾Æ15L(»ª£©"/>
      <sheetName val="Í°¾Æ20L£¨»ª£©"/>
      <sheetName val="Í°¾Æ30L£¨»ª£©"/>
      <sheetName val="Í°¾Æ20L(Ñ©»¨¸É£©"/>
      <sheetName val="ËµÃ÷"/>
      <sheetName val="ÏúÁ¿"/>
      <sheetName val="¹²Ïí"/>
      <sheetName val="´ÙÏú»î¶¯"/>
      <sheetName val="»î¶¯"/>
      <sheetName val="×Ü±í"/>
      <sheetName val="B"/>
      <sheetName val="趋势图"/>
      <sheetName val="折旧测试"/>
      <sheetName val="应收账款及预收账款明细表"/>
      <sheetName val="81180截止测试"/>
      <sheetName val="营业收入"/>
      <sheetName val="81130主营月份"/>
      <sheetName val="存货明细表 "/>
      <sheetName val="54131"/>
      <sheetName val="存货成本重算"/>
      <sheetName val="投资性房地产"/>
      <sheetName val="占地面积统计表"/>
      <sheetName val="应收账款明细表"/>
      <sheetName val="应付－武汉运盛钢铁贸易有限公司"/>
      <sheetName val="襄樊鼎益机电有限公司"/>
      <sheetName val="会计科目"/>
      <sheetName val="盈余公积 （合并)"/>
      <sheetName val="包增减变动"/>
      <sheetName val="CF"/>
      <sheetName val="长期股权投资"/>
      <sheetName val="总分类账"/>
      <sheetName val="固定资产明细表"/>
      <sheetName val="固及累及减值"/>
      <sheetName val="56261盘点"/>
      <sheetName val="货币资金"/>
      <sheetName val="其他应收明细表"/>
      <sheetName val="在建工程审计说明"/>
      <sheetName val="124301 查询"/>
      <sheetName val="经贸库存商品"/>
      <sheetName val="户名"/>
      <sheetName val="inf"/>
      <sheetName val="Third party"/>
      <sheetName val="82130其他"/>
      <sheetName val="表4-12"/>
      <sheetName val="利润（按年度） "/>
      <sheetName val="附表1-项目毛利预算基础明细表"/>
      <sheetName val="项目结算预算明细表"/>
      <sheetName val="表1-运营计划表"/>
      <sheetName val="报告"/>
      <sheetName val="Summary"/>
      <sheetName val="PILE CAP"/>
      <sheetName val="BEAM"/>
      <sheetName val="SLAB"/>
      <sheetName val="WALL"/>
      <sheetName val="COLUMN"/>
      <sheetName val="Sheet5"/>
      <sheetName val="Sheet6"/>
      <sheetName val="Sheet7"/>
      <sheetName val="Sheet8"/>
      <sheetName val="Sheet9"/>
      <sheetName val="Sheet10"/>
      <sheetName val="Sheet11"/>
      <sheetName val="Sheet12"/>
      <sheetName val="Sheet13"/>
      <sheetName val="Sheet14"/>
      <sheetName val="Sheet15"/>
      <sheetName val="Sheet16"/>
      <sheetName val="KKKKKKKK"/>
      <sheetName val=""/>
      <sheetName val="SMCTSSP2"/>
      <sheetName val="Market share"/>
      <sheetName val="fs(for Consol)"/>
      <sheetName val="10-2.固定资产处置表"/>
      <sheetName val="资产表横向"/>
      <sheetName val="目录"/>
      <sheetName val="期初调整"/>
      <sheetName val="平均年限法(基于入账原值和入账预计使用期间)"/>
      <sheetName val="_x005f_x0000__x005f_x0000__x005f_x0000__x005f_x0000__x0"/>
      <sheetName val="3、工程在施情况明细表 "/>
      <sheetName val="56271-2"/>
      <sheetName val="_x005f_x005f_x005f_x0000__x005f_x005f_x005f_x0000__x005"/>
      <sheetName val="_x005f_x005f_x005f_x005f_x005f_x005f_x005f_x0000__x005f"/>
      <sheetName val="_x005f_x005f_x005f_x005f_x005f_x005f_x005f_x005f_x005f_x005f_"/>
      <sheetName val="分产品销售收入、成本分析表"/>
      <sheetName val="其他凭证抽查"/>
      <sheetName val="K3代码"/>
      <sheetName val="公司管理费用"/>
      <sheetName val="资产负债表及损益表"/>
      <sheetName val="重要内部交易"/>
      <sheetName val="财务费用"/>
      <sheetName val="管理费用"/>
      <sheetName val="营业费用"/>
      <sheetName val="制造费用"/>
      <sheetName val="应交税费审定表"/>
      <sheetName val="预付清单"/>
      <sheetName val="在建工程设备"/>
      <sheetName val="调整分录汇总"/>
      <sheetName val="关联方及集团内清单"/>
      <sheetName val="主营成本"/>
      <sheetName val="summary "/>
      <sheetName val="凭证号"/>
      <sheetName val="64151支付情况"/>
      <sheetName val="资产负债表"/>
      <sheetName val="表头"/>
      <sheetName val="清单12.31"/>
      <sheetName val="Quantity"/>
      <sheetName val="营业成本"/>
      <sheetName val="销售费用"/>
      <sheetName val="所得税费用"/>
      <sheetName val="母子利润汇总"/>
      <sheetName val="2006"/>
      <sheetName val="折旧测试2007"/>
      <sheetName val="审定IN"/>
      <sheetName val="UFPrn20030305081341"/>
      <sheetName val="64130"/>
      <sheetName val="在役资产"/>
      <sheetName val="已减少资产"/>
      <sheetName val="役龄资产统计表"/>
      <sheetName val="房屋及建筑物"/>
      <sheetName val="其他应收款程序表"/>
      <sheetName val="memo"/>
      <sheetName val="应付职工薪酬审定表"/>
      <sheetName val="审计说明64190"/>
      <sheetName val="64170计提及分配"/>
      <sheetName val="64151支付情况-应付工资"/>
      <sheetName val="Sheet1 (11)"/>
      <sheetName val="detail"/>
      <sheetName val="dxnsjtempsheet"/>
      <sheetName val="短期投资股票投资.dbf"/>
      <sheetName val="短期投资国债投资.dbf"/>
      <sheetName val="股票投资收益.dbf"/>
      <sheetName val="其他货币海通.dbf"/>
      <sheetName val="其他货币零领路.dbf"/>
      <sheetName val="投资收益债券.dbf"/>
      <sheetName val="首页"/>
      <sheetName val="基本信息"/>
      <sheetName val="资产负债表调整过程表"/>
      <sheetName val="存货"/>
      <sheetName val="递延所得税资产"/>
      <sheetName val="递延所得税说明08"/>
      <sheetName val="OR Breakdown"/>
      <sheetName val="应交税费程序表"/>
      <sheetName val="应交税费明细表"/>
      <sheetName val="for disclosure"/>
      <sheetName val="三家其他应付公司"/>
      <sheetName val="资过表20011-本部"/>
      <sheetName val="利过表2011-本部"/>
      <sheetName val="审计调整"/>
      <sheetName val="利过表2010.10"/>
      <sheetName val="科目余额表"/>
      <sheetName val="预收款项程序表"/>
      <sheetName val="应付账款程序表"/>
      <sheetName val="审定表"/>
      <sheetName val="预付账款04"/>
      <sheetName val="固定资产04"/>
      <sheetName val="累计折旧04"/>
      <sheetName val="固定资产清理04"/>
      <sheetName val="在建工程-杏花镇"/>
      <sheetName val="在建工程-新厂区"/>
      <sheetName val="应付票据04"/>
      <sheetName val="巢湖新奥2"/>
      <sheetName val="_003固定资产"/>
      <sheetName val="_004固定资产"/>
      <sheetName val="_005固定资产"/>
      <sheetName val="其他应付款科目表"/>
      <sheetName val="_005暂借户"/>
      <sheetName val="_霍邱2003资本公积"/>
      <sheetName val="舒城2004资本公积"/>
      <sheetName val="寿县2005资本公积"/>
      <sheetName val="2005年科目余额表"/>
      <sheetName val="股本-评估调整2004"/>
      <sheetName val="盈余公积-评估调账"/>
      <sheetName val="资本公积-评估调整2004年"/>
      <sheetName val="金寨2003资本公积"/>
      <sheetName val="管理费用程序表"/>
      <sheetName val="资产分类信息"/>
      <sheetName val="13_65度雪花"/>
      <sheetName val="13_6雪花分配表"/>
      <sheetName val="13_65度沈阳"/>
      <sheetName val="13_65沈阳分配表"/>
      <sheetName val="煤水电备份_"/>
      <sheetName val="10_5度成本表"/>
      <sheetName val="桶酒20L_(雪)_"/>
      <sheetName val="桶酒30L_(雪)__"/>
      <sheetName val="POWER_ASSUMPTIONS"/>
      <sheetName val="13_65¶ÈÑ©»¨"/>
      <sheetName val="13_6Ñ©»¨·ÖÅä±í"/>
      <sheetName val="13_65¶ÈÉòÑô"/>
      <sheetName val="13_65ÉòÑô·ÖÅä±í"/>
      <sheetName val="ÃºË®µç±¸·Ý_"/>
      <sheetName val="10_5¶È³É±¾±í"/>
      <sheetName val="Í°¾Æ20L_(Ñ©)_"/>
      <sheetName val="Í°¾Æ30L_(Ñ©)__"/>
      <sheetName val="存货明细表_"/>
      <sheetName val="Financ__Overview"/>
      <sheetName val="________"/>
      <sheetName val="_701"/>
      <sheetName val="_702"/>
      <sheetName val="_703"/>
      <sheetName val="_704"/>
      <sheetName val="_705"/>
      <sheetName val="_712"/>
      <sheetName val="新产品贡献率"/>
      <sheetName val="管比表（2缉"/>
      <sheetName val="祑余"/>
      <sheetName val="预捐表"/>
      <sheetName val="13.6ᛪ花分配ࡨ"/>
      <sheetName val="13.65沈ᘳ分配表"/>
      <sheetName val="攰水分配表"/>
      <sheetName val="酿造鸦銵"/>
      <sheetName val="10.5带成本表"/>
      <sheetName val="11度陪成本表"/>
      <sheetName val="桶ᅒ20L"/>
      <sheetName val="桶酒15L(华缉"/>
      <sheetName val="桶酒30L缈华）"/>
      <sheetName val="桶酒20L(陪舱干）"/>
      <sheetName val="销酏"/>
      <sheetName val="¹Ü±@±í£¨2£©"/>
      <sheetName val="ÖÆ±È±í£¨2£)"/>
      <sheetName val="Kð1í"/>
      <sheetName val="¹ÌÕ_£¨2£©"/>
      <sheetName val="Ô$Ìá±m"/>
      <sheetName val="WÊ¸º1m"/>
      <sheetName val="Ã«À{±í"/>
      <sheetName val="Ó¦K°1í"/>
      <sheetName val="_______"/>
      <sheetName val="资过表华达"/>
      <sheetName val="利过表华达"/>
      <sheetName val="利分表华达"/>
      <sheetName val="调整分录"/>
      <sheetName val="资产负债核对表"/>
      <sheetName val="Financ. Overview"/>
      <sheetName val="裙房"/>
      <sheetName val="明细表"/>
      <sheetName val="内围地梁钢筋说明"/>
      <sheetName val="A"/>
      <sheetName val="单价报价明细表"/>
      <sheetName val="YC"/>
      <sheetName val="总量"/>
      <sheetName val="氟中"/>
      <sheetName val="氟L"/>
      <sheetName val="氟窗"/>
      <sheetName val="氟L窗"/>
      <sheetName val="氟L门"/>
      <sheetName val="氟门"/>
      <sheetName val="粉门"/>
      <sheetName val="粉窗"/>
      <sheetName val="钢构"/>
      <sheetName val="表1.1"/>
      <sheetName val="表1.2"/>
      <sheetName val="表1.3"/>
      <sheetName val="表1.4"/>
      <sheetName val="表1.5"/>
      <sheetName val="表1.6"/>
      <sheetName val="表1.7"/>
      <sheetName val="表1.8"/>
      <sheetName val="表1.9"/>
      <sheetName val="表1.10"/>
      <sheetName val="表1.11"/>
      <sheetName val="表1.12"/>
      <sheetName val="表1.13"/>
      <sheetName val="表1.14"/>
      <sheetName val="表1.15"/>
      <sheetName val="表1.16"/>
      <sheetName val="表2.1"/>
      <sheetName val="表2.2"/>
      <sheetName val="表2.3"/>
      <sheetName val="表2.4"/>
      <sheetName val="表2.5"/>
      <sheetName val="表2.6"/>
      <sheetName val="表2.7"/>
      <sheetName val="表2.8"/>
      <sheetName val="表2.9"/>
      <sheetName val="表2.10"/>
      <sheetName val="表2.11"/>
      <sheetName val="表2.12"/>
      <sheetName val="表2.13"/>
      <sheetName val="表2.14"/>
      <sheetName val="表2.15"/>
      <sheetName val="表2.16"/>
      <sheetName val="表2.17"/>
      <sheetName val="表2.18"/>
      <sheetName val="表2.19"/>
      <sheetName val="表2.20"/>
      <sheetName val="表2.21"/>
      <sheetName val="表2.22"/>
      <sheetName val="表2.23"/>
      <sheetName val="表2.24"/>
      <sheetName val="表2.25"/>
      <sheetName val="表2.26"/>
      <sheetName val="表2.27"/>
      <sheetName val="表2.28"/>
      <sheetName val="表2.29"/>
      <sheetName val="表2.30"/>
      <sheetName val="表2.31"/>
      <sheetName val="表2.32"/>
      <sheetName val="表2.33"/>
      <sheetName val="表2.34"/>
      <sheetName val="表2.35"/>
      <sheetName val="表2.36"/>
      <sheetName val="表2.37"/>
      <sheetName val="表2.38"/>
      <sheetName val="表2.39"/>
      <sheetName val="表2.40"/>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Template"/>
      <sheetName val="基础工程量估算"/>
      <sheetName val="资金计划 "/>
      <sheetName val="2分部分项工程"/>
      <sheetName val="9补充清单"/>
      <sheetName val="10-1工程量计算底稿汇总"/>
      <sheetName val="10-2钢柱工程量计算底稿明细"/>
      <sheetName val="10-3钢梁及其它工程量计算底稿明细"/>
      <sheetName val="10-4措施、深化设计计算底稿"/>
      <sheetName val="雨棚"/>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 val="Bill-2.1（1）"/>
      <sheetName val="总目录"/>
      <sheetName val="1 招标工程量清单"/>
      <sheetName val="2 总说明"/>
      <sheetName val="3 投标报价汇总表"/>
      <sheetName val="4 分部分项工程清单汇总表"/>
      <sheetName val="5-1’装饰工程分部分项工程和单价措施项目清单与汇总表 "/>
      <sheetName val="5-1 装饰工程分部分项工程和单价措施项目清单与计价表 "/>
      <sheetName val="5-2' 建筑工程分部分项工程和单价措施项目清单与汇总 "/>
      <sheetName val="5-2 建筑工程分部分项工程和单价措施项目清单与计价表 "/>
      <sheetName val="5-3'装饰工程分部分项工程和单价措施项目清单与汇总表 "/>
      <sheetName val="5-3 装饰工程分部分项工程和单价措施项目清单与计价表 "/>
      <sheetName val="5-4' 装饰工程分部分项工程和单价措施项目清单与汇总 "/>
      <sheetName val="5-4 装饰工程分部分项工程和单价措施项目清单与计价表 "/>
      <sheetName val="5-5' 建筑工程分部分项工程和单价措施项目清单与汇总 "/>
      <sheetName val="5-5 建筑工程分部分项工程和单价措施项目清单与计价表 "/>
      <sheetName val="6 措施项目清单汇总表"/>
      <sheetName val="6-1' 建筑与装饰工程分部分项工程和单价措施项目清单与汇总表"/>
      <sheetName val="6-1 建筑与装饰工程分部分项工程和单价措施项目清单与计价表"/>
      <sheetName val="6-2' 通用安装工程分部分项工程和单价措施项目清单与汇总表"/>
      <sheetName val="6-2 通用安装工程分部分项工程和单价措施项目清单与计价表"/>
      <sheetName val="6-3 总价措施项目清单与计价表"/>
      <sheetName val="7' 分部分项工程和单价措施项目清单遗漏项目汇总表"/>
      <sheetName val="7 分部分项工程和单价措施项目清单遗漏项目计价表"/>
      <sheetName val="8 分部分项工程和单价措施项目清单补充项目一览表"/>
      <sheetName val="9 综合单价分析表"/>
      <sheetName val="10 其他项目清单与计价汇总表"/>
      <sheetName val="11 暂列金额明细表"/>
      <sheetName val="12 材料（工程设备）暂估单价及调整表"/>
      <sheetName val="13 发包人供应材料和工程设备一览表"/>
      <sheetName val="14 计日工表"/>
      <sheetName val="15 规费、税金项目清单与计价表"/>
      <sheetName val="16 承包人提供主要材料和工程设备一览表"/>
      <sheetName val="17 人工单价报价表"/>
      <sheetName val="18 主要材料和工程设备报价表"/>
      <sheetName val="19 管理费率和利润率报价表"/>
      <sheetName val="材料表"/>
      <sheetName val="含量计算"/>
      <sheetName val="9 综合单价分析表 (石材)"/>
      <sheetName val="9 综合单价分析表 (铝单板)"/>
      <sheetName val="9 综合单价分析表 (铝单板) (紫铜)"/>
      <sheetName val="成本表"/>
      <sheetName val="分部分项工程量清单"/>
      <sheetName val="材料名称统计表"/>
      <sheetName val="措施费计算1"/>
      <sheetName val="措施费计算2"/>
      <sheetName val="优化明细表"/>
      <sheetName val="招标代理费"/>
      <sheetName val="财务规定"/>
      <sheetName val="损耗"/>
      <sheetName val="工程量计算"/>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材料单价"/>
      <sheetName val="设置"/>
      <sheetName val="清单汇总"/>
      <sheetName val="1."/>
      <sheetName val="6#"/>
      <sheetName val="变量单"/>
      <sheetName val="Builtup Area"/>
      <sheetName val="Macro custom function"/>
      <sheetName val="清单1-裙楼Ea"/>
      <sheetName val="第一部分定价"/>
      <sheetName val="价格表"/>
      <sheetName val="資料庫"/>
      <sheetName val="报价说明"/>
      <sheetName val="1#汇总表"/>
      <sheetName val="1#措施项目清单计价表"/>
      <sheetName val="1#清单"/>
      <sheetName val="2#汇总表"/>
      <sheetName val="2#措施项目清单计价表"/>
      <sheetName val="2#清单"/>
      <sheetName val="3#汇总表"/>
      <sheetName val="3#措施项目清单计价表"/>
      <sheetName val="3#清单"/>
      <sheetName val="4#汇总表"/>
      <sheetName val="4#措施项目清单计价表"/>
      <sheetName val="4#清单"/>
      <sheetName val="5#汇总表"/>
      <sheetName val="5#措施项目清单计价表"/>
      <sheetName val="5#清单"/>
      <sheetName val="6#汇总表"/>
      <sheetName val="6#措施项目清单计价表"/>
      <sheetName val="6#清单"/>
      <sheetName val="7#汇总表"/>
      <sheetName val="7#措施项目清单计价表"/>
      <sheetName val="7#清单"/>
      <sheetName val="12#汇总表"/>
      <sheetName val="12#措施项目清单计价表"/>
      <sheetName val="12#清单"/>
      <sheetName val="自行补充汇总表"/>
      <sheetName val="（补充）措施项目清单计价表"/>
      <sheetName val="自行补充清单"/>
      <sheetName val="常用-05 单位工程人材机汇总表"/>
      <sheetName val="主要材料清单一览表"/>
      <sheetName val="成本组成"/>
      <sheetName val="表09-综合单价分析表"/>
      <sheetName val="含量 (2)"/>
      <sheetName val="系统分析表"/>
      <sheetName val="应收账款台账-未清账"/>
      <sheetName val="已清帐"/>
      <sheetName val="封皮"/>
      <sheetName val="编制说明"/>
      <sheetName val="项目预算汇总表(万元版)"/>
      <sheetName val="项目预算汇总表"/>
      <sheetName val="项目现金流预算明细表"/>
      <sheetName val="附表1-项目用款预算明细表"/>
      <sheetName val="附表2-项目管理费预算明细表"/>
      <sheetName val="项目毛利预算明细表"/>
      <sheetName val="附表1-项目毛利预算基础明细表2"/>
      <sheetName val="项目变更预算明细表"/>
      <sheetName val="项目毛利预算明细表表头注释"/>
      <sheetName val="项目费测算底稿"/>
      <sheetName val="1、年度预算与上年实际对比表-分系统"/>
      <sheetName val="名词解释"/>
      <sheetName val="产值明细表"/>
      <sheetName val="需附带毛利计算基础明细表"/>
      <sheetName val="????????"/>
      <sheetName val="¹ÌÕ[£¨2£©"/>
      <sheetName val="Macro5"/>
      <sheetName val="核对表-经营指标"/>
      <sheetName val="核对表-费用"/>
      <sheetName val="经营指标汇总表"/>
      <sheetName val="经营收支表"/>
      <sheetName val="经营利润表"/>
      <sheetName val="经营现金流表"/>
      <sheetName val="运营效率指标表"/>
      <sheetName val="中标项目明细表"/>
      <sheetName val="Macro1"/>
      <sheetName val="现金流预算汇总表"/>
      <sheetName val="毛利明细表"/>
      <sheetName val="合同应收款明细表"/>
      <sheetName val="结算明细表"/>
      <sheetName val="变更明细表"/>
      <sheetName val="工程损耗明细表"/>
      <sheetName val="劳务索赔明细表"/>
      <sheetName val="甲供甲指明细表"/>
      <sheetName val="劳务单价明细表"/>
      <sheetName val="费用分析表"/>
      <sheetName val="人效分析"/>
      <sheetName val="人效报表"/>
      <sheetName val="利核对表"/>
      <sheetName val="货币资金增减变动明细表"/>
      <sheetName val="应收票据"/>
      <sheetName val="应收票据明细"/>
      <sheetName val="应收票据盘点表"/>
      <sheetName val="应收账款导引表 (1)"/>
      <sheetName val="应收账款导引表（2）"/>
      <sheetName val="其他应收款导引表(1)"/>
      <sheetName val="其他应收款导引表(2)"/>
      <sheetName val="其他应收款明细表"/>
      <sheetName val="坏帐准备"/>
      <sheetName val="坏帐准备明细表"/>
      <sheetName val="坏帐准备测试表"/>
      <sheetName val="预付账款导引表 (1)"/>
      <sheetName val="预付账款导引表（2）"/>
      <sheetName val="存货明细表"/>
      <sheetName val="原材料导引表"/>
      <sheetName val="原材料明细表 "/>
      <sheetName val="原材料-籽棉"/>
      <sheetName val="包装物导引表"/>
      <sheetName val="包装物明细表 "/>
      <sheetName val="库存商品导引表"/>
      <sheetName val="库存商品明细表"/>
      <sheetName val="库存商品-皮棉"/>
      <sheetName val="库存商品-短绒2-1"/>
      <sheetName val="库存商品-短绒3-1 "/>
      <sheetName val="生产成本"/>
      <sheetName val="生产成本明细表"/>
      <sheetName val="制造费用明细表"/>
      <sheetName val="固定资产及累计折旧导引表"/>
      <sheetName val="固定资产"/>
      <sheetName val="inputdata"/>
      <sheetName val="pl"/>
      <sheetName val="md"/>
      <sheetName val="Mon"/>
      <sheetName val="macro"/>
      <sheetName val="coa"/>
      <sheetName val="MOHKG"/>
      <sheetName val="投标总价"/>
      <sheetName val="投标报价汇总表"/>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商务计划"/>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Cover"/>
      <sheetName val="Contents"/>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经营予、决算封皮"/>
      <sheetName val="입찰내역 발주처 양식"/>
      <sheetName val="Fly Sheets"/>
      <sheetName val="单位工程量清单汇总表"/>
      <sheetName val="措施项目清单 "/>
      <sheetName val="综合单价分析表 "/>
      <sheetName val="限定品牌及封样材料清单"/>
      <sheetName val="零星工作项目清单"/>
      <sheetName val="经济指标分析"/>
      <sheetName val="独栋"/>
      <sheetName val="D双拼"/>
      <sheetName val="六拼"/>
      <sheetName val="四拼"/>
      <sheetName val="损耗表"/>
      <sheetName val="含量表"/>
      <sheetName val="调价表"/>
      <sheetName val="别墅汇总表"/>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非人防地库土建"/>
      <sheetName val="人防地库土建（暂定）"/>
      <sheetName val="Sheet4"/>
      <sheetName val="1#楼裙楼土建"/>
      <sheetName val="2#楼裙楼土建"/>
      <sheetName val="3#楼裙楼土建"/>
      <sheetName val="5#楼裙楼土建"/>
      <sheetName val="1#楼塔楼土建"/>
      <sheetName val="2#楼塔楼土建"/>
      <sheetName val="3#楼塔楼土建"/>
      <sheetName val="4#塔楼土建"/>
      <sheetName val="5#楼塔楼土建"/>
      <sheetName val="小高层塔楼土建成本分析"/>
      <sheetName val="GS"/>
      <sheetName val="B1SUM "/>
      <sheetName val="B1.1SUM "/>
      <sheetName val="B1.1"/>
      <sheetName val="B1.2SUM"/>
      <sheetName val="B1.2"/>
      <sheetName val="B2SUM"/>
      <sheetName val="B2.1SUM "/>
      <sheetName val="B2.1"/>
      <sheetName val="B2.2SUM"/>
      <sheetName val="B2.2"/>
      <sheetName val="B3SUM"/>
      <sheetName val="B3.1SUM "/>
      <sheetName val="B3.1"/>
      <sheetName val="B3.2SUM"/>
      <sheetName val="B3.2"/>
      <sheetName val="B4SUM"/>
      <sheetName val="B4.1SUM"/>
      <sheetName val="B4.1"/>
      <sheetName val="B4.2SUM"/>
      <sheetName val="B4.2"/>
      <sheetName val="B5SUM"/>
      <sheetName val="B5.1SUM "/>
      <sheetName val="B5.1"/>
      <sheetName val="B5.2SUM"/>
      <sheetName val="B5.2"/>
      <sheetName val="B6SUM"/>
      <sheetName val="B6.1SUM "/>
      <sheetName val="B6.1"/>
      <sheetName val="B6.2SUM"/>
      <sheetName val="B6.2"/>
      <sheetName val="B7SUM"/>
      <sheetName val="B7.1SUM "/>
      <sheetName val="B7.1"/>
      <sheetName val="B7.2SUM"/>
      <sheetName val="B7.2"/>
      <sheetName val="B8SUM"/>
      <sheetName val="B8.1SUM"/>
      <sheetName val="B8.1"/>
      <sheetName val="B8.2SUM"/>
      <sheetName val="B8.2"/>
      <sheetName val="B9SUM "/>
      <sheetName val="B9.1SUM "/>
      <sheetName val="B9.1"/>
      <sheetName val="B9.2SUM"/>
      <sheetName val="B9.2"/>
      <sheetName val="B1"/>
      <sheetName val="B1SUM"/>
      <sheetName val="B2.1SUM"/>
      <sheetName val="B3.1SUM"/>
      <sheetName val="B3.3.A"/>
      <sheetName val="B3.3.B"/>
      <sheetName val="B3.3SUM"/>
      <sheetName val="B3.4SUM"/>
      <sheetName val="B3.5"/>
      <sheetName val="B3.5SUM"/>
      <sheetName val="B5.1SUM"/>
      <sheetName val="B5.3.A"/>
      <sheetName val="B5.3.B"/>
      <sheetName val="B5.3SUM"/>
      <sheetName val="B5.4SUM"/>
      <sheetName val="B5.5"/>
      <sheetName val="B5.5SUM"/>
      <sheetName val="B5SUM "/>
      <sheetName val="B6.1SUM"/>
      <sheetName val="B7.1SUM"/>
      <sheetName val="B8.3.A"/>
      <sheetName val="B8.3.B"/>
      <sheetName val="B8.3SUM"/>
      <sheetName val="B8.4SUM"/>
      <sheetName val="B8.5"/>
      <sheetName val="B8.5SUM"/>
      <sheetName val="B9.1SUM"/>
      <sheetName val="B9.3"/>
      <sheetName val="B9.3SUM"/>
      <sheetName val="B9.4"/>
      <sheetName val="B9.4SUM"/>
      <sheetName val="B9SUM"/>
      <sheetName val="B10SUM"/>
      <sheetName val="VOR"/>
      <sheetName val="一号清单 开办费"/>
      <sheetName val="二号清单-叠拼别墅地下土建"/>
      <sheetName val="二号清单-叠拼别墅地上土建"/>
      <sheetName val="二号清单-小高层地下土建"/>
      <sheetName val="二号清单-小高层地上土建"/>
      <sheetName val="二号清单-限价房地下配套土建"/>
      <sheetName val="二号清单-限价房地下人防土建"/>
      <sheetName val="二号清单-限价房地上土建"/>
      <sheetName val="二号清单-商业地下土建"/>
      <sheetName val="二号清单-商业地上土建"/>
      <sheetName val="二号清单-行政办公土建"/>
      <sheetName val="二号清单-幼儿园土建"/>
      <sheetName val="二号清单-售楼处土建"/>
      <sheetName val="二号清单-样板房土建"/>
      <sheetName val="二号清单-地库土建"/>
      <sheetName val="土建综合单价分析表"/>
      <sheetName val="Macro3"/>
      <sheetName val="Macro2"/>
      <sheetName val="Macro4"/>
      <sheetName val="Macro7"/>
      <sheetName val="Macro9"/>
      <sheetName val="Macro10"/>
      <sheetName val="清单总结"/>
      <sheetName val="Macro6"/>
      <sheetName val="25#洋房地下-土建"/>
      <sheetName val="25#洋房地上-土建"/>
      <sheetName val="Macro8"/>
      <sheetName val="机电综合单价分析 表"/>
      <sheetName val="品牌选用表"/>
      <sheetName val="甲供材损耗"/>
      <sheetName val="土建总价商务分析表"/>
      <sheetName val="基础资料（B）"/>
      <sheetName val="日期编号（A）"/>
      <sheetName val="住宅面积明细（B-1)"/>
      <sheetName val="非住宅面积明细（B-2)"/>
      <sheetName val="分期开发安排（B-3）"/>
      <sheetName val="成本测算（C)"/>
      <sheetName val="项目计划（D)"/>
      <sheetName val="付款计划（E)"/>
      <sheetName val="销售（F）"/>
      <sheetName val="回款（-1)"/>
      <sheetName val="租金（G)"/>
      <sheetName val="税金及留存资产"/>
      <sheetName val="现金流量（H)"/>
      <sheetName val="资金来源与运用(I)"/>
      <sheetName val="二号清单-联排别墅地下土建（14#）"/>
      <sheetName val="分区测算"/>
      <sheetName val="1.0SUM"/>
      <sheetName val="1.1"/>
      <sheetName val="1.2SUM"/>
      <sheetName val="1.2（南塔1标段）"/>
      <sheetName val="1.2（北塔1标段） "/>
      <sheetName val="1.2（北塔1标段） (2)"/>
      <sheetName val="1.2（北塔） (2)"/>
      <sheetName val="10#"/>
      <sheetName val="1.2"/>
      <sheetName val="1.3"/>
      <sheetName val="1.4sum"/>
      <sheetName val="1.4"/>
      <sheetName val="1.5sum"/>
      <sheetName val="1.5"/>
      <sheetName val="1.6sum"/>
      <sheetName val="1.6"/>
      <sheetName val="1.3.1SUM电气"/>
      <sheetName val="1.3电气"/>
      <sheetName val="1.3.2SUM卫生洁具"/>
      <sheetName val="1.3.2卫生洁具"/>
      <sheetName val="装饰主材表 "/>
      <sheetName val="电气主材表"/>
      <sheetName val="卫生洁具主材表"/>
      <sheetName val="2.1.1"/>
      <sheetName val="StartUp"/>
      <sheetName val="单位"/>
      <sheetName val="建筑"/>
      <sheetName val="结构"/>
      <sheetName val="其他"/>
      <sheetName val="砼含量分析"/>
      <sheetName val="B3.1 "/>
      <sheetName val="B3.2 "/>
      <sheetName val="B4.1 "/>
      <sheetName val="1#清单－开办费项目"/>
      <sheetName val="2#清单－开办费项目"/>
      <sheetName val="3#清单－开办费项目"/>
      <sheetName val="4#清单－开办费项目"/>
      <sheetName val="5#清单－开办费项目"/>
      <sheetName val="6#清单－开办费项目"/>
      <sheetName val="7#清单－开办费项目"/>
      <sheetName val="清单总说明"/>
      <sheetName val="2.0SUM "/>
      <sheetName val="B2.3"/>
      <sheetName val="B2.4 "/>
      <sheetName val="3.0SUM"/>
      <sheetName val="B3.3"/>
      <sheetName val="B3.4"/>
      <sheetName val="4.0SUM "/>
      <sheetName val="精装修甲供材料损耗表"/>
      <sheetName val="乙供主要材料品牌表"/>
      <sheetName val="建筑面积"/>
      <sheetName val="실행예산-변경분"/>
      <sheetName val="中小学生"/>
      <sheetName val="2002年一般预算收入"/>
      <sheetName val="基础编码"/>
      <sheetName val="2.1.1.1（地下10#）"/>
      <sheetName val="楼梯间"/>
      <sheetName val="设计部"/>
      <sheetName val="价格"/>
      <sheetName val="十一工程用款统计"/>
      <sheetName val="4800万美元偿还计划"/>
      <sheetName val="拆迁9.18累计"/>
      <sheetName val="拆迁9.19后计划"/>
      <sheetName val="2000年用款计划"/>
      <sheetName val="投资计划"/>
      <sheetName val="现金流量"/>
      <sheetName val="还本付息"/>
      <sheetName val="损益表"/>
      <sheetName val="总成本"/>
      <sheetName val="收入"/>
      <sheetName val="面积"/>
      <sheetName val="单方成本"/>
      <sheetName val="敏感参数"/>
      <sheetName val="1#地"/>
      <sheetName val="2#地 "/>
      <sheetName val="2#8#增加费用"/>
      <sheetName val="4#"/>
      <sheetName val="3#"/>
      <sheetName val="5#办公"/>
      <sheetName val="7#地"/>
      <sheetName val="8#地"/>
      <sheetName val="9#地"/>
      <sheetName val="10#地"/>
      <sheetName val="大木仓"/>
      <sheetName val="前期市政"/>
      <sheetName val="一期市政"/>
      <sheetName val="二期市政"/>
      <sheetName val="其余市政"/>
      <sheetName val="地铁商城"/>
      <sheetName val="投资估算表"/>
      <sheetName val="索引表"/>
      <sheetName val="CFS"/>
      <sheetName val="面积指标"/>
      <sheetName val="Aging Datasheet"/>
      <sheetName val="ECCS_1 DataSheet"/>
      <sheetName val="KPI Datasheet"/>
      <sheetName val="Parameters"/>
      <sheetName val="雷梦"/>
      <sheetName val="三分厂04年1-12月销售价 "/>
      <sheetName val="05年1月销售价"/>
      <sheetName val="04年12月销售价"/>
      <sheetName val="资产品名库"/>
      <sheetName val="华房01"/>
      <sheetName val="健翔01"/>
      <sheetName val="京通01"/>
      <sheetName val="字典(不需输入)"/>
      <sheetName val="成本测算"/>
      <sheetName val="选择报表"/>
      <sheetName val="A翼写字楼"/>
      <sheetName val="银行借款询证"/>
      <sheetName val="写字楼B"/>
      <sheetName val="敏感详细分析"/>
      <sheetName val="Note 1 - Recon Profit"/>
      <sheetName val="Cash Flow Statement"/>
      <sheetName val="资产负债表汇编"/>
      <sheetName val="重要参数汇总"/>
      <sheetName val="目标成本汇总表"/>
      <sheetName val="CJA 2006"/>
      <sheetName val="PL 2007"/>
      <sheetName val="PL 2005"/>
      <sheetName val="PL 2006"/>
      <sheetName val="W"/>
      <sheetName val="eva"/>
      <sheetName val="07水"/>
      <sheetName val="合同明细"/>
      <sheetName val="方案4"/>
      <sheetName val="Drop Down"/>
      <sheetName val="_REF!"/>
      <sheetName val="*REF!"/>
      <sheetName val="ºËËãÏîÄ¿Óà¶î±í"/>
      <sheetName val="¡À??¨²¡¤¡é¨¦¨²"/>
      <sheetName val="11?¨¨?a¦Ì¡è"/>
      <sheetName val="13?¨¨???¡§"/>
      <sheetName val="13?¨¨¡¤???¡À¨ª"/>
      <sheetName val="13.65?¨¨???¡§"/>
      <sheetName val="13.6???¡§¡¤???¡À¨ª"/>
      <sheetName val="13.65?¨¨¨¦¨°??"/>
      <sheetName val="13.65¨¦¨°??¡¤???¡À¨ª"/>
      <sheetName val="11?¨¨?¨¦??"/>
      <sheetName val="?¨ª?¨¬1y??¡¤???"/>
      <sheetName val="D???¡¤???¡À¨ª"/>
      <sheetName val="?e?¨¬?o??¦Ì?"/>
      <sheetName val="?e?¨¬?¨®??"/>
      <sheetName val="??¡Á¨¹¡À¨ª"/>
      <sheetName val="?o??¦Ì?¡À?¡¤Y "/>
      <sheetName val="10.5?¨¨3¨¦¡À?¡À¨ª"/>
      <sheetName val="11?¨¨??3¨¦¡À?¡À¨ª"/>
      <sheetName val="11?¨¨??¨¬?3¨¦¡À?¡À¨ª"/>
      <sheetName val="???¡§?¨¦3¨¦¡À?¡À¨ª"/>
      <sheetName val="?a¦Ì¡è3¨¦¡À?¡À¨ª"/>
      <sheetName val="11?¨¨¨¦¨°???¨º3¨¦¡À?¡À¨ª"/>
      <sheetName val="???¡¤?¡§¨¢?"/>
      <sheetName val="???¡¤?o??¦Ì?"/>
      <sheetName val="???¡¤????¨¦¨¬¡À¨º"/>
      <sheetName val="???¡§¡¤???¡À¨ª"/>
      <sheetName val="???¡§?¨¦¡¤???¡À¨ª"/>
      <sheetName val="¨¦¨°???¨º¡¤???¡À¨ª"/>
      <sheetName val="?a¦Ì¡è¡¤???"/>
      <sheetName val="¨ª¡ã??15L"/>
      <sheetName val="¨ª¡ã??20L"/>
      <sheetName val="¨ª¡ã??30L"/>
      <sheetName val="¨ª¡ã??10L"/>
      <sheetName val="¨ª¡ã??5L"/>
      <sheetName val="¨ª¡ã??20L (??) "/>
      <sheetName val="¨ª¡ã??30L (??)  "/>
      <sheetName val="¨ª¡ã??15L(?a¡ê?"/>
      <sheetName val="¨ª¡ã??20L¡ê¡§?a¡ê?"/>
      <sheetName val="¨ª¡ã??30L¡ê¡§?a¡ê?"/>
      <sheetName val="¨ª¡ã??20L(???¡§?¨¦¡ê?"/>
      <sheetName val="?¦Ì?¡Â"/>
      <sheetName val="?¨²¨¢?"/>
      <sheetName val="12?¨ª"/>
      <sheetName val="¡ä¨´?¨²???¡¥"/>
      <sheetName val="???¡¥"/>
      <sheetName val="¡Á¨¹¡À¨ª"/>
      <sheetName val="o???????¨®¨¤??¡À¨ª"/>
      <sheetName val="¡À__¨²¡¤¡é¨¦¨²"/>
      <sheetName val="11_¨¨_a¦Ì¡è"/>
      <sheetName val="13_¨¨___¡§"/>
      <sheetName val="13_¨¨¡¤___¡À¨ª"/>
      <sheetName val="13.65_¨¨___¡§"/>
      <sheetName val="13.6___¡§¡¤___¡À¨ª"/>
      <sheetName val="13.65_¨¨¨¦¨°__"/>
      <sheetName val="13.65¨¦¨°__¡¤___¡À¨ª"/>
      <sheetName val="11_¨¨_¨¦__"/>
      <sheetName val="_¨ª_¨¬1y__¡¤___"/>
      <sheetName val="D___¡¤___¡À¨ª"/>
      <sheetName val="_e_¨¬_o__¦Ì_"/>
      <sheetName val="_e_¨¬_¨®__"/>
      <sheetName val="__¡Á¨¹¡À¨ª"/>
      <sheetName val="_o__¦Ì_¡À_¡¤Y "/>
      <sheetName val="10.5_¨¨3¨¦¡À_¡À¨ª"/>
      <sheetName val="11_¨¨__3¨¦¡À_¡À¨ª"/>
      <sheetName val="11_¨¨__¨¬_3¨¦¡À_¡À¨ª"/>
      <sheetName val="___¡§_¨¦3¨¦¡À_¡À¨ª"/>
      <sheetName val="_a¦Ì¡è3¨¦¡À_¡À¨ª"/>
      <sheetName val="11_¨¨¨¦¨°___¨º3¨¦¡À_¡À¨ª"/>
      <sheetName val="___¡¤_¡§¨¢_"/>
      <sheetName val="___¡¤_o__¦Ì_"/>
      <sheetName val="___¡¤____¨¦¨¬¡À¨º"/>
      <sheetName val="___¡§¡¤___¡À¨ª"/>
      <sheetName val="___¡§_¨¦¡¤___¡À¨ª"/>
      <sheetName val="¨¦¨°___¨º¡¤___¡À¨ª"/>
      <sheetName val="_a¦Ì¡è¡¤___"/>
      <sheetName val="¨ª¡ã__15L"/>
      <sheetName val="¨ª¡ã__20L"/>
      <sheetName val="¨ª¡ã__30L"/>
      <sheetName val="¨ª¡ã__10L"/>
      <sheetName val="¨ª¡ã__5L"/>
      <sheetName val="¨ª¡ã__20L (__) "/>
      <sheetName val="¨ª¡ã__30L (__)  "/>
      <sheetName val="¨ª¡ã__15L(_a¡ê_"/>
      <sheetName val="¨ª¡ã__20L¡ê¡§_a¡ê_"/>
      <sheetName val="¨ª¡ã__30L¡ê¡§_a¡ê_"/>
      <sheetName val="¨ª¡ã__20L(___¡§_¨¦¡ê_"/>
      <sheetName val="_¦Ì_¡Â"/>
      <sheetName val="_¨²¨¢_"/>
      <sheetName val="12_¨ª"/>
      <sheetName val="¡ä¨´_¨²___¡¥"/>
      <sheetName val="___¡¥"/>
      <sheetName val="o_______¨®¨¤__¡À¨ª"/>
      <sheetName val="22号"/>
      <sheetName val="gvl"/>
      <sheetName val="POWERASSUMPTIONS"/>
      <sheetName val="方案1"/>
      <sheetName val="项目指标"/>
      <sheetName val="合同台账"/>
      <sheetName val="动态成本"/>
      <sheetName val="付款台账"/>
      <sheetName val="附表1"/>
      <sheetName val="Mp-team 1"/>
      <sheetName val="序列表"/>
      <sheetName val="原材料单价分析"/>
      <sheetName val="TRIAL3"/>
      <sheetName val="G-PROF1"/>
      <sheetName val="电视监控"/>
      <sheetName val="POWER ASSUMPTION"/>
      <sheetName val="前(栖居)"/>
      <sheetName val="建(栖居)"/>
      <sheetName val="基(栖居)"/>
      <sheetName val="11年计划"/>
      <sheetName val="字段"/>
      <sheetName val="指标分类汇总"/>
      <sheetName val="零星工程量"/>
      <sheetName val="合同"/>
      <sheetName val="综合认价"/>
      <sheetName val="规划指标"/>
      <sheetName val="楼层"/>
      <sheetName val="G_1R-Shou_COP_Gf"/>
      <sheetName val="POWER_ASSUMPTION"/>
      <sheetName val="POWER_ASSUMPTIONS1"/>
      <sheetName val="G_1R-Shou_COP_Gf1"/>
      <sheetName val="Financ__Overview1"/>
      <sheetName val="POWER_ASSUMPTION1"/>
      <sheetName val="一标段 "/>
      <sheetName val="节奏成本"/>
      <sheetName val="原表模"/>
      <sheetName val="内基梁J~R"/>
      <sheetName val="钢筋模1.1"/>
      <sheetName val="内基梁A~J"/>
      <sheetName val="建筑面积 "/>
      <sheetName val="细部结构"/>
      <sheetName val="条型基础"/>
      <sheetName val="基础"/>
      <sheetName val="梁"/>
      <sheetName val="平楼板表(进度)"/>
      <sheetName val="汇总清单"/>
      <sheetName val="已确定合同单价"/>
      <sheetName val="附件"/>
      <sheetName val="附件 (2)"/>
      <sheetName val="3_12"/>
      <sheetName val="3_12 (2)"/>
      <sheetName val="监控配置 (2)"/>
      <sheetName val="3_29"/>
      <sheetName val="422"/>
      <sheetName val="配置比较"/>
      <sheetName val="报价比较"/>
      <sheetName val="比较"/>
      <sheetName val="增减"/>
      <sheetName val="报价比较 (2)"/>
      <sheetName val="监控图"/>
      <sheetName val="报警配置"/>
      <sheetName val="报警配置 (2)"/>
      <sheetName val="报警图"/>
      <sheetName val="报警图426"/>
      <sheetName val="联网图426"/>
      <sheetName val="监控516"/>
      <sheetName val="附件516"/>
      <sheetName val="系数516"/>
      <sheetName val="月报"/>
      <sheetName val="1月报"/>
      <sheetName val="2月报"/>
      <sheetName val="3月报"/>
      <sheetName val="4月报"/>
      <sheetName val="5月报"/>
      <sheetName val="6月报"/>
      <sheetName val="7月报"/>
      <sheetName val="8月报"/>
      <sheetName val="9月报"/>
      <sheetName val="10月报"/>
      <sheetName val="11月报"/>
      <sheetName val="12月报"/>
      <sheetName val="公检法司编制"/>
      <sheetName val="行政编制"/>
      <sheetName val="投标总价表（II标段）"/>
      <sheetName val="单位工程汇总表"/>
      <sheetName val="住宅土建-地下"/>
      <sheetName val="全费用单价分析表-住宅建筑（地下）"/>
      <sheetName val="阳台变更"/>
      <sheetName val="住宅电气-地下"/>
      <sheetName val="住宅电气-地上"/>
      <sheetName val="住宅水暖-地下"/>
      <sheetName val="住宅水暖-地上"/>
      <sheetName val="车库电气 "/>
      <sheetName val="车库水暖 "/>
      <sheetName val="措施费-住宅"/>
      <sheetName val="措施费-车库"/>
      <sheetName val="零星限价表"/>
      <sheetName val="乙供材料明细表"/>
      <sheetName val="全费用单价分析表-住宅建筑"/>
      <sheetName val="全费用单价分析表-住宅水暖"/>
      <sheetName val="全费用单价分析表-住宅电气"/>
      <sheetName val="全费用单价分析表-车库土建"/>
      <sheetName val="全费用单价分析表-车库电气"/>
      <sheetName val="全费用单价分析表-车库水暖"/>
      <sheetName val="措施费综合单价分析表-住宅"/>
      <sheetName val="措施费综合单价分析表-车库"/>
      <sheetName val="清单1"/>
      <sheetName val="TEMP"/>
      <sheetName val="99CCTV"/>
      <sheetName val="基本设置"/>
      <sheetName val="会计毛利"/>
      <sheetName val="销售计划"/>
      <sheetName val="成本0601"/>
      <sheetName val="1 开办费汇总"/>
      <sheetName val="EBITDA"/>
      <sheetName val="DDETABLE "/>
      <sheetName val="Control"/>
      <sheetName val="Comments"/>
      <sheetName val="基本参数"/>
      <sheetName val="成本估算"/>
      <sheetName val="e"/>
      <sheetName val="NEWTABL1_97"/>
      <sheetName val="现金流量表2"/>
      <sheetName val="现金流量表3"/>
      <sheetName val="00000000"/>
      <sheetName val="2002年3月份"/>
      <sheetName val="2004年4月份"/>
      <sheetName val="Menu"/>
      <sheetName val="表1(汇总）"/>
      <sheetName val="表1 质管部(14)"/>
      <sheetName val="表1财务部(16) "/>
      <sheetName val="表1行政部(16)"/>
      <sheetName val="表1采购部(3)"/>
      <sheetName val="表1设备部(9)"/>
      <sheetName val="表1生产部(7)"/>
      <sheetName val="总经办"/>
      <sheetName val="表2"/>
      <sheetName val="Calendar"/>
      <sheetName val="表1"/>
      <sheetName val="表3"/>
      <sheetName val="表4"/>
      <sheetName val="表5"/>
      <sheetName val="表6"/>
      <sheetName val="表7"/>
      <sheetName val="表8"/>
      <sheetName val="表9"/>
      <sheetName val="表10"/>
      <sheetName val="表11"/>
      <sheetName val="表12"/>
      <sheetName val="表13"/>
      <sheetName val="表14"/>
      <sheetName val="表14 -1"/>
      <sheetName val="表14 -2"/>
      <sheetName val="表15"/>
      <sheetName val="仓储"/>
      <sheetName val="维修"/>
      <sheetName val="蒸汽"/>
      <sheetName val="供电"/>
      <sheetName val="污水"/>
      <sheetName val=" 能源"/>
      <sheetName val="供水"/>
      <sheetName val="空压"/>
      <sheetName val="制泠"/>
      <sheetName val="二氧化碳"/>
      <sheetName val="酿造"/>
      <sheetName val="包一"/>
      <sheetName val="包二"/>
      <sheetName val="包三"/>
      <sheetName val="总公司"/>
      <sheetName val="绿叶24"/>
      <sheetName val="绿叶12"/>
      <sheetName val="绿叶10"/>
      <sheetName val="清爽绿叶24"/>
      <sheetName val="清爽绿叶12"/>
      <sheetName val="散扎酒"/>
      <sheetName val="单位成本"/>
      <sheetName val="⬫⬫礫剑干啤（累"/>
      <sheetName val="固定资产折旧测试"/>
      <sheetName val="__礫剑干啤（累"/>
      <sheetName val="ÏÖ½ðÁ÷Á¿±í2"/>
      <sheetName val="ÏÖ½ðÁ÷Á¿±í3"/>
      <sheetName val="2002Äê3ÔÂ·Ý"/>
      <sheetName val="2004Äê4ÔÂ·Ý"/>
      <sheetName val="±í1(»ã×Ü£©"/>
      <sheetName val="±í1 ÖÊ¹Ü²¿(14)"/>
      <sheetName val="±í1²ÆÎñ²¿(16) "/>
      <sheetName val="±í1ÐÐÕþ²¿(16)"/>
      <sheetName val="±í1²É¹º²¿(3)"/>
      <sheetName val="±í1Éè±¸²¿(9)"/>
      <sheetName val="±í1Éú²ú²¿(7)"/>
      <sheetName val="×Ü¾­°ì"/>
      <sheetName val="±í2"/>
      <sheetName val="±í1"/>
      <sheetName val="±í3"/>
      <sheetName val="±í4"/>
      <sheetName val="±í5"/>
      <sheetName val="±í6"/>
      <sheetName val="±í7"/>
      <sheetName val="±í8"/>
      <sheetName val="±í9"/>
      <sheetName val="±í10"/>
      <sheetName val="±í11"/>
      <sheetName val="±í12"/>
      <sheetName val="±í13"/>
      <sheetName val="±í14"/>
      <sheetName val="±í14 -1"/>
      <sheetName val="±í14 -2"/>
      <sheetName val="±í15"/>
      <sheetName val="²Ö´¢"/>
      <sheetName val="Î¬ÐÞ"/>
      <sheetName val="ÕôÆû"/>
      <sheetName val="¹©µç"/>
      <sheetName val="ÎÛË®"/>
      <sheetName val=" ÄÜÔ´"/>
      <sheetName val="¹©Ë®"/>
      <sheetName val="¿ÕÑ¹"/>
      <sheetName val="ÖÆãö"/>
      <sheetName val="¶þÑõ»¯Ì¼"/>
      <sheetName val="ÄðÔì"/>
      <sheetName val="°üÒ»"/>
      <sheetName val="°ü¶þ"/>
      <sheetName val="°üÈý"/>
      <sheetName val="×Ü¹«Ë¾"/>
      <sheetName val="ÂÌÒ¶24"/>
      <sheetName val="ÂÌÒ¶12"/>
      <sheetName val="ÂÌÒ¶10"/>
      <sheetName val="ÇåË¬ÂÌÒ¶24"/>
      <sheetName val="ÇåË¬ÂÌÒ¶12"/>
      <sheetName val="É¢Ôú¾Æ"/>
      <sheetName val="µ¥Î»³É±¾"/>
      <sheetName val="__µ_½£¸ÉÆ¡£¨ÀÛ"/>
      <sheetName val="¹Ì¶¨×Ê²úÕÛ¾É²âÊÔ"/>
      <sheetName val="Links"/>
      <sheetName val="Lead"/>
      <sheetName val="___e¨¢¡Â¨¢_¡À¨ª2"/>
      <sheetName val="___e¨¢¡Â¨¢_¡À¨ª3"/>
      <sheetName val="2002_¨º3__¡¤Y"/>
      <sheetName val="2004_¨º4__¡¤Y"/>
      <sheetName val="¡À¨ª1(__¡Á¨¹¡ê_"/>
      <sheetName val="¡À¨ª1 _¨º1¨¹2_(14)"/>
      <sheetName val="¡À¨ª12___2_(16) "/>
      <sheetName val="¡À¨ª1DD_t2_(16)"/>
      <sheetName val="¡À¨ª12¨¦1o2_(3)"/>
      <sheetName val="¡À¨ª1¨¦¨¨¡À_2_(9)"/>
      <sheetName val="¡À¨ª1¨¦¨²2¨²2_(7)"/>
      <sheetName val="¡Á¨¹_-¡ã¨¬"/>
      <sheetName val="¡À¨ª2"/>
      <sheetName val="¡À¨ª1"/>
      <sheetName val="¡À¨ª3"/>
      <sheetName val="¡À¨ª4"/>
      <sheetName val="¡À¨ª5"/>
      <sheetName val="¡À¨ª6"/>
      <sheetName val="¡À¨ª7"/>
      <sheetName val="¡À¨ª8"/>
      <sheetName val="¡À¨ª9"/>
      <sheetName val="¡À¨ª10"/>
      <sheetName val="¡À¨ª11"/>
      <sheetName val="¡À¨ª12"/>
      <sheetName val="¡À¨ª13"/>
      <sheetName val="¡À¨ª14"/>
      <sheetName val="¡À¨ª14 -1"/>
      <sheetName val="¡À¨ª14 -2"/>
      <sheetName val="¡À¨ª15"/>
      <sheetName val="2_¡ä¡é"/>
      <sheetName val="__DT"/>
      <sheetName val="____"/>
      <sheetName val="1_¦Ì_"/>
      <sheetName val=" _¨¹_¡ä"/>
      <sheetName val="1___"/>
      <sheetName val="___1"/>
      <sheetName val="_t___¡¥¨¬_"/>
      <sheetName val="_e_¨¬"/>
      <sheetName val="¡ã¨¹¨°_"/>
      <sheetName val="¡ã¨¹_t"/>
      <sheetName val="¡ã¨¹¨¨y"/>
      <sheetName val="¡Á¨¹1___"/>
      <sheetName val="_¨¬¨°_24"/>
      <sheetName val="_¨¬¨°_12"/>
      <sheetName val="_¨¬¨°_10"/>
      <sheetName val="_____¨¬¨°_24"/>
      <sheetName val="_____¨¬¨°_12"/>
      <sheetName val="¨¦¡é_¨²__"/>
      <sheetName val="¦Ì£¤__3¨¦¡À_"/>
      <sheetName val="__¦Ì__¡ê_¨¦__¡ê¡§¨¤_"/>
      <sheetName val="1¨¬_¡§¡Á¨º2¨²___¨¦2a¨º_"/>
      <sheetName val="SW_TEO"/>
      <sheetName val="00000ppy"/>
      <sheetName val="财务成本"/>
      <sheetName val="变更项汇总表 (2)"/>
      <sheetName val="按投标图部分"/>
      <sheetName val="按施工图"/>
      <sheetName val="S1单价表"/>
      <sheetName val="S2地下室"/>
      <sheetName val="S3旅游餐饮街"/>
      <sheetName val="S4写字楼"/>
      <sheetName val="S5独立商业楼"/>
      <sheetName val="S6公寓楼"/>
      <sheetName val="组价明细表"/>
      <sheetName val="S15会所"/>
      <sheetName val="招标清单面积表"/>
      <sheetName val="T型房"/>
      <sheetName val="电梯厅"/>
      <sheetName val="走廊"/>
      <sheetName val="隔墙"/>
      <sheetName val="家具"/>
      <sheetName val="灯具"/>
      <sheetName val="装饰品"/>
      <sheetName val="绵阳万达公共区域工程量清单 修正版3"/>
      <sheetName val="RecoveredExternalLink16"/>
      <sheetName val="RecoveredExternalLink13"/>
      <sheetName val="RecoveredExternalLink15"/>
      <sheetName val="措施项目清单计价表"/>
      <sheetName val="其它项目清单计价汇总表"/>
      <sheetName val="材料暂估价表"/>
      <sheetName val="专业工程暂估价表"/>
      <sheetName val="总承包服务费计价表"/>
      <sheetName val="1∽9#土建工程量清单计价汇总表"/>
      <sheetName val="酒店部分清单"/>
      <sheetName val="总价汇总表"/>
      <sheetName val="分部分项汇总表"/>
      <sheetName val="措施项目清单"/>
      <sheetName val="门窗工程清单分部分项计价表"/>
      <sheetName val="门窗工程清单分部分项计价表 (2)"/>
      <sheetName val="综合单价明细表5.0"/>
      <sheetName val="5.1综合单价组价分析详表"/>
      <sheetName val="5.2 型材单价分析表"/>
      <sheetName val="5.3 玻璃单价分析表"/>
      <sheetName val="5.4 五金单价分析表"/>
      <sheetName val="6.0 铝型材米重一览表"/>
      <sheetName val="7.0 主要材料一览表"/>
      <sheetName val="8.0 零星工作项目清单"/>
      <sheetName val="成本预算调整说明"/>
      <sheetName val="一、青青全项目资金计划"/>
      <sheetName val="二、青青四期各部门责任成本及资金计划"/>
      <sheetName val="2.1设计部"/>
      <sheetName val="2.2拓展部"/>
      <sheetName val="2.3财务部"/>
      <sheetName val="2.4成本部"/>
      <sheetName val="2.5工程部"/>
      <sheetName val="2.6采购部"/>
      <sheetName val="2.7项目部"/>
      <sheetName val="2.8责任成本归属标准"/>
      <sheetName val="三.青青全项目结算汇总表"/>
      <sheetName val="3.1青青一期"/>
      <sheetName val="3.2青青二期"/>
      <sheetName val="3.3青青三期"/>
      <sheetName val="3.4青青四期"/>
      <sheetName val="3.5青青跨期"/>
      <sheetName val="四.变更签证计划"/>
      <sheetName val="审批查询1"/>
      <sheetName val="审批查询2"/>
      <sheetName val="装饰清单"/>
      <sheetName val="Table 8"/>
      <sheetName val="Table 8A"/>
      <sheetName val="Table 8b"/>
      <sheetName val="材料做法表"/>
      <sheetName val="图纸疑问（发甲方）"/>
      <sheetName val="图纸疑问"/>
      <sheetName val="黟县"/>
      <sheetName val="歙县"/>
      <sheetName val="绿化"/>
      <sheetName val="景观"/>
      <sheetName val="拓展部"/>
      <sheetName val="财务部"/>
      <sheetName val="成本部"/>
      <sheetName val="销售中心"/>
      <sheetName val="工程部"/>
      <sheetName val="采购部"/>
      <sheetName val="项目部"/>
      <sheetName val="客户关系中心"/>
      <sheetName val="责任成本归属标准"/>
      <sheetName val="结算及付款计划初稿"/>
      <sheetName val="Consensus Estimates"/>
      <sheetName val="叠拼小院铺装工程"/>
      <sheetName val="叠拼小院小品构筑物"/>
      <sheetName val="叠拼小院绿化工程"/>
      <sheetName val="叠拼小院给排水工程"/>
      <sheetName val="叠拼小院电气工程"/>
      <sheetName val="优惠统计表"/>
      <sheetName val="1-10月"/>
      <sheetName val="公司名称"/>
      <sheetName val="填表情况"/>
      <sheetName val="2.1a-移动通话费"/>
      <sheetName val="2.2a-国內长途话费"/>
      <sheetName val="2.3a-港澳台长途话费"/>
      <sheetName val="2.4a-国际长途话费"/>
      <sheetName val="2.5a-IP长途话费"/>
      <sheetName val="2.6a-省內及省际出访漫遊"/>
      <sheetName val="2.7a-国际出访漫遊"/>
      <sheetName val="2.8a-月租费"/>
      <sheetName val="2.9.1a-网间结算收入"/>
      <sheetName val="2.9.2a-入访漫游"/>
      <sheetName val="2.9.5a-增值数据CMNET收入"/>
      <sheetName val="2.1-租賃支出"/>
      <sheetName val="2.2-业务费"/>
      <sheetName val="2.14-出访漫游"/>
      <sheetName val="2.3-佣金 手续费"/>
      <sheetName val="2.20-非付现宣传费用"/>
      <sheetName val="3-货币資金"/>
      <sheetName val="4-短期投資"/>
      <sheetName val="2.4-优惠统计"/>
      <sheetName val="2.5-维修费"/>
      <sheetName val="2.6-营业费用"/>
      <sheetName val="2.7-员工人数统计"/>
      <sheetName val="3-货币資金明細"/>
      <sheetName val="3.1.1银行调节表"/>
      <sheetName val="3.1.2银行调节表"/>
      <sheetName val="3.1.3-银行调节表"/>
      <sheetName val="4-应收帐款"/>
      <sheetName val="4.1-坏帐准备 "/>
      <sheetName val="5.1-其他应收款"/>
      <sheetName val="8-存貨"/>
      <sheetName val="5.2-预付帐款"/>
      <sheetName val="6.1-待摊费用"/>
      <sheetName val="10-其他流动資产"/>
      <sheetName val="11-长期投资"/>
      <sheetName val="7B-存貨"/>
      <sheetName val="7B.1-存貨"/>
      <sheetName val="存货盘点表7.1"/>
      <sheetName val="存货盘点表7.2"/>
      <sheetName val="8.1-固定資产"/>
      <sheetName val="8.2-非生产用固定资产"/>
      <sheetName val="9-在建工程"/>
      <sheetName val="10-工程物资"/>
      <sheetName val="15-无形資产"/>
      <sheetName val="11-长期待摊费用"/>
      <sheetName val="17-短期借款"/>
      <sheetName val="18-应付帐款"/>
      <sheetName val="19-預收帐款"/>
      <sheetName val="20-其他应付款"/>
      <sheetName val="21-应交稅金"/>
      <sheetName val="22-其他应交款"/>
      <sheetName val="23-預提费用"/>
      <sheetName val="24-一年内到期的长期负债"/>
      <sheetName val="25-长期借款"/>
      <sheetName val="25.1-长期借款"/>
      <sheetName val="26-长期应付款"/>
      <sheetName val="26.1-长期应付款"/>
      <sheetName val="25-入网费收费标准"/>
      <sheetName val="29-关联应收付"/>
      <sheetName val="30-資本承担"/>
      <sheetName val="31-经营租賃合约"/>
      <sheetName val="16-未付工程款"/>
      <sheetName val="17-无形資产"/>
      <sheetName val="18.1-应付帐款"/>
      <sheetName val="18.2-其他应付款"/>
      <sheetName val="18.3-预提费用"/>
      <sheetName val="18.4-其它应交款"/>
      <sheetName val="18.5-未交稅金"/>
      <sheetName val="18.6-預收帐款"/>
      <sheetName val="19-資本承担"/>
      <sheetName val="20-经营租賃合约"/>
      <sheetName val="23-或有事项"/>
      <sheetName val="24-在建工程结转固定资产情况"/>
      <sheetName val="27.1以前年度损益调整"/>
      <sheetName val="28.1-确认书附表(电信)"/>
      <sheetName val="28.2-确认书附表(邮政局)"/>
      <sheetName val="28.3-确认书附表(移动集团)"/>
      <sheetName val="28.4-确认书附表(寻呼公司)"/>
      <sheetName val="28.5-确认书附表(无委会)"/>
      <sheetName val="28.6-确认书附表(其他邮电关联公司)"/>
      <sheetName val="36-資本开支"/>
      <sheetName val="37-十大供应商"/>
      <sheetName val="HBBZBK"/>
      <sheetName val="2月请款"/>
      <sheetName val="RecoveredExternalLink2"/>
      <sheetName val="Tables-1015W"/>
      <sheetName val="目标责任成本指标"/>
      <sheetName val="主体造价"/>
      <sheetName val="报批报建费"/>
      <sheetName val="成本总结分析表"/>
      <sheetName val="成本总结汇总表"/>
      <sheetName val="水电人工费"/>
      <sheetName val="给排水零星辅材"/>
      <sheetName val="电气零星辅材"/>
      <sheetName val="360QexFi"/>
      <sheetName val="대비"/>
      <sheetName val="전기일위대가"/>
      <sheetName val="应供量清单"/>
      <sheetName val="合格证 (2)"/>
      <sheetName val="明細表"/>
      <sheetName val="BQ2.10"/>
      <sheetName val="甲供材料表"/>
      <sheetName val="装修材料费"/>
      <sheetName val="地下一层商场室内装修"/>
      <sheetName val="一.二层商场室内装修 "/>
      <sheetName val="独立柱"/>
      <sheetName val="栏杆"/>
      <sheetName val="室外天花吊顶"/>
      <sheetName val="三层商场室内装修"/>
      <sheetName val="四层商场室内装修"/>
      <sheetName val="南塔首层大堂"/>
      <sheetName val="装饰部分"/>
      <sheetName val="红叶负一"/>
      <sheetName val="人工费"/>
      <sheetName val="13∽19#土建工程量清单计价汇总表 "/>
      <sheetName val="住宅及酒店清单"/>
      <sheetName val="回迁清单"/>
      <sheetName val="绿化工工程（优化）"/>
      <sheetName val="景观小品"/>
      <sheetName val="道路铺装"/>
      <sheetName val="水电土方"/>
      <sheetName val="绿化工程（原）"/>
      <sheetName val="18#楼铺装工程"/>
      <sheetName val="18#小品工程"/>
      <sheetName val="29#铺装工程"/>
      <sheetName val="29#小品工程 "/>
      <sheetName val="绿化工程 "/>
      <sheetName val="土方工程"/>
      <sheetName val="电气工程"/>
      <sheetName val="给排水工程"/>
      <sheetName val="水系造价"/>
      <sheetName val="绿化工程"/>
      <sheetName val="总说明"/>
      <sheetName val="工程量清单报价表(洋房）"/>
      <sheetName val="工程量清单报价表(联排）"/>
      <sheetName val="工程量清单报价表(双拼） "/>
      <sheetName val="工程量清单报表(会所门窗）"/>
      <sheetName val="铝合金门窗综合单价分析表"/>
      <sheetName val="分部分项工程量清单与计价表"/>
      <sheetName val="(m1)_(m2)_(m3)"/>
      <sheetName val="Module1"/>
      <sheetName val="Module3"/>
      <sheetName val="Module8"/>
      <sheetName val="Module9"/>
      <sheetName val="签证审核汇总表"/>
      <sheetName val="Module2"/>
      <sheetName val="Module4"/>
      <sheetName val="签证明细审核表"/>
      <sheetName val="Module5"/>
      <sheetName val="Module6"/>
      <sheetName val="Module7"/>
      <sheetName val="扣款索赔明细表"/>
      <sheetName val="单价分析表1"/>
      <sheetName val="单价分析表2"/>
      <sheetName val="单价分析表3"/>
      <sheetName val="单价分析表4"/>
      <sheetName val="单价分析表5"/>
      <sheetName val="物料表"/>
      <sheetName val="2#公寓大堂"/>
      <sheetName val="3#公寓大堂"/>
      <sheetName val="标准层A户型"/>
      <sheetName val="标准层B户型"/>
      <sheetName val="标准层C户型"/>
      <sheetName val="标准层D户型"/>
      <sheetName val="公共走道部分"/>
      <sheetName val="地下室电梯厅"/>
      <sheetName val="工程量汇总表"/>
      <sheetName val="XXXXX"/>
      <sheetName val="计价表"/>
      <sheetName val="西山责任成本及资金计划汇总"/>
      <sheetName val="铺装工程"/>
      <sheetName val="  算量"/>
      <sheetName val="最终量"/>
      <sheetName val="指标对比"/>
      <sheetName val="开办费"/>
      <sheetName val="开办明细格式"/>
      <sheetName val="1-3"/>
      <sheetName val="9"/>
      <sheetName val="4-6"/>
      <sheetName val="1-3对比"/>
      <sheetName val="标报对比"/>
      <sheetName val="01措施项目"/>
      <sheetName val="02地面铺装"/>
      <sheetName val="03硬景"/>
      <sheetName val="04乔木"/>
      <sheetName val="05灌被"/>
      <sheetName val="06电"/>
      <sheetName val="07水工程量对比"/>
      <sheetName val="07水清单"/>
      <sheetName val="零星项目清单计价表 "/>
      <sheetName val="附表1 施工损耗率表"/>
      <sheetName val="附表2 限定品牌采购清单"/>
      <sheetName val="铺装综合分析表1"/>
      <sheetName val="绿化综合分析表2"/>
      <sheetName val="电气综合分析表3"/>
      <sheetName val="给排水综合分析表4"/>
      <sheetName val="电气设置"/>
      <sheetName val="电气计算"/>
      <sheetName val="电气汇总"/>
      <sheetName val="电气汇总(计算式)"/>
      <sheetName val="给排水设置"/>
      <sheetName val="给排水计算"/>
      <sheetName val="2014-6月打卡明细表"/>
      <sheetName val="签证汇总"/>
      <sheetName val="园建-001"/>
      <sheetName val="园建-002"/>
      <sheetName val="园建-003"/>
      <sheetName val="绿化-001"/>
      <sheetName val=".xlsx]石家庄鑫界王府西区别墅苗木栽植清单[1]"/>
      <sheetName val="RecoveredExternalLink1"/>
      <sheetName val="8月北石槽"/>
      <sheetName val="8月大东流"/>
      <sheetName val="8月木林"/>
      <sheetName val="8月七连庄"/>
      <sheetName val="10月大东流"/>
      <sheetName val="3月份涿州"/>
      <sheetName val="4月份大东流"/>
      <sheetName val="4月份涿州"/>
      <sheetName val="4月份七连庄"/>
      <sheetName val="4月份北石槽"/>
      <sheetName val="4月份木林"/>
      <sheetName val="5月份大东流"/>
      <sheetName val="3月份七连庄"/>
      <sheetName val="3月份木林"/>
      <sheetName val="3月份北石槽"/>
      <sheetName val="3月份大东流"/>
      <sheetName val="资金计划及成本总结汇总表"/>
      <sheetName val="外购苗1"/>
      <sheetName val="苗圃苗2"/>
      <sheetName val="绿化栽植劳务工资及栽植材料3"/>
      <sheetName val="土水电材料4"/>
      <sheetName val="劳务及机械付款登记表5"/>
      <sheetName val="措施费6"/>
      <sheetName val="现场经费7"/>
      <sheetName val="保障部的摊销费用"/>
      <sheetName val="苗圃苗运费"/>
      <sheetName val="土水电零星材料4"/>
      <sheetName val="机械合同付款登记5"/>
      <sheetName val="零星机械5.1"/>
      <sheetName val="土建劳务工资"/>
      <sheetName val="防寒及养护费"/>
      <sheetName val="报价"/>
      <sheetName val="综合单价"/>
      <sheetName val="Q4DK"/>
      <sheetName val="铺装evaluate"/>
      <sheetName val="12.措施项目清单计价表（一）"/>
      <sheetName val="表格设置"/>
      <sheetName val="_Recovered_SheetName_ 1_"/>
      <sheetName val="9、措施项目清单计价表"/>
      <sheetName val="电气设备"/>
      <sheetName val="防雷"/>
      <sheetName val="强电"/>
      <sheetName val="电话"/>
      <sheetName val="电话系统"/>
      <sheetName val="电视"/>
      <sheetName val="消防系统"/>
      <sheetName val="网络"/>
      <sheetName val="3.6业务活动定义"/>
      <sheetName val="3.7市场口业务活动说明"/>
      <sheetName val="3.8网络口业务活动说明"/>
      <sheetName val="3.9IT支撑口业务活动说明"/>
      <sheetName val="5.1.1.1A 市场数据&amp;业务需求编制说明"/>
      <sheetName val="5.1.1.2A 网络及相关能力数据编制说明"/>
      <sheetName val="5.1.1.3A 综合造价数据编制说明"/>
      <sheetName val="5.1.1.4A 无线网（含网络优化）投资编制说明"/>
      <sheetName val="5.1.1.5A 交换网投资编制说明"/>
      <sheetName val="5.1.1.6A  数据承载&amp;数据业务网(含3G)投资编制说明"/>
      <sheetName val="5.1.1.7A 智能网投资编制说明"/>
      <sheetName val="5.1.1.8A 传输网投资编制说明"/>
      <sheetName val="5.1.1.9A 同步网投资编制说明"/>
      <sheetName val="5.1.1.10A BOSS&amp;经营分析系统投资编制说明"/>
      <sheetName val="5.1.1.11A 信令网投资编制说明"/>
      <sheetName val="5.1.1.12A 网管系统投资编制说明"/>
      <sheetName val="5.1.1.13A 企业管理信息系统投资编制说明"/>
      <sheetName val="5.1.1.14A 房屋土建投资编制说明"/>
      <sheetName val="Addition of provinces (3)"/>
      <sheetName val="CTHK_FPM_98 01 14 Credit"/>
      <sheetName val="汇总园区内（除小院）"/>
      <sheetName val="庭院工程之铺装工程"/>
      <sheetName val="庭院工程之小品构筑物"/>
      <sheetName val="{隐藏公式页}"/>
      <sheetName val="底稿目录"/>
      <sheetName val="审计程序"/>
      <sheetName val="账项明细表"/>
      <sheetName val="银行存款明细表"/>
      <sheetName val="披露表(上市)"/>
      <sheetName val="披露表(标准)"/>
      <sheetName val="披露表(国资)"/>
      <sheetName val="库存现金监盘表"/>
      <sheetName val="外币货币资金核查表"/>
      <sheetName val="银行存单检查表"/>
      <sheetName val="银行存款未达账项调节表"/>
      <sheetName val="对银行存款余额调节表的检查"/>
      <sheetName val="对其他货币资金余额调节表的检查"/>
      <sheetName val="银行存款大额未达账项检查表"/>
      <sheetName val="银行存款（其他货币资金）函证结果汇总表"/>
      <sheetName val="函证结果调节表"/>
      <sheetName val="银行存款截止测试"/>
      <sheetName val="其他货币资金截止测试"/>
      <sheetName val="凭证"/>
      <sheetName val="细节测试审计抽样"/>
      <sheetName val="御园BC组团"/>
      <sheetName val="墙面工程"/>
      <sheetName val="基础项目"/>
      <sheetName val="主要材料价格表 （对照）FINAL (2)"/>
      <sheetName val="付款进度表"/>
      <sheetName val="柱计算"/>
      <sheetName val="Combo"/>
      <sheetName val="Data2"/>
      <sheetName val="围墙石材干挂报价"/>
      <sheetName val="围墙石材湿贴报价"/>
      <sheetName val="总包石材报价"/>
      <sheetName val="汇总7月11日"/>
      <sheetName val="7月6日约谈后供应商调整"/>
      <sheetName val="7月10日约谈后供应商调整"/>
      <sheetName val="7月11日项目部会议定标"/>
      <sheetName val="2#西"/>
      <sheetName val="2#东"/>
      <sheetName val="GS汇总"/>
      <sheetName val="B1开办费"/>
      <sheetName val="B2SUM准备、配合、照管"/>
      <sheetName val="B3地面"/>
      <sheetName val="B4墙面"/>
      <sheetName val="B5天棚"/>
      <sheetName val="B6门窗"/>
      <sheetName val="B7杂项"/>
      <sheetName val="B8给排水"/>
      <sheetName val="B9电气"/>
      <sheetName val="B10暂定"/>
      <sheetName val="B11规费"/>
      <sheetName val="B12税金"/>
      <sheetName val="B1-GS"/>
      <sheetName val="B1.B1.SUM"/>
      <sheetName val="B1.B2"/>
      <sheetName val="B1.B2.SUM"/>
      <sheetName val="B1.B3"/>
      <sheetName val="B1.B3.SUM "/>
      <sheetName val="B1.B4"/>
      <sheetName val="B1.B4.SUM "/>
      <sheetName val="B1.B5.SUM"/>
      <sheetName val="B1.B6.SUM"/>
      <sheetName val="SOR.3.1.4"/>
      <sheetName val="B3.1.5"/>
      <sheetName val="SOR3"/>
      <sheetName val="SOR3.1.4S"/>
      <sheetName val="B3.1.5S"/>
      <sheetName val="B1.B5"/>
      <sheetName val="B1.B6"/>
      <sheetName val="B1.B6.SUM "/>
      <sheetName val="B1.B7"/>
      <sheetName val="B1.B7.SUM "/>
      <sheetName val="B1.B8"/>
      <sheetName val="B1.B8.SUM  "/>
      <sheetName val="B1.B9.SUM "/>
      <sheetName val="B1.B10.SUM"/>
      <sheetName val="B1.B11.SUM"/>
      <sheetName val=".xlsx_石家庄鑫界王府西区别墅苗木栽植清单_1_"/>
      <sheetName val="工程量计算表"/>
      <sheetName val="RecoveredExternalLink3"/>
      <sheetName val="Jan'01"/>
      <sheetName val="comparisons"/>
      <sheetName val="Oct'99"/>
      <sheetName val="Feasibility"/>
      <sheetName val="Tihany01"/>
      <sheetName val="Base"/>
      <sheetName val="Low"/>
      <sheetName val="Extended"/>
      <sheetName val="Year"/>
      <sheetName val="Eric"/>
      <sheetName val="计算底稿"/>
      <sheetName val="汇总 (2)"/>
      <sheetName val="电气甲供材料"/>
      <sheetName val="配电箱组价"/>
      <sheetName val="RecoveredExternalLink9"/>
      <sheetName val="RecoveredExternalLink8"/>
      <sheetName val="庭院工程 "/>
      <sheetName val="RecoveredExternalLink4"/>
      <sheetName val="工程项目总价表"/>
      <sheetName val="做法"/>
      <sheetName val="喷灌工程"/>
      <sheetName val="水景给排水工程"/>
      <sheetName val="甲供材、甲分包清单"/>
      <sheetName val="变更签证计表价"/>
      <sheetName val="零星项目清单计价表"/>
      <sheetName val="分类说明"/>
      <sheetName val="原因说明"/>
      <sheetName val="2、3#土建工程量清单计价汇总表"/>
      <sheetName val="2、3#土建工程量清单计价表"/>
      <sheetName val="RecoveredExternalLink7"/>
      <sheetName val="RecoveredExternalLink6"/>
      <sheetName val="3月大东流"/>
      <sheetName val="3月木林"/>
      <sheetName val="3月北石槽"/>
      <sheetName val="4月大东流"/>
      <sheetName val="4月北石槽"/>
      <sheetName val="4月木林"/>
      <sheetName val="5月大东流"/>
      <sheetName val="5月北石槽"/>
      <sheetName val="5月份七连庄"/>
      <sheetName val="5月份木林"/>
      <sheetName val="6月份木林"/>
      <sheetName val="CoaDlg"/>
      <sheetName val="成本分析表"/>
      <sheetName val="外购苗运费"/>
      <sheetName val="保障部"/>
      <sheetName val="死亡苗木表"/>
      <sheetName val="付款登记"/>
      <sheetName val="7.1附表1 外装脚手架平米单价组成"/>
      <sheetName val="推拉"/>
      <sheetName val="A1户型装饰"/>
      <sheetName val="REGIONAL FIXED LINE"/>
      <sheetName val="RecoveredExternalLink11"/>
      <sheetName val="GPTLBX90"/>
      <sheetName val="西2#公寓楼精装修 "/>
      <sheetName val="变更001"/>
      <sheetName val="变更002"/>
      <sheetName val="变更003"/>
      <sheetName val="变更004"/>
      <sheetName val="图纸问题"/>
      <sheetName val="铺装"/>
      <sheetName val="硬景 (售楼处)"/>
      <sheetName val="乔木（临时绿地）"/>
      <sheetName val="灌被（临时绿地）"/>
      <sheetName val="乔木（售楼处）"/>
      <sheetName val="灌被（售楼处）"/>
      <sheetName val="全"/>
      <sheetName val="6月大东流"/>
      <sheetName val="6月份北石槽"/>
      <sheetName val="中心会所"/>
      <sheetName val="措施费及现场经费6"/>
      <sheetName val="附表45苗木成活率统计表"/>
      <sheetName val="附表46 石材、砖等铺贴材料损耗率统计表"/>
      <sheetName val="附件一"/>
      <sheetName val="5月份涿州"/>
      <sheetName val="5月份 北石槽"/>
      <sheetName val="6月份涿州"/>
      <sheetName val="6月份大东流"/>
      <sheetName val="平窗"/>
      <sheetName val="SOR6"/>
      <sheetName val="GP_AT"/>
      <sheetName val="指标分摊"/>
      <sheetName val="D1#地库汇总BQ3.1-SUM"/>
      <sheetName val="A6#小高层地上汇总BQ5.1-SUM"/>
      <sheetName val="A7#小高层地上汇总BQ6.1-SUM"/>
      <sheetName val="A11#高层地上汇总BQ7.1-SUM"/>
      <sheetName val="A12#小高层地上汇总BQ8.1-SUM"/>
      <sheetName val="A15#高层汇总BQ9.1-SUM"/>
      <sheetName val="A16#高层汇总BQ10.1-SUM "/>
      <sheetName val="S1#裙楼地上汇总BQ4.1-SUM"/>
      <sheetName val="预算200326"/>
      <sheetName val="BQ2-住宅部分"/>
      <sheetName val="BQ2-商业街部分"/>
      <sheetName val="Wl. Fin."/>
      <sheetName val="中海城三期（01A及01E小学）"/>
      <sheetName val="中海城四期（02C）"/>
      <sheetName val="型材表"/>
      <sheetName val="配置表"/>
      <sheetName val="地连墙"/>
      <sheetName val="主要项目单价分析表 "/>
      <sheetName val="电线"/>
      <sheetName val="电缆"/>
      <sheetName val="磨具余料庫"/>
      <sheetName val="二号清单"/>
      <sheetName val="4、综合单价分析表"/>
      <sheetName val="材料价格"/>
      <sheetName val="工程量A"/>
      <sheetName val="list"/>
      <sheetName val="NAME"/>
      <sheetName val="成本科目修改20120615 三级"/>
      <sheetName val="合同付款"/>
      <sheetName val="成本请款"/>
      <sheetName val="采购请款"/>
      <sheetName val="扩大合同付款"/>
      <sheetName val="原始数据输入"/>
      <sheetName val="成本效益分析"/>
      <sheetName val="土地增值税"/>
      <sheetName val="现金流量表"/>
      <sheetName val="产品标准"/>
      <sheetName val="产品标准选项"/>
      <sheetName val="本年收入合计"/>
      <sheetName val="二次修改铺装"/>
      <sheetName val="市政路新变更图算量"/>
      <sheetName val="合同对比工程量"/>
      <sheetName val="人行道增加石材"/>
      <sheetName val="车行路铺装"/>
      <sheetName val="车行路二次修改定价"/>
      <sheetName val="人行路变更"/>
      <sheetName val="SUM"/>
      <sheetName val="Heating"/>
      <sheetName val="HVAC"/>
      <sheetName val="Fire and Sanıtary"/>
      <sheetName val="Cooling "/>
      <sheetName val="分析汇总表"/>
      <sheetName val="调价汇总表"/>
      <sheetName val="Basis"/>
      <sheetName val="SRC-B3U2"/>
      <sheetName val="单价"/>
      <sheetName val="壹零壹二期现场经费汇总表"/>
      <sheetName val="现场经费-明细统计表"/>
      <sheetName val="基础信息"/>
      <sheetName val="审计说明"/>
      <sheetName val="应收账款审定表7-1"/>
      <sheetName val="应收账款明细表7-2"/>
      <sheetName val="应收账款明细表（按项目）7-2-2"/>
      <sheetName val="应收账款坏账准备计算表7-3"/>
      <sheetName val="3年以上的应收账款"/>
      <sheetName val="应收账款外币测算表"/>
      <sheetName val="应收账款财务指标分析检查表"/>
      <sheetName val="应收账款关联方明细表"/>
      <sheetName val="应收账款关联方检查表"/>
      <sheetName val="应收账款核对表"/>
      <sheetName val="应收账款函证结果汇总表7-4"/>
      <sheetName val="应收账款函证结果调节表"/>
      <sheetName val="应收账款函证客户联系表"/>
      <sheetName val="应收账款替代测试表"/>
      <sheetName val="应收账款替代测试汇总表"/>
      <sheetName val="记账凭证测试表7-5"/>
      <sheetName val="长期挂账款项检查表"/>
      <sheetName val="应收账款截止测试表"/>
      <sheetName val="应收账款期后测试表"/>
      <sheetName val="F01"/>
      <sheetName val="F02"/>
      <sheetName val="F03"/>
      <sheetName val="D12"/>
      <sheetName val="D15"/>
      <sheetName val="D28"/>
      <sheetName val="公共空间"/>
      <sheetName val="结算及收款"/>
      <sheetName val="收款预测"/>
      <sheetName val="表4.未验收及拖期 "/>
      <sheetName val="表6.未移交 "/>
      <sheetName val="表3.合同未签"/>
      <sheetName val="分析表 "/>
      <sheetName val="收款分析-公司"/>
      <sheetName val="产值分析-公司"/>
      <sheetName val="预测分析"/>
      <sheetName val="产值预测"/>
      <sheetName val="按公司分"/>
      <sheetName val="按年度分"/>
      <sheetName val="同期对比"/>
      <sheetName val="表1.总监部汇总"/>
      <sheetName val="表2.各阶段汇总"/>
      <sheetName val="表5.1未结-按公司"/>
      <sheetName val="表7.尾款"/>
      <sheetName val="第四总监部资金计划汇总表"/>
      <sheetName val="金茂府示范区"/>
      <sheetName val="B06"/>
      <sheetName val="精装小院"/>
      <sheetName val="中国水电"/>
      <sheetName val="润泽样板"/>
      <sheetName val="润泽道路改造"/>
      <sheetName val="金茂府一期"/>
      <sheetName val="保利海德公园"/>
      <sheetName val="泛海"/>
      <sheetName val="高碑店"/>
      <sheetName val="金茂府二期"/>
      <sheetName val="千章墅一期"/>
      <sheetName val="润泽会所"/>
      <sheetName val="千章墅二期"/>
      <sheetName val="润泽庄苑A03地块"/>
      <sheetName val="首开孙河"/>
      <sheetName val="0705大区 (2)"/>
      <sheetName val="金融街"/>
      <sheetName val="首城汇景湾B区35号楼展示区"/>
      <sheetName val="广渠二期"/>
      <sheetName val="0705大区"/>
      <sheetName val="融科B座改造工程"/>
      <sheetName val="首开孙河G区"/>
      <sheetName val="首创硅谷一号地景观工程"/>
      <sheetName val="鲁美"/>
      <sheetName val="千章墅三期"/>
      <sheetName val="润泽FG"/>
      <sheetName val="首开孙河示范区"/>
      <sheetName val="润泽B区"/>
      <sheetName val="廊坊龙河"/>
      <sheetName val="云立方"/>
      <sheetName val="鸿坤凤凰城"/>
      <sheetName val="保利大区"/>
      <sheetName val="0510与0515"/>
      <sheetName val="广渠金茂府会所改造"/>
      <sheetName val="潭柘寺"/>
      <sheetName val="阳坡园改造"/>
      <sheetName val="华润亚林西"/>
      <sheetName val="滨水大宅"/>
      <sheetName val="平谷精神堡垒"/>
      <sheetName val="平谷售楼处"/>
      <sheetName val="0705大区18号楼C反户型"/>
      <sheetName val="天洋高碑店"/>
      <sheetName val="平谷B10大区"/>
      <sheetName val="A2A3代征绿地"/>
      <sheetName val="平乐园小院"/>
      <sheetName val="阳坡小院"/>
      <sheetName val="保利海德公园展示区"/>
      <sheetName val="西红门销售动线"/>
      <sheetName val="首开洋房样板院"/>
      <sheetName val="千章墅幼儿园"/>
      <sheetName val="体育公园"/>
      <sheetName val="香留园"/>
      <sheetName val="融科钧廷"/>
      <sheetName val="润泽B06小院"/>
      <sheetName val="广渠路一期"/>
      <sheetName val="润泽样板区"/>
      <sheetName val="侧围墙透绿保护性拆除"/>
      <sheetName val="B1.B4.SUM"/>
      <sheetName val="B1.B8.SUM"/>
      <sheetName val="B1.B9"/>
      <sheetName val="B1.B10"/>
      <sheetName val="B1.B11"/>
      <sheetName val="B1.B12.SUM"/>
      <sheetName val="B1.B13.SUM"/>
      <sheetName val="封页"/>
      <sheetName val="1.1 "/>
      <sheetName val="八号清单-7-非人防地下车库机电"/>
      <sheetName val="九号清单-7-人防地下车库机电"/>
      <sheetName val="十号清单-7-地下商业机电"/>
      <sheetName val="十一号清单-7#楼裙房机电"/>
      <sheetName val="十二号清单-7-1#塔楼机电"/>
      <sheetName val="十三号清单-7-2#塔楼机电"/>
      <sheetName val="十四号清单-消防控制室"/>
      <sheetName val="十五号清单-地下连廊"/>
      <sheetName val="二号清单-联排别墅地上土建（14#）"/>
      <sheetName val="二号清单-叠拼别墅地下土建（13#）"/>
      <sheetName val="二号清单-地库"/>
      <sheetName val="二号清单-土建补充清单"/>
      <sheetName val="三号清单联排-地下机电"/>
      <sheetName val="三号清单联排-地上机电"/>
      <sheetName val="三号清单-叠拼地下机电"/>
      <sheetName val="三号清单-叠拼地上机电"/>
      <sheetName val="三号清单-小高层地下机电"/>
      <sheetName val="三号清单-小高层地上住宅机电"/>
      <sheetName val="三号清单-公寓住宅机电 "/>
      <sheetName val="三号清单-商业地上机电"/>
      <sheetName val="三号清单-地下车库机电"/>
      <sheetName val="机电综合单价分析表"/>
      <sheetName val="GS 4#地块 "/>
      <sheetName val="主要规划指标"/>
      <sheetName val="综合单价分析表（土建）"/>
      <sheetName val="门窗计价说明"/>
      <sheetName val="类型"/>
      <sheetName val="类型1"/>
      <sheetName val="类型2"/>
      <sheetName val="类型3"/>
      <sheetName val="类型4"/>
      <sheetName val="类型5"/>
      <sheetName val="类型6"/>
      <sheetName val="类型7"/>
      <sheetName val="类型8"/>
      <sheetName val="类型9"/>
      <sheetName val="类型10"/>
      <sheetName val="类型11"/>
      <sheetName val="类型12"/>
      <sheetName val="平开门窗代号"/>
      <sheetName val="推拉门窗代号"/>
      <sheetName val="地弹簧门固定窗"/>
      <sheetName val="角码等"/>
      <sheetName val="清单说明"/>
      <sheetName val="2.0SUM（高层）"/>
      <sheetName val="2.1"/>
      <sheetName val="2.2"/>
      <sheetName val="2.3"/>
      <sheetName val="2.4"/>
      <sheetName val="3.0SUM（别墅）"/>
      <sheetName val="3.1 "/>
      <sheetName val="3.2"/>
      <sheetName val="4.0SUM（洋房）"/>
      <sheetName val="4.1"/>
      <sheetName val="4.2"/>
      <sheetName val="4.3"/>
      <sheetName val="4.4"/>
      <sheetName val="5.0SUM（地库）"/>
      <sheetName val="5.1"/>
      <sheetName val="5.2"/>
      <sheetName val="6.0SUM（配建）"/>
      <sheetName val="6.1"/>
      <sheetName val="6.2"/>
      <sheetName val="高层土建综合单价分析表"/>
      <sheetName val="别墅土建综合单价"/>
      <sheetName val="洋房土建综合单价"/>
      <sheetName val="地库土建综合单价"/>
      <sheetName val="配建土建综合单价"/>
      <sheetName val="安装综合单价分析表"/>
      <sheetName val="协调服务费"/>
      <sheetName val="甲供材料损耗率表"/>
      <sheetName val="品牌限定表"/>
      <sheetName val="2(B4专票B7)"/>
      <sheetName val="1-1"/>
      <sheetName val="1-2"/>
      <sheetName val="2(B4专票)"/>
      <sheetName val="2(B7专票)"/>
      <sheetName val="2-1配电箱组价明细"/>
      <sheetName val="3-1温（B4）"/>
      <sheetName val="3-1温(B7)"/>
      <sheetName val="3-1&quot; (专票)"/>
      <sheetName val="3-2栏杆"/>
      <sheetName val="附表3-2&quot;"/>
      <sheetName val="3-3防（B4）"/>
      <sheetName val="3-3&quot;"/>
      <sheetName val="附表3-4暖（B4专票）"/>
      <sheetName val="附表3-4暖(B7)"/>
      <sheetName val="附表3-4&quot;（专票）"/>
      <sheetName val="3-5"/>
      <sheetName val="3-5.1"/>
      <sheetName val="材料汇总"/>
      <sheetName val="用量分摊(藏）"/>
      <sheetName val="固定资产抽盘表"/>
      <sheetName val="在建工程导引表"/>
      <sheetName val="在建工程明细表"/>
      <sheetName val="固定资产清理导引表"/>
      <sheetName val="固定资产清理明细表"/>
      <sheetName val="长期待摊费用导引表"/>
      <sheetName val="长期待摊费用明细表"/>
      <sheetName val="应付账款导引表 (1)"/>
      <sheetName val="应付账款导引表（2）"/>
      <sheetName val="应付账款明细表"/>
      <sheetName val="预收账款导引表(1)"/>
      <sheetName val="预收账款导引表(2)"/>
      <sheetName val="应付工资导引表"/>
      <sheetName val="应付工资明细表"/>
      <sheetName val="工资及其他费用分配表"/>
      <sheetName val="应付福利费导引表"/>
      <sheetName val="应付福利费明细表"/>
      <sheetName val="应交税金导引表"/>
      <sheetName val="应交税金明细表"/>
      <sheetName val="增值税导引表"/>
      <sheetName val="增值税明细表"/>
      <sheetName val="销项税测试表"/>
      <sheetName val="其他应交款导引表"/>
      <sheetName val="其他应交款明细表"/>
      <sheetName val="其他应付款导引表(1)"/>
      <sheetName val="其他应付款导引表（2）"/>
      <sheetName val="其他应付款明细表"/>
      <sheetName val="股本导引表"/>
      <sheetName val="股本明细表1"/>
      <sheetName val="盈余公积导引表"/>
      <sheetName val="盈余公积明细表"/>
      <sheetName val="未分配利润导引表"/>
      <sheetName val="未分配利润明细表"/>
      <sheetName val="主营业务收入导引表"/>
      <sheetName val="主营业务收入明细表"/>
      <sheetName val="关联销售"/>
      <sheetName val="主营业务收入分析性测试"/>
      <sheetName val="主要品种销售单价变动分析"/>
      <sheetName val="主要品种毛利率变动分析"/>
      <sheetName val="主营业务成本导引表"/>
      <sheetName val="主营业务成本明细表"/>
      <sheetName val="主要品种单位成本变动分析"/>
      <sheetName val="管理费用导引表"/>
      <sheetName val="管理费用明细表"/>
      <sheetName val="管理费用截止性测试"/>
      <sheetName val="财务费用导引表"/>
      <sheetName val="G2TempSheet"/>
      <sheetName val="做法表"/>
      <sheetName val="北区裙楼工程量"/>
      <sheetName val="KDB"/>
      <sheetName val="ironmongery"/>
      <sheetName val="当月基础信息"/>
      <sheetName val="月度变化情况"/>
      <sheetName val="编码，请勿删除"/>
      <sheetName val="VO"/>
      <sheetName val="_x005f_x0000__x005f_x0000__x005"/>
      <sheetName val="_x005f_x005f_x005f_x0000__x005f"/>
      <sheetName val="_x005f_x005f_x005f_x005f_"/>
      <sheetName val="演示流程"/>
      <sheetName val="摘要汇总表"/>
      <sheetName val="情况说明"/>
      <sheetName val="成本动态台帐"/>
      <sheetName val="合同台帐"/>
      <sheetName val="设计变更台帐"/>
      <sheetName val="现场签证台帐"/>
      <sheetName val="无合同费用及付款台帐"/>
      <sheetName val="待发生成本台帐"/>
      <sheetName val="兼容性报表"/>
      <sheetName val="G1102地块一区（省一建） "/>
      <sheetName val="面积表"/>
      <sheetName val="일반공사"/>
      <sheetName val="2012-9科目余额表 (6)"/>
      <sheetName val="科目余额表 (5)"/>
      <sheetName val="工料测量师报告"/>
      <sheetName val="7.1APP3"/>
      <sheetName val="银行账户"/>
      <sheetName val="工程造价"/>
      <sheetName val="有框地弹门"/>
      <sheetName val="材料价格表(立面）"/>
      <sheetName val="17#工程量"/>
      <sheetName val="17#清单"/>
      <sheetName val="P1工程量 "/>
      <sheetName val="P1,P2清单 "/>
      <sheetName val="清单(三级)西"/>
      <sheetName val="清单(三级)南"/>
      <sheetName val="洋房"/>
      <sheetName val="洋房石材F23F25清单"/>
      <sheetName val="调价表 "/>
      <sheetName val="洋房石材询价"/>
      <sheetName val="业主责任6月底"/>
      <sheetName val="施工方责任6月底"/>
      <sheetName val="设计责任6月底"/>
      <sheetName val="台账"/>
      <sheetName val="变更单编号"/>
      <sheetName val="按原因分类"/>
      <sheetName val="数据库"/>
      <sheetName val="招标方式和定标方式自动统计"/>
      <sheetName val="××项目一期"/>
      <sheetName val="××项目二期"/>
      <sheetName val="××项目三期 "/>
      <sheetName val="××项目四期"/>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广电外墙"/>
      <sheetName val="表—08 分部分项工程量清单计价表"/>
      <sheetName val="网络合计"/>
      <sheetName val="BA "/>
      <sheetName val="PLANT"/>
      <sheetName val="INSTRUMENT"/>
      <sheetName val="SpecITEM"/>
      <sheetName val="LINE_Sc"/>
      <sheetName val="MOTOR"/>
      <sheetName val="2008年试用版"/>
      <sheetName val="p2"/>
      <sheetName val="AD ST"/>
      <sheetName val="Headings"/>
      <sheetName val="玻幕"/>
      <sheetName val="石幕"/>
      <sheetName val="天棚"/>
      <sheetName val="装饰"/>
      <sheetName val="埋件"/>
      <sheetName val="窗"/>
      <sheetName val="门联窗"/>
      <sheetName val="百叶"/>
      <sheetName val="木百叶"/>
      <sheetName val="采光"/>
      <sheetName val="22"/>
      <sheetName val="24"/>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封面2"/>
      <sheetName val="结构工程量总表"/>
      <sheetName val="平整场地、三七灰土"/>
      <sheetName val="挖土方及回填土"/>
      <sheetName val="垫层"/>
      <sheetName val="地下室挡土墙、底板"/>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单价构成"/>
      <sheetName val="场ര혁_x005f_x000C_"/>
      <sheetName val="石材购买量统计"/>
      <sheetName val="19#楼(作废)"/>
      <sheetName val="TOSHIBA-Structure"/>
      <sheetName val="Rate"/>
      <sheetName val="Hoja1"/>
      <sheetName val="工程量A6"/>
      <sheetName val="场ര혁_x000c_"/>
      <sheetName val="PriceSummary"/>
      <sheetName val="基本资料"/>
      <sheetName val="费率表"/>
      <sheetName val="费率及线密度"/>
      <sheetName val="场ര혁_x005f_x005f_x005f_x000c_"/>
      <sheetName val="场ര혁_x005f_x005f_x005f_x005f_x005f_x005f_x005f_x000c_"/>
      <sheetName val="场ര혁_x005f_x005f_x005f_x005f_x005f_x005f_x005f_x005f_x00"/>
      <sheetName val="d8HFPv"/>
      <sheetName val="北京公司项目管理表"/>
      <sheetName val="河南项目转华北大区"/>
      <sheetName val="名称"/>
      <sheetName val="城花八期报价汇总表"/>
      <sheetName val="A区土建±0.00以下土建工程"/>
      <sheetName val="A区土建±0.00以上建工程"/>
      <sheetName val="B区土建工程"/>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银行存款询证明细表"/>
      <sheetName val="其他货币资金询证明细表"/>
      <sheetName val="应收账款函证明细表"/>
      <sheetName val="其他应收款函证明细表"/>
      <sheetName val="预收账款函证明细表"/>
      <sheetName val="应付账款函证明细表"/>
      <sheetName val="其他应付款函证明细表"/>
      <sheetName val="工程往来函证明细表"/>
      <sheetName val="应收票据函证明细表"/>
      <sheetName val="应付票据函证明细表"/>
      <sheetName val="往来询证函"/>
      <sheetName val="异地存货询证函"/>
      <sheetName val="发出商品询证函"/>
      <sheetName val="交易询证函"/>
      <sheetName val="工商询证函"/>
      <sheetName val="房产管理处询证函"/>
      <sheetName val="国税询证函"/>
      <sheetName val="地税询证函"/>
      <sheetName val="银行询证函模板"/>
      <sheetName val="计划"/>
      <sheetName val="销售收入"/>
      <sheetName val="成本表--持有物业"/>
      <sheetName val="成本表--销售物业"/>
      <sheetName val="酒店成本"/>
      <sheetName val="单体建安造价--持有物业"/>
      <sheetName val="单体建安造价--销售物业"/>
      <sheetName val="单体综合造价--持有物业"/>
      <sheetName val="单体综合造价--销售物业"/>
      <sheetName val="市政配套"/>
      <sheetName val="人工湖"/>
      <sheetName val="销售物业单体建安造价指标表"/>
      <sheetName val="月报表"/>
      <sheetName val="LC01 (2)"/>
      <sheetName val="型材线密度表"/>
      <sheetName val="钢材"/>
      <sheetName val="铝材表面处理"/>
      <sheetName val="玻璃"/>
      <sheetName val="五金配件(1)"/>
      <sheetName val="五金配件(2)"/>
      <sheetName val="五金配件(3)"/>
      <sheetName val="密封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代号(线密度)藏"/>
      <sheetName val="报价清单表 "/>
      <sheetName val="分项含量  "/>
      <sheetName val="合项含量"/>
      <sheetName val="成本多栏明细账"/>
      <sheetName val="成本"/>
      <sheetName val="含量 (样表)"/>
      <sheetName val="含量材料命名样表 "/>
      <sheetName val="建筑汇总表 "/>
      <sheetName val="文化石通花隔栅"/>
      <sheetName val="抛光砖窗台板"/>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1#2#楼梯"/>
      <sheetName val="3#楼梯 "/>
      <sheetName val="4#5#楼梯"/>
      <sheetName val="6#楼梯"/>
      <sheetName val="7#楼梯 "/>
      <sheetName val="8#楼梯"/>
      <sheetName val="楼梯二次装修合计"/>
      <sheetName val="卫生间墙面及地面防水相关工程量计算表"/>
      <sheetName val="防水"/>
      <sheetName val="中庭栏杆"/>
      <sheetName val="TC356天窗工程量 "/>
      <sheetName val="点支式采光顶棚工程量计算"/>
      <sheetName val="拉杆式采光棚"/>
      <sheetName val="幕墙门套及幕墙底部收口"/>
      <sheetName val="窗帘盒"/>
      <sheetName val="管桩"/>
      <sheetName val="管桩 (结算)"/>
      <sheetName val="承台"/>
      <sheetName val="底板"/>
      <sheetName val="陶粒砼"/>
      <sheetName val="楼梯"/>
      <sheetName val="剪力墙"/>
      <sheetName val="外墙面"/>
      <sheetName val="地面、天花、内墙柱面、踢脚线"/>
      <sheetName val="门窗表(A、B）"/>
      <sheetName val="玻璃幕墙"/>
      <sheetName val="砖墙、门窗、圈梁"/>
      <sheetName val="其他 (2)"/>
      <sheetName val="slipsumpR"/>
      <sheetName val="BCulSch"/>
      <sheetName val="3.4.5号楼裙楼2层雨棚"/>
      <sheetName val="3.4.5号楼裙楼3层雨棚 (2)"/>
      <sheetName val="Elem Cost"/>
      <sheetName val="ancillary"/>
      <sheetName val="工程量表"/>
      <sheetName val="石材"/>
      <sheetName val="弧形石材"/>
      <sheetName val="窗户"/>
      <sheetName val="格栅"/>
      <sheetName val="科目余额表正式"/>
      <sheetName val="G9-1"/>
      <sheetName val="G9-2"/>
      <sheetName val="G9-3"/>
      <sheetName val="资产调整分录"/>
      <sheetName val="负债调整分录"/>
      <sheetName val="利润调整分录"/>
      <sheetName val="资产重分类分录"/>
      <sheetName val="负债重分类分录"/>
      <sheetName val="利润重分类分录"/>
      <sheetName val="企业表二"/>
      <sheetName val="M-5B"/>
      <sheetName val="资产负债表(本部原报)"/>
      <sheetName val="dm"/>
      <sheetName val="COLUMNS"/>
      <sheetName val="SLABREINF-SCH"/>
      <sheetName val="REINF-PILECAP"/>
      <sheetName val="财务费用明细表"/>
      <sheetName val="营业外支出导引表"/>
      <sheetName val="所得税导引表"/>
      <sheetName val="明细查证表"/>
      <sheetName val="凭证抽查"/>
      <sheetName val="应纳所得额调整计算表"/>
      <sheetName val="其他应付款 "/>
      <sheetName val="核算项目余额表 (4)"/>
      <sheetName val="核算项目余额表 (3)"/>
      <sheetName val="核算项目余额表 (2)"/>
      <sheetName val="2181.01其他应付款余额表(部门)余额表"/>
      <sheetName val="运费分析-国内"/>
      <sheetName val="其他液氨采购"/>
      <sheetName val="明细分类账"/>
      <sheetName val="2005年票据"/>
      <sheetName val="PER SALES ORG"/>
      <sheetName val="1_阿联酋_迪拜"/>
      <sheetName val="4.关联方销售"/>
      <sheetName val="股份汇总资过"/>
      <sheetName val="Div-15_Men"/>
      <sheetName val="A-cash and bank"/>
      <sheetName val="比价表-总表"/>
      <sheetName val="316不锈钢门厅顶-分项比价表"/>
      <sheetName val="316不锈钢吊顶-分项比价表"/>
      <sheetName val="316不锈钢侧面及柱面-分项比价表"/>
      <sheetName val="316不锈钢雨棚-分项比价表"/>
      <sheetName val="316不锈钢灯槽-分项表"/>
      <sheetName val="门窗分类工程汇总表"/>
      <sheetName val="07对外发函统计"/>
      <sheetName val="特战队"/>
      <sheetName val="结算集团格式"/>
      <sheetName val="结算跟踪"/>
      <sheetName val="回款奖罚表"/>
      <sheetName val="回款"/>
      <sheetName val="16年回款预算"/>
      <sheetName val="材料名称标准表"/>
      <sheetName val="細目"/>
      <sheetName val="Criteria"/>
      <sheetName val="9.76 Shenton Way"/>
      <sheetName val="16.CET"/>
      <sheetName val="葛安民(设计员)"/>
      <sheetName val="10.Dn版本"/>
      <sheetName val="1.工程量"/>
      <sheetName val="2.分部分项清单"/>
      <sheetName val="3.含量"/>
      <sheetName val="4.综合单价分析表"/>
      <sheetName val="工程量（老版）"/>
      <sheetName val="工程量汇总"/>
      <sheetName val="材料人工表（数据）"/>
      <sheetName val="5.成本汇总表"/>
      <sheetName val="6.限额汇总 (不包涵4#楼)"/>
      <sheetName val="现场经费"/>
      <sheetName val="石材单价对比表"/>
      <sheetName val="地弹门含量计算表"/>
      <sheetName val="6.限额汇总（包涵4#楼）"/>
      <sheetName val="anti-termite"/>
      <sheetName val="工程量清单计价表"/>
      <sheetName val="增加项目（塔楼栏杆、雨篷、百叶窗、钢梁）"/>
      <sheetName val="门窗"/>
      <sheetName val="工程概算拆分（纯利） (2)"/>
      <sheetName val="上月已回款"/>
      <sheetName val="附件6-策划 "/>
      <sheetName val="（室内）装饰工程量"/>
      <sheetName val="Summary 1"/>
      <sheetName val="Summary 2"/>
      <sheetName val="抗拔桩试桩"/>
      <sheetName val="抗拔桩锚桩"/>
      <sheetName val="工程抗压桩"/>
      <sheetName val="工程抗拔桩"/>
      <sheetName val="分部分项工程量清单2"/>
      <sheetName val="分项工程综合单价分析表 "/>
      <sheetName val="人工机械费及其它材料费清单"/>
      <sheetName val="主材损耗率清单"/>
      <sheetName val="费率清单"/>
      <sheetName val="限定品牌材料清单"/>
      <sheetName val="1（无公式连接）"/>
      <sheetName val="집계표"/>
      <sheetName val="含量1"/>
      <sheetName val="铝合金型材单价分析表"/>
      <sheetName val="雨棚、铝板等单价分析表"/>
      <sheetName val="写字楼主要材料单价表"/>
      <sheetName val="独立商业主要材料单价表 "/>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报批报建计划"/>
      <sheetName val="Global"/>
      <sheetName val="给排水工程量计算书"/>
      <sheetName val="板房区目标成本"/>
      <sheetName val="2004年"/>
      <sheetName val="2006年"/>
      <sheetName val="2005年"/>
      <sheetName val="资本化利息分配表"/>
      <sheetName val="设计指标"/>
      <sheetName val="工程量计算书"/>
      <sheetName val="计算表"/>
      <sheetName val="综合单价汇总表"/>
      <sheetName val="单方成本测算(帐面)"/>
      <sheetName val="成本结转表(IFRS)"/>
      <sheetName val="组团面积"/>
      <sheetName val="套数"/>
      <sheetName val="总指标"/>
      <sheetName val="参数表"/>
      <sheetName val="收入与成本"/>
      <sheetName val="销售比率"/>
      <sheetName val="枣园--建安-间接"/>
      <sheetName val="全期规划指标 "/>
      <sheetName val="成本汇总 "/>
      <sheetName val="Financial highligts"/>
      <sheetName val="040506利息分摊"/>
      <sheetName val="2006内部公司往来利息及调整（per entity）"/>
      <sheetName val="07利息分摊"/>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别墅"/>
      <sheetName val="小高层"/>
      <sheetName val="商业"/>
      <sheetName val="清单03-主要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表"/>
      <sheetName val="铝合金型材单价分析表"/>
      <sheetName val="雨棚、铝板等单价分析表"/>
      <sheetName val="写字楼主要材料单价表"/>
      <sheetName val="独立商业主要材料单价表 "/>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报批报建计划"/>
      <sheetName val="建筑面积 "/>
      <sheetName val="Parameters"/>
      <sheetName val="目录"/>
      <sheetName val="Note 1 - Recon Profit"/>
      <sheetName val="Cash Flow Statement"/>
      <sheetName val="21"/>
      <sheetName val="规划指标"/>
      <sheetName val="#REF!"/>
      <sheetName val="墙面工程"/>
      <sheetName val="Global"/>
      <sheetName val="给排水工程量计算书"/>
      <sheetName val="基础资料（B）"/>
      <sheetName val="板房区目标成本"/>
      <sheetName val="2004年"/>
      <sheetName val="2006年"/>
      <sheetName val="2005年"/>
      <sheetName val="资本化利息分配表"/>
      <sheetName val="设计指标"/>
      <sheetName val="内围地梁钢筋说明"/>
      <sheetName val="名称"/>
      <sheetName val="工程量计算书"/>
      <sheetName val="计算表"/>
      <sheetName val="土建工程综合单价表"/>
      <sheetName val="综合单价汇总表"/>
      <sheetName val="单方成本测算(帐面)"/>
      <sheetName val="成本结转表(IFRS)"/>
      <sheetName val="组团面积"/>
      <sheetName val="套数"/>
      <sheetName val="总指标"/>
      <sheetName val="面积指标"/>
      <sheetName val="Aging Datasheet"/>
      <sheetName val="CFS"/>
      <sheetName val="参数表"/>
      <sheetName val="敏感参数"/>
      <sheetName val="写字楼B"/>
      <sheetName val="财务费用"/>
      <sheetName val="收入与成本"/>
      <sheetName val="销售比率"/>
      <sheetName val="枣园--建安-间接"/>
      <sheetName val="土建工程综合单价组价明细表"/>
      <sheetName val="全期规划指标 "/>
      <sheetName val="成本汇总 "/>
      <sheetName val="Sheet1"/>
      <sheetName val="Financial highligts"/>
      <sheetName val="Open"/>
      <sheetName val="040506利息分摊"/>
      <sheetName val="2006内部公司往来利息及调整（per entity）"/>
      <sheetName val="07利息分摊"/>
      <sheetName val="list"/>
      <sheetName val="NAME"/>
      <sheetName val="施工参考单价报价表"/>
      <sheetName val="甲指乙供材料报价表"/>
      <sheetName val="其它工作项目报价清单"/>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说明"/>
      <sheetName val="封面"/>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Sheet3"/>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Sheet2"/>
      <sheetName val="别墅"/>
      <sheetName val="小高层"/>
      <sheetName val="商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说明"/>
      <sheetName val="1-1-1"/>
      <sheetName val="1-1-2"/>
      <sheetName val="xm0101"/>
      <sheetName val="xm0201"/>
      <sheetName val="xm0301"/>
      <sheetName val="1-3-A"/>
      <sheetName val="1-3-B"/>
      <sheetName val="1-3-C"/>
      <sheetName val="1-3-A-1"/>
      <sheetName val="1-4"/>
      <sheetName val="1-4-1"/>
      <sheetName val="1-4-2"/>
      <sheetName val="1-5"/>
      <sheetName val="1-6"/>
      <sheetName val="1-7"/>
      <sheetName val="2-1-1"/>
      <sheetName val="2-1-2"/>
      <sheetName val="2-1-3"/>
      <sheetName val="2-2"/>
      <sheetName val="2-3.1"/>
      <sheetName val="2-3.2"/>
      <sheetName val="2-3.3"/>
      <sheetName val="2-4"/>
      <sheetName val="材料价格表"/>
      <sheetName val="含量1"/>
      <sheetName val="含量2"/>
      <sheetName val="含量3"/>
      <sheetName val="含量"/>
      <sheetName val="材料表"/>
      <sheetName val="1"/>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
      <sheetName val="清单01-分部分项清单-4#"/>
      <sheetName val="清单01-分部分项清单-5#"/>
      <sheetName val="清单02-措施费清单"/>
      <sheetName val="清单04-单价分析表"/>
      <sheetName val="清单03-主要材料表"/>
      <sheetName val="清单05-零星工作报价单"/>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说明"/>
      <sheetName val="单位"/>
      <sheetName val="清单"/>
      <sheetName val="措施"/>
      <sheetName val="其他"/>
      <sheetName val="规费"/>
      <sheetName val="1"/>
      <sheetName val="材料表"/>
      <sheetName val="1."/>
      <sheetName val="封面"/>
      <sheetName val="总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明細表 (2)"/>
      <sheetName val="明細表"/>
      <sheetName val="資料庫"/>
      <sheetName val="材料数量"/>
      <sheetName val="合格证 (2)"/>
      <sheetName val="工程量"/>
      <sheetName val="PUR资料库"/>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改加胶玻璃、室外栏杆"/>
      <sheetName val="目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改加胶玻璃、室外栏杆"/>
    </sheetNames>
    <sheetDataSet>
      <sheetData sheetId="0" refreshError="1"/>
      <sheetData sheetId="1" refreshError="1"/>
      <sheetData sheetId="2" refreshError="1"/>
      <sheetData sheetId="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生产单"/>
      <sheetName val="生产单 (2)"/>
      <sheetName val="發貨單"/>
      <sheetName val="订单总结"/>
      <sheetName val="东方"/>
      <sheetName val="迅富"/>
      <sheetName val="吉田"/>
      <sheetName val="金盛"/>
      <sheetName val="雅维斯"/>
      <sheetName val="王锁生"/>
      <sheetName val="金圈"/>
      <sheetName val="金圈 (1)"/>
      <sheetName val="华加日"/>
      <sheetName val="华加日 (2)"/>
      <sheetName val="沈飞"/>
      <sheetName val="梁允党"/>
      <sheetName val="兴发"/>
      <sheetName val="特凌"/>
      <sheetName val="比利"/>
      <sheetName val="东亚"/>
      <sheetName val="固若"/>
      <sheetName val="创展"/>
      <sheetName val="刘忠"/>
      <sheetName val="粤骏"/>
      <sheetName val="时代"/>
      <sheetName val="绿城"/>
      <sheetName val="叶峰"/>
      <sheetName val="广亚"/>
      <sheetName val="瑞那斯"/>
      <sheetName val="广东装饰"/>
      <sheetName val="亚洲"/>
      <sheetName val="长空"/>
      <sheetName val="顺天通"/>
      <sheetName val="三元"/>
      <sheetName val="懿麟"/>
      <sheetName val="勃海铝"/>
      <sheetName val="泰克峰"/>
      <sheetName val="俊强"/>
      <sheetName val="中建三局"/>
      <sheetName val="俊强 (3)"/>
      <sheetName val="板和"/>
      <sheetName val="东林"/>
      <sheetName val="生产单 (1)"/>
      <sheetName val="出貨通知單 (1)"/>
      <sheetName val="出貨通知單 (2)"/>
      <sheetName val="樣辦單 (1)"/>
      <sheetName val="樣辦單 (2)"/>
      <sheetName val="CND"/>
      <sheetName val="CND (2)"/>
      <sheetName val="1"/>
      <sheetName val="2"/>
      <sheetName val="3"/>
      <sheetName val="4"/>
      <sheetName val="5"/>
      <sheetName val="6"/>
      <sheetName val="CNDA (3)"/>
      <sheetName val="公司名称及地址"/>
      <sheetName val="电镀"/>
      <sheetName val="按新系统"/>
      <sheetName val="清单"/>
      <sheetName val="1."/>
      <sheetName val="明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清单"/>
      <sheetName val="1."/>
      <sheetName val="成本说明"/>
      <sheetName val="单位"/>
      <sheetName val="措施"/>
      <sheetName val="其他"/>
      <sheetName val="规费"/>
      <sheetName val="材料表"/>
      <sheetName val="封面"/>
      <sheetName val="总价"/>
      <sheetName val="#REF!"/>
      <sheetName val="工程量"/>
      <sheetName val="投标材料清单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CND"/>
      <sheetName val="北京辦 (4)"/>
      <sheetName val="北京辦 (5)"/>
      <sheetName val="北京辦"/>
      <sheetName val="北京辦 (3)"/>
      <sheetName val="順天通"/>
      <sheetName val="公司名称及地址 (2)"/>
      <sheetName val="全日通"/>
      <sheetName val="港龙"/>
      <sheetName val="申通"/>
      <sheetName val="顺风"/>
      <sheetName val="CND (2)"/>
      <sheetName val="固若1"/>
      <sheetName val="遠東"/>
      <sheetName val="迅富 5 (5)"/>
      <sheetName val="迅富1 (3)"/>
      <sheetName val="東方 (3)"/>
      <sheetName val="東方"/>
      <sheetName val="東方 (2)"/>
      <sheetName val="富達"/>
      <sheetName val="北京辦 (2)"/>
      <sheetName val="鴻恆基"/>
      <sheetName val="鴻恆基 (2)"/>
      <sheetName val="迅富 5 (4)"/>
      <sheetName val="東方5"/>
      <sheetName val="興發1"/>
      <sheetName val="CND  "/>
      <sheetName val="興 (3)"/>
      <sheetName val="CDN"/>
      <sheetName val="#REF!"/>
      <sheetName val="面积指标"/>
      <sheetName val="室内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常用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改加胶玻璃、室外栏杆"/>
      <sheetName val="Bill-2.1（1）"/>
      <sheetName val="#REF!"/>
      <sheetName val="材料"/>
      <sheetName val="基础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使用说明"/>
      <sheetName val="封面"/>
      <sheetName val="汇总"/>
      <sheetName val="计算表"/>
      <sheetName val="单位"/>
      <sheetName val="常用项目"/>
      <sheetName val="XLR_NoRangeSheet"/>
      <sheetName val="承台(砖模) "/>
      <sheetName val="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础项目"/>
      <sheetName val="预算总表"/>
      <sheetName val="预算明细"/>
      <sheetName val="松下成品柜"/>
      <sheetName val="整体厨房"/>
      <sheetName val="预算制作明细"/>
      <sheetName val="辅材组成"/>
      <sheetName val="人工组成"/>
      <sheetName val="辅材统计"/>
      <sheetName val="主材统计"/>
      <sheetName val="成本分析表"/>
      <sheetName val="管理费用"/>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明細表"/>
      <sheetName val="生產通知單"/>
      <sheetName val="核对"/>
      <sheetName val="發貨單 (2)"/>
      <sheetName val="發貨單"/>
      <sheetName val="韶光"/>
      <sheetName val="吉田"/>
      <sheetName val="金盛"/>
      <sheetName val="雅維斯"/>
      <sheetName val="沈飞"/>
      <sheetName val="興發"/>
      <sheetName val="特凌"/>
      <sheetName val="東亞"/>
      <sheetName val="长空"/>
      <sheetName val="三元"/>
      <sheetName val="懿麟"/>
      <sheetName val="勃海铝"/>
      <sheetName val="板和"/>
      <sheetName val="订单总结"/>
      <sheetName val="王鎖生"/>
      <sheetName val="金圈"/>
      <sheetName val="金圈 (2)"/>
      <sheetName val="李鸿楷"/>
      <sheetName val="興發(2)"/>
      <sheetName val="興發(1)"/>
      <sheetName val="比利"/>
      <sheetName val="梁福成"/>
      <sheetName val="葉峰"/>
      <sheetName val="广亚"/>
      <sheetName val="瑞那斯"/>
      <sheetName val="广州装饰"/>
      <sheetName val="亚洲"/>
      <sheetName val="刘忠"/>
      <sheetName val="泰克峰"/>
      <sheetName val="面积指标"/>
      <sheetName val="XLR_NoRangeSheet"/>
      <sheetName val="承台(砖模) "/>
      <sheetName val="柱"/>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甲供料表"/>
      <sheetName val="人工挖孔桩"/>
      <sheetName val="承台(砖模) "/>
      <sheetName val="承台(木模)"/>
      <sheetName val="基础梁"/>
      <sheetName val="梁"/>
      <sheetName val="柱"/>
      <sheetName val="计算试"/>
      <sheetName val="砖墙"/>
      <sheetName val="门窗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说明"/>
      <sheetName val="投标报价汇总表"/>
      <sheetName val="报价表一"/>
      <sheetName val="报价表二"/>
      <sheetName val="1"/>
      <sheetName val="2"/>
      <sheetName val="3"/>
      <sheetName val="4"/>
      <sheetName val="5"/>
      <sheetName val="6"/>
      <sheetName val="7"/>
      <sheetName val="8"/>
      <sheetName val="9"/>
      <sheetName val="10"/>
      <sheetName val="11"/>
      <sheetName val="12"/>
      <sheetName val="13"/>
      <sheetName val="14"/>
      <sheetName val="15"/>
      <sheetName val="主材"/>
      <sheetName val="清单"/>
      <sheetName val="主材表"/>
      <sheetName val="厂家"/>
      <sheetName val="16"/>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材料单价表"/>
      <sheetName val="#REF!"/>
      <sheetName val="3"/>
      <sheetName val="8"/>
      <sheetName val="2"/>
      <sheetName val="6"/>
      <sheetName val="面积合计（藏）"/>
      <sheetName val="7"/>
      <sheetName val="4"/>
      <sheetName val="投标材料清单 "/>
      <sheetName val="5"/>
      <sheetName val="1"/>
      <sheetName val="改加胶玻璃、室外栏杆"/>
      <sheetName val="Financ. Overview"/>
      <sheetName val="Toolbox"/>
      <sheetName val="第一部分定价"/>
      <sheetName val="材料价格表(立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基本资料"/>
    </sheetNames>
    <sheetDataSet>
      <sheetData sheetId="0" refreshError="1"/>
      <sheetData sheetId="1"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数据汇总表"/>
      <sheetName val="工程量汇总08.02.17"/>
      <sheetName val="计算式"/>
      <sheetName val="基本资料"/>
      <sheetName val="问题记录"/>
      <sheetName val="铝合金型材单价分析表"/>
      <sheetName val="工程量清单表"/>
      <sheetName val="1"/>
      <sheetName val="城花八期报价汇总表"/>
      <sheetName val="A区土建±0.00以下土建工程"/>
      <sheetName val="A区土建±0.00以上建工程"/>
      <sheetName val="B区土建工程"/>
      <sheetName val="电气"/>
      <sheetName val="给排水"/>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3"/>
      <sheetName val="窗"/>
      <sheetName val="门"/>
      <sheetName val="Sheet3"/>
      <sheetName val="Sheet1"/>
      <sheetName val="雨棚"/>
      <sheetName val="材料"/>
      <sheetName val="Sheet2"/>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装饰汇总"/>
      <sheetName val="2"/>
      <sheetName val="4"/>
      <sheetName val="5"/>
      <sheetName val="6"/>
      <sheetName val="7"/>
      <sheetName val="8"/>
      <sheetName val="单价"/>
      <sheetName val="投标材料清单 "/>
      <sheetName val="材料汇总"/>
      <sheetName val="面积合计（藏）"/>
      <sheetName val="用量分摊(藏）"/>
      <sheetName val="#REF!"/>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经营予、决算封皮"/>
      <sheetName val="材料单价表"/>
      <sheetName val="改加胶玻璃、室外栏杆"/>
      <sheetName val="Basis"/>
      <sheetName val="SRC-B3U2"/>
      <sheetName val="第一部分定价"/>
      <sheetName val="单价表"/>
      <sheetName val="主材价格"/>
      <sheetName val="#REF"/>
      <sheetName val="A"/>
      <sheetName val="입찰내역 발주처 양식"/>
      <sheetName val="管理费用"/>
      <sheetName val="重要内部交易"/>
      <sheetName val="制造费用"/>
      <sheetName val="财务费用"/>
      <sheetName val="营业费用"/>
      <sheetName val="Fly Sheets"/>
      <sheetName val="含量"/>
      <sheetName val="按新系统"/>
      <sheetName val="组价"/>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材料单价"/>
      <sheetName val="清单(三级)西"/>
      <sheetName val="清单(三级)南"/>
      <sheetName val="核算项目余额表"/>
      <sheetName val="1#量统计"/>
      <sheetName val="SUM"/>
      <sheetName val="Heating"/>
      <sheetName val="HVAC"/>
      <sheetName val="Fire and Sanıtary"/>
      <sheetName val="Cooling "/>
      <sheetName val="toExtol"/>
      <sheetName val="量单"/>
      <sheetName val="汇价"/>
      <sheetName val="9"/>
      <sheetName val="10"/>
      <sheetName val="11"/>
      <sheetName val="13"/>
      <sheetName val="eqpmad2"/>
      <sheetName val="SW-TEO"/>
      <sheetName val="清单"/>
      <sheetName val="报价明细表"/>
      <sheetName val="工程量"/>
      <sheetName val="材料调价表"/>
      <sheetName val="Open"/>
      <sheetName val="Main"/>
      <sheetName val="损耗"/>
      <sheetName val="工程量计算"/>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6"/>
      <sheetName val="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各类分包供应"/>
      <sheetName val="总包园林分界"/>
      <sheetName val="问题"/>
      <sheetName val="需落实"/>
      <sheetName val="总包精装分界"/>
      <sheetName val="招标时间"/>
      <sheetName val="总包招标计划时间控制"/>
      <sheetName val="部位"/>
      <sheetName val="面积"/>
      <sheetName val="机电完成科目"/>
      <sheetName val="科目"/>
      <sheetName val="工作纲领"/>
      <sheetName val="修改本"/>
      <sheetName val="#REF"/>
      <sheetName val="A"/>
      <sheetName val="单价表"/>
      <sheetName val="材料单价表"/>
      <sheetName val="工程量"/>
      <sheetName val="一次汇总"/>
      <sheetName val="6"/>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优化说明"/>
      <sheetName val="改加胶玻璃、室外栏杆"/>
      <sheetName val="POWER ASSUMPTIONS"/>
      <sheetName val="建筑面积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建筑面积 "/>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细部结构"/>
      <sheetName val="条型基础"/>
      <sheetName val="基础"/>
      <sheetName val="柱"/>
      <sheetName val="梁"/>
      <sheetName val="平楼板表(进度)"/>
      <sheetName val="钢筋"/>
      <sheetName val="建筑面积 "/>
      <sheetName val="Sheet3"/>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
      <sheetName val="投标材料清单 "/>
      <sheetName val="3"/>
      <sheetName val="装饰汇总"/>
      <sheetName val="1"/>
      <sheetName val="2"/>
      <sheetName val="4"/>
      <sheetName val="5"/>
      <sheetName val="6"/>
      <sheetName val="8"/>
      <sheetName val="单价"/>
      <sheetName val="材料汇总"/>
      <sheetName val="面积合计（藏）"/>
      <sheetName val="用量分摊(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装饰汇总"/>
      <sheetName val="1"/>
      <sheetName val="2"/>
      <sheetName val="4"/>
      <sheetName val="5"/>
      <sheetName val="6"/>
      <sheetName val="7"/>
      <sheetName val="8"/>
      <sheetName val="单价"/>
      <sheetName val="投标材料清单 "/>
      <sheetName val="材料汇总"/>
      <sheetName val="面积合计（藏）"/>
      <sheetName val="用量分摊(藏）"/>
      <sheetName val="型材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基本资料"/>
      <sheetName val="主材表"/>
      <sheetName val="取费表"/>
      <sheetName val="附表1税"/>
      <sheetName val="型材表"/>
      <sheetName val="玻璃"/>
      <sheetName val="配件"/>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基础项目"/>
      <sheetName val="改加胶玻璃、室外栏杆"/>
      <sheetName val="21"/>
      <sheetName val="承台(砖模) "/>
      <sheetName val="柱"/>
      <sheetName val="清单"/>
      <sheetName val="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装饰汇总"/>
      <sheetName val="1"/>
      <sheetName val="2"/>
      <sheetName val="3"/>
      <sheetName val="4"/>
      <sheetName val="5"/>
      <sheetName val="6"/>
      <sheetName val="7"/>
      <sheetName val="单价"/>
      <sheetName val="投标材料清单 "/>
      <sheetName val="材料汇总"/>
      <sheetName val="面积合计（藏）"/>
      <sheetName val="用量分摊(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工程量"/>
      <sheetName val="1#门窗"/>
      <sheetName val="2#工程量"/>
      <sheetName val="2#楼门窗"/>
      <sheetName val="4#工程量"/>
      <sheetName val="4#楼门窗"/>
      <sheetName val="1#楼最终汇总"/>
      <sheetName val="2#楼最终汇总"/>
      <sheetName val="4#楼最终汇总"/>
      <sheetName val="工程量清单（1）"/>
      <sheetName val="#REF!"/>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材料"/>
      <sheetName val="改加胶玻璃、室外栏杆"/>
      <sheetName val="ANL"/>
      <sheetName val="8"/>
      <sheetName val="SLABREINF-SCH"/>
      <sheetName val="Cash2"/>
      <sheetName val="Assumptions"/>
      <sheetName val="@risk rents and incentives"/>
      <sheetName val="Car park lease"/>
      <sheetName val="Net rent analysis"/>
      <sheetName val="材料单价表"/>
      <sheetName val="A"/>
      <sheetName val="单价表"/>
      <sheetName val="4"/>
      <sheetName val="#REF"/>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分部分项工程量清单"/>
      <sheetName val="工程量"/>
      <sheetName val="工程量 (2)"/>
      <sheetName val="8"/>
    </sheetNames>
    <sheetDataSet>
      <sheetData sheetId="0" refreshError="1"/>
      <sheetData sheetId="1" refreshError="1"/>
      <sheetData sheetId="2" refreshError="1"/>
      <sheetData sheetId="3" refreshError="1"/>
      <sheetData sheetId="4"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工程量汇总表"/>
      <sheetName val="计算表"/>
      <sheetName val="带形基础“T”形头计算"/>
      <sheetName val="木材体积计算表"/>
      <sheetName val="94定额库"/>
      <sheetName val="03定额库"/>
      <sheetName val="清单库"/>
      <sheetName val="单位"/>
      <sheetName val="工程量计算表"/>
      <sheetName val="型材线密度表"/>
      <sheetName val="基础项目"/>
      <sheetName val="五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表"/>
      <sheetName val="质保书"/>
      <sheetName val="质保书1"/>
      <sheetName val="Sheet1"/>
      <sheetName val="A"/>
      <sheetName val="C"/>
      <sheetName val="Ｄ"/>
      <sheetName val="东方"/>
      <sheetName val="迅富1"/>
      <sheetName val="迅富"/>
      <sheetName val="合格"/>
      <sheetName val="多点锁 (2)"/>
      <sheetName val="多点锁"/>
      <sheetName val="HHS1"/>
      <sheetName val="HHS"/>
      <sheetName val="合格证"/>
      <sheetName val="特凌"/>
      <sheetName val="Sheet2"/>
      <sheetName val="鸿恒基"/>
      <sheetName val="华加日"/>
      <sheetName val="固若"/>
      <sheetName val="合格证 (2)"/>
      <sheetName val="資料庫"/>
      <sheetName val="审查表"/>
      <sheetName val="生产单 (4)"/>
      <sheetName val="生产单"/>
      <sheetName val="生产单 (1)"/>
      <sheetName val="生产单 (2)"/>
      <sheetName val="生产单 (3)"/>
      <sheetName val="生产单 (6)"/>
      <sheetName val="生产单 (5)"/>
      <sheetName val="發貨單 (2)"/>
      <sheetName val="發貨單"/>
      <sheetName val="样办"/>
      <sheetName val="样办 (2)"/>
      <sheetName val="样办送货单"/>
      <sheetName val="样办送货单 (2)"/>
      <sheetName val="俊威"/>
      <sheetName val="电镀"/>
      <sheetName val="迅富2"/>
      <sheetName val="东林 (3)"/>
      <sheetName val="东方 (1)"/>
      <sheetName val="兴业"/>
      <sheetName val="沈飞"/>
      <sheetName val="梁允党"/>
      <sheetName val="兴发"/>
      <sheetName val="时代"/>
      <sheetName val="时代 (2)"/>
      <sheetName val="南雄"/>
      <sheetName val="板和"/>
      <sheetName val="中建三局"/>
      <sheetName val="三元"/>
      <sheetName val="创展"/>
      <sheetName val="CNDA (2)"/>
      <sheetName val="CNDA"/>
      <sheetName val="CND"/>
      <sheetName val="CND (2)"/>
      <sheetName val="公司名称及地址 (2)"/>
      <sheetName val="地址"/>
      <sheetName val="CS036"/>
      <sheetName val="CS036 (1)"/>
      <sheetName val="迅富 (2)"/>
      <sheetName val="南雄 "/>
      <sheetName val="上海华加日"/>
      <sheetName val="東方"/>
      <sheetName val="董生"/>
      <sheetName val="富达"/>
      <sheetName val="天地"/>
      <sheetName val="张志岭"/>
      <sheetName val="青岛"/>
      <sheetName val="普陀兴发"/>
      <sheetName val="陈会祥"/>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展销部"/>
      <sheetName val="广州装饰"/>
      <sheetName val="懿麟"/>
      <sheetName val="佳明"/>
      <sheetName val="束嘉"/>
      <sheetName val="杨尚威"/>
      <sheetName val="俊强"/>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盛兴"/>
      <sheetName val="德玛"/>
      <sheetName val="雅维斯"/>
      <sheetName val="源泰"/>
      <sheetName val="YKK"/>
      <sheetName val="YKK (2)"/>
      <sheetName val="北京办"/>
      <sheetName val="興發 (2)"/>
      <sheetName val="煙台盟昌"/>
      <sheetName val="廣州鋁質"/>
      <sheetName val="興安"/>
      <sheetName val="潤恆"/>
      <sheetName val="生產通知單"/>
      <sheetName val="核对"/>
      <sheetName val="订单总结"/>
      <sheetName val="韶光"/>
      <sheetName val="雅維斯"/>
      <sheetName val="王鎖生"/>
      <sheetName val="金圈 (2)"/>
      <sheetName val="李鸿楷"/>
      <sheetName val="興發(2)"/>
      <sheetName val="興發(1)"/>
      <sheetName val="興發"/>
      <sheetName val="比利"/>
      <sheetName val="東亞"/>
      <sheetName val="梁福成"/>
      <sheetName val="葉峰"/>
      <sheetName val="勃海铝"/>
      <sheetName val="泰克峰"/>
      <sheetName val="明細表"/>
      <sheetName val="取费系数"/>
      <sheetName val="室内汇总"/>
      <sheetName val="价格表"/>
      <sheetName val="2"/>
      <sheetName val="#REF!"/>
      <sheetName val="资料库"/>
      <sheetName val="PUR资料库"/>
      <sheetName val="基础表"/>
      <sheetName val="施工参考单价报价表"/>
      <sheetName val="甲指乙供材料报价表"/>
      <sheetName val="Toolbox"/>
      <sheetName val="单价(门窗）"/>
      <sheetName val="4.5投标报价汇总表 1"/>
      <sheetName val="G.1R-Shou COP Gf"/>
      <sheetName val="Open"/>
      <sheetName val="POWER ASSUMPTIONS"/>
      <sheetName val="表2 扣减系数表"/>
      <sheetName val="表5 取费表"/>
      <sheetName val="表二报价"/>
      <sheetName val="表4 五金配置表"/>
      <sheetName val="XLR_NoRangeSheet"/>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s>
    <sheetDataSet>
      <sheetData sheetId="0" refreshError="1"/>
      <sheetData sheetId="1"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柱"/>
      <sheetName val="Sheet1"/>
      <sheetName val="汇总表"/>
      <sheetName val="承台(木模)"/>
      <sheetName val="基础梁"/>
      <sheetName val="梁"/>
      <sheetName val="板"/>
      <sheetName val="砖墙表"/>
      <sheetName val="门窗表"/>
      <sheetName val="#REF!"/>
      <sheetName val="XLR_NoRangeSheet"/>
      <sheetName val="建筑面积 "/>
      <sheetName val="按新系统"/>
      <sheetName val="Open"/>
      <sheetName val="Toolbox"/>
      <sheetName val="给排水工程量计算书"/>
      <sheetName val="B4零星"/>
      <sheetName val="职工花名册"/>
      <sheetName val="合同明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五金"/>
      <sheetName val="1#NMLC1中空"/>
      <sheetName val="1#NC1中空"/>
      <sheetName val="1#NC2中空"/>
      <sheetName val="1#NC3中空"/>
      <sheetName val="1#NC4中空"/>
      <sheetName val="1#NC5中空"/>
      <sheetName val="1#NC6中空"/>
      <sheetName val="1#NC7中空"/>
      <sheetName val="1#YM1中空双钢"/>
      <sheetName val="1#YM2中空双钢 "/>
      <sheetName val="1#YMC3B中空双钢"/>
      <sheetName val="1#YMC4AB中空双钢"/>
      <sheetName val="1#YMLC1中空双钢"/>
      <sheetName val="1#YMLC2中空双钢 "/>
      <sheetName val="1#YMLC3中空双钢 "/>
      <sheetName val="1#YMLC4A,B中空双钢 "/>
      <sheetName val="1#YMLC5A中空双钢"/>
      <sheetName val="1#YMLC6中空双钢"/>
      <sheetName val="1#YMLC7中空双钢 "/>
      <sheetName val="1#YMLC8B中空双钢 "/>
      <sheetName val="1#YC4中空双钢"/>
      <sheetName val="1#YC5中空双钢"/>
      <sheetName val="1#YC6中空双钢"/>
      <sheetName val="1#YC7中空双钢"/>
      <sheetName val="1#YC8中空双钢"/>
      <sheetName val="1#YC9中空双钢"/>
      <sheetName val="1#YC10中空双钢"/>
      <sheetName val="1#YC11中空双钢 "/>
      <sheetName val="1#YC12中空双钢"/>
      <sheetName val="1#YC13中空双钢"/>
      <sheetName val="1#YC14中空双钢"/>
      <sheetName val="1#YC15中空双钢 "/>
      <sheetName val="1#YC16中空双钢"/>
      <sheetName val="1#YC17中空双钢"/>
      <sheetName val="1#YC18中空双钢"/>
      <sheetName val="1#YC19中空双钢"/>
      <sheetName val="1#YC20中空双钢"/>
      <sheetName val="1#YC21中空双钢"/>
      <sheetName val="1#YC22中空双钢"/>
      <sheetName val="1#YC23中空双钢"/>
      <sheetName val="1#YC24中空双钢"/>
      <sheetName val="1#YC25中空双钢"/>
      <sheetName val="1#YC26中空双钢"/>
      <sheetName val="1#YC27中空双钢 "/>
      <sheetName val="2#NC2中空"/>
      <sheetName val="2#NC4中空"/>
      <sheetName val="2#YMLC2中空双钢"/>
      <sheetName val="2#YMLC3中空双钢"/>
      <sheetName val="2#YMLC4中空双钢"/>
      <sheetName val="2#YMLC5中空双钢"/>
      <sheetName val="2#YMLC7中空"/>
      <sheetName val="2#YC4中空双钢"/>
      <sheetName val="2#YC5中空双钢"/>
      <sheetName val="2#YC6中空双钢"/>
      <sheetName val="2#YC7中空双钢"/>
      <sheetName val="2#YC10中空双钢"/>
      <sheetName val="楼号造价汇总表107#"/>
      <sheetName val="报价"/>
      <sheetName val="幕墙２ (2)"/>
      <sheetName val="面积"/>
      <sheetName val="汇总"/>
      <sheetName val="明框幕墙 "/>
      <sheetName val="天窗"/>
      <sheetName val="雨棚"/>
      <sheetName val="2#NMLC1中空"/>
      <sheetName val="Sheet1"/>
      <sheetName val="2号楼"/>
      <sheetName val="1号楼"/>
      <sheetName val="乱"/>
      <sheetName val="乱 (2)"/>
      <sheetName val="费用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成本"/>
      <sheetName val="报价明细表"/>
      <sheetName val="含量 (2)"/>
      <sheetName val="含量"/>
      <sheetName val="工程量"/>
      <sheetName val="三标段工程量 "/>
      <sheetName val="二标段工程量 "/>
      <sheetName val="一标段工程量 (2)"/>
      <sheetName val="一标段工程量"/>
      <sheetName val="Sheet1"/>
      <sheetName val=""/>
      <sheetName val="B2"/>
      <sheetName val="A楼"/>
      <sheetName val="土建工程综合单价组价明细表"/>
      <sheetName val="土建工程综合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雨棚"/>
      <sheetName val="Sheet1"/>
      <sheetName val="材料"/>
      <sheetName val="柱"/>
      <sheetName val="输入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指标汇总"/>
      <sheetName val="1#住宅部分清单"/>
      <sheetName val="2#住宅部分清单"/>
      <sheetName val="3#住宅部分清单"/>
      <sheetName val="4#住宅部分清单"/>
      <sheetName val="5#住宅部分清单"/>
      <sheetName val="6#住宅部分清单"/>
      <sheetName val="7#住宅部分清单"/>
      <sheetName val="8#住宅部分清单"/>
      <sheetName val="9#住宅部分清单"/>
      <sheetName val="10#住宅部分清单"/>
      <sheetName val="11#住宅部分清单"/>
      <sheetName val="12#住宅部分清单"/>
      <sheetName val="土建工程综合单价表"/>
      <sheetName val="土建工程综合单价组价明细表"/>
      <sheetName val="土建汇总表"/>
      <sheetName val="XL4Poppy"/>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输入项"/>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8"/>
      <sheetName val="2"/>
      <sheetName val="6"/>
      <sheetName val="面积合计（藏）"/>
      <sheetName val="7"/>
      <sheetName val="4"/>
      <sheetName val="投标材料清单 "/>
      <sheetName val="5"/>
      <sheetName val="1"/>
      <sheetName val="D0026B3"/>
      <sheetName val="Consensus Estimates"/>
      <sheetName val="#REF"/>
      <sheetName val="POWER ASSUMPTIONS"/>
      <sheetName val="eva"/>
      <sheetName val="Sheet2"/>
      <sheetName val="Toolbox"/>
      <sheetName val="规划指标"/>
      <sheetName val="雨棚"/>
      <sheetName val="Sheet1"/>
      <sheetName val="材料"/>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Template"/>
      <sheetName val="XLR_NoRangeSheet"/>
      <sheetName val="经营予、决算封皮"/>
      <sheetName val="目录"/>
      <sheetName val="A"/>
      <sheetName val="입찰내역 발주처 양식"/>
      <sheetName val="管理费用"/>
      <sheetName val="重要内部交易"/>
      <sheetName val="制造费用"/>
      <sheetName val="财务费用"/>
      <sheetName val="营业费用"/>
      <sheetName val="Fly Sheets"/>
      <sheetName val="含量"/>
      <sheetName val="SW-TEO"/>
      <sheetName val="Financ. Overview"/>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eqpmad2"/>
      <sheetName val="1#量统计"/>
      <sheetName val="报价明细表"/>
      <sheetName val="单价表"/>
      <sheetName val="材料调价表"/>
      <sheetName val="别墅汇总表"/>
      <sheetName val="独栋"/>
      <sheetName val="D双拼"/>
      <sheetName val="六拼"/>
      <sheetName val="四拼"/>
      <sheetName val="损耗表"/>
      <sheetName val="含量表"/>
      <sheetName val="调价表"/>
      <sheetName val="综合单价分析表"/>
      <sheetName val="汇总表 "/>
      <sheetName val="General Index"/>
      <sheetName val="General Summary"/>
      <sheetName val="Plumb"/>
      <sheetName val="HVAC"/>
      <sheetName val="Emer"/>
      <sheetName val="Elec"/>
      <sheetName val="第一部分定价"/>
      <sheetName val="核算项目余额表"/>
      <sheetName val="材料单价表"/>
      <sheetName val="YC"/>
      <sheetName val="说明"/>
      <sheetName val="总量"/>
      <sheetName val="汇总表"/>
      <sheetName val="氟中"/>
      <sheetName val="氟L"/>
      <sheetName val="氟窗"/>
      <sheetName val="氟L窗"/>
      <sheetName val="氟L门"/>
      <sheetName val="氟门"/>
      <sheetName val="粉门"/>
      <sheetName val="粉窗"/>
      <sheetName val="钢构"/>
      <sheetName val="成本比对汇总表"/>
      <sheetName val="合计"/>
      <sheetName val="外立面科目目标成本测算表（幕墙）"/>
      <sheetName val="外立面科目目标成本测算表（门窗）"/>
      <sheetName val="外立面科目目标成本测算表（门窗带钢副框）"/>
      <sheetName val="外立面科目目标成本测算表（涂料）"/>
      <sheetName val="工程量计算表1#"/>
      <sheetName val="工程量计算表2# "/>
      <sheetName val="工程量计算表3# "/>
      <sheetName val="工程量计算表4#"/>
      <sheetName val="工程量计算表5#"/>
      <sheetName val="工程量计算表6# "/>
      <sheetName val="材料表"/>
      <sheetName val="财务成本"/>
      <sheetName val="变更项汇总表 (2)"/>
      <sheetName val="按投标图部分"/>
      <sheetName val="按施工图"/>
      <sheetName val="Sheet3"/>
      <sheetName val="装饰汇总"/>
      <sheetName val="单价"/>
      <sheetName val="材料汇总"/>
      <sheetName val="用量分摊(藏）"/>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Main"/>
      <sheetName val="PILE CAP"/>
      <sheetName val="BEAM"/>
      <sheetName val="SLAB"/>
      <sheetName val="WALL"/>
      <sheetName val="COLUMN"/>
      <sheetName val="General"/>
      <sheetName val="Sheet5"/>
      <sheetName val="Sheet6"/>
      <sheetName val="Sheet7"/>
      <sheetName val="Sheet8"/>
      <sheetName val="Sheet9"/>
      <sheetName val="Sheet10"/>
      <sheetName val="Sheet11"/>
      <sheetName val="Sheet12"/>
      <sheetName val="Sheet13"/>
      <sheetName val="Sheet14"/>
      <sheetName val="Sheet15"/>
      <sheetName val="Sheet16"/>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材料价格表"/>
      <sheetName val="商务计划"/>
      <sheetName val="17#工程量"/>
      <sheetName val="17#清单"/>
      <sheetName val="P1工程量 "/>
      <sheetName val="P1,P2清单 "/>
      <sheetName val="清单1-裙楼Ea"/>
      <sheetName val="材料单价"/>
      <sheetName val="清单(三级)西"/>
      <sheetName val="清单(三级)南"/>
      <sheetName val="洋房"/>
      <sheetName val="洋房石材F23F25清单"/>
      <sheetName val="调价表 "/>
      <sheetName val="洋房石材询价"/>
      <sheetName val="SUM"/>
      <sheetName val="Heating"/>
      <sheetName val="Fire and Sanıtary"/>
      <sheetName val="Cooling "/>
      <sheetName val="业主责任6月底"/>
      <sheetName val="施工方责任6月底"/>
      <sheetName val="设计责任6月底"/>
      <sheetName val="分类说明"/>
      <sheetName val="原因说明"/>
      <sheetName val="台账"/>
      <sheetName val="变更单编号"/>
      <sheetName val="按原因分类"/>
      <sheetName val="数据库"/>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G.1R-Shou COP Gf"/>
      <sheetName val="清单"/>
      <sheetName val="Open"/>
      <sheetName val="主材价格"/>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3.4.5号楼裙楼2层雨棚"/>
      <sheetName val="3.4.5号楼裙楼3层雨棚 (2)"/>
      <sheetName val="承台(砖模) "/>
      <sheetName val="门厅墙身."/>
      <sheetName val="换11台阶"/>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建筑面积"/>
      <sheetName val="封面2"/>
      <sheetName val="结构工程量总表"/>
      <sheetName val="平整场地、三七灰土"/>
      <sheetName val="挖土方及回填土"/>
      <sheetName val="垫层"/>
      <sheetName val="基础"/>
      <sheetName val="地下室挡土墙、底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基本资料"/>
      <sheetName val="墙面工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C01 (2)"/>
      <sheetName val="型材线密度表"/>
      <sheetName val="钢材"/>
      <sheetName val="铝材表面处理"/>
      <sheetName val="玻璃"/>
      <sheetName val="五金配件(1)"/>
      <sheetName val="五金配件(2)"/>
      <sheetName val="五金配件(3)"/>
      <sheetName val="密封胶"/>
      <sheetName val="附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弱电"/>
      <sheetName val="墙面工程"/>
      <sheetName val="基础项目"/>
      <sheetName val="G.1R-Shou COP 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优化说明"/>
      <sheetName val="#REF!"/>
      <sheetName val="雨棚"/>
      <sheetName val="Sheet1"/>
      <sheetName val="材料"/>
      <sheetName val="计算稿"/>
      <sheetName val="XLR_NoRangeSheet"/>
      <sheetName val="改加胶玻璃、室外栏杆"/>
      <sheetName val="7"/>
      <sheetName val="投标材料清单 "/>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总表"/>
      <sheetName val="预算明细"/>
      <sheetName val="预算制作"/>
      <sheetName val="项目分类"/>
      <sheetName val="地面工程"/>
      <sheetName val="墙面工程"/>
      <sheetName val="顶面工程"/>
      <sheetName val="门窗工程"/>
      <sheetName val="水电工程"/>
      <sheetName val="拆除工程"/>
      <sheetName val="制作项目"/>
      <sheetName val="其他工程"/>
      <sheetName val="购买主材"/>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G.1R-Shou COP Gf"/>
      <sheetName val="Open"/>
      <sheetName val="承台(砖模) "/>
      <sheetName val="柱"/>
      <sheetName val="SW-TEO"/>
      <sheetName val="#REF!"/>
      <sheetName val="Financ. Overview"/>
      <sheetName val="POWER ASSUMPTIONS"/>
      <sheetName val="材料单价表"/>
      <sheetName val="含量"/>
      <sheetName val="General"/>
      <sheetName val="XLR_NoRangeSheet"/>
      <sheetName val="内围地梁钢筋说明"/>
      <sheetName val="工程量"/>
      <sheetName val="3"/>
      <sheetName val="输入项"/>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明細表 (2)"/>
      <sheetName val="明細表"/>
      <sheetName val="資料庫"/>
      <sheetName val="G.1R-Shou COP Gf"/>
      <sheetName val="资料库"/>
      <sheetName val="合格证 (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审查表"/>
      <sheetName val="生产单 (4)"/>
      <sheetName val="生产单"/>
      <sheetName val="生产单 (2)"/>
      <sheetName val="生产单 (3)"/>
      <sheetName val="生产单 (1)"/>
      <sheetName val="發貨單"/>
      <sheetName val="样办"/>
      <sheetName val="样办 (2)"/>
      <sheetName val="樣辦送货單"/>
      <sheetName val="俊威"/>
      <sheetName val="电镀"/>
      <sheetName val="迅富2"/>
      <sheetName val="迅富1"/>
      <sheetName val="迅富"/>
      <sheetName val="东林 (3)"/>
      <sheetName val="东方"/>
      <sheetName val="东方 (1)"/>
      <sheetName val="东林 (2)"/>
      <sheetName val="兴业"/>
      <sheetName val="吉田"/>
      <sheetName val="金盛"/>
      <sheetName val="雅维斯"/>
      <sheetName val="王锁生"/>
      <sheetName val="金圈"/>
      <sheetName val="金圈 (1)"/>
      <sheetName val="华加日"/>
      <sheetName val="华加日 (2)"/>
      <sheetName val="沈飞"/>
      <sheetName val="梁允党"/>
      <sheetName val="兴发"/>
      <sheetName val="特凌"/>
      <sheetName val="比利"/>
      <sheetName val="东亚"/>
      <sheetName val="固若"/>
      <sheetName val="刘忠"/>
      <sheetName val="粤骏"/>
      <sheetName val="时代"/>
      <sheetName val="时代 (2)"/>
      <sheetName val="绿城"/>
      <sheetName val="叶峰"/>
      <sheetName val="广亚"/>
      <sheetName val="瑞那斯"/>
      <sheetName val="广东装饰"/>
      <sheetName val="亚洲"/>
      <sheetName val="长空"/>
      <sheetName val="顺天通"/>
      <sheetName val="懿麟"/>
      <sheetName val="勃海铝"/>
      <sheetName val="泰克峰"/>
      <sheetName val="中建三局"/>
      <sheetName val="盛兴"/>
      <sheetName val="富达"/>
      <sheetName val="板和"/>
      <sheetName val="东林"/>
      <sheetName val="三元"/>
      <sheetName val="创展"/>
      <sheetName val="CNDA"/>
      <sheetName val="CND"/>
      <sheetName val="公司名称及地址 (2)"/>
      <sheetName val="明細表"/>
      <sheetName val="PUR资料库"/>
      <sheetName val="写字楼B"/>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材料"/>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价格表"/>
      <sheetName val="木"/>
      <sheetName val="助友(东帝文)"/>
      <sheetName val="助友（华润建设厂）"/>
      <sheetName val="中冶地产"/>
      <sheetName val="融科"/>
      <sheetName val="西南铝"/>
      <sheetName val="晋愉地产分别传三家4"/>
      <sheetName val="晋愉地产实发2"/>
      <sheetName val="茂鑫门窗-碧怡林畔3"/>
      <sheetName val="晋愉地产1"/>
      <sheetName val="金科地产"/>
      <sheetName val="华润置地"/>
      <sheetName val="合同"/>
      <sheetName val="通知"/>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劉忠"/>
      <sheetName val="CS036"/>
      <sheetName val="報價單 (2)"/>
      <sheetName val="報價單"/>
      <sheetName val="吉田"/>
      <sheetName val="金圈"/>
      <sheetName val="韶光"/>
      <sheetName val="梁允党"/>
      <sheetName val="興發"/>
      <sheetName val="興發 (2)"/>
      <sheetName val="興發 (3)"/>
      <sheetName val="煙台盟昌"/>
      <sheetName val="余建忠"/>
      <sheetName val="葉峰"/>
      <sheetName val="唐生"/>
      <sheetName val="杜良棠"/>
      <sheetName val="鄒生"/>
      <sheetName val="胡生"/>
      <sheetName val="梁福成"/>
      <sheetName val="南海二建"/>
      <sheetName val="富達"/>
      <sheetName val="軒泰"/>
      <sheetName val="金聖"/>
      <sheetName val="唐蕾"/>
      <sheetName val="唐蕾 (2)"/>
      <sheetName val="恆隆"/>
      <sheetName val="艾迪"/>
      <sheetName val="亞洲"/>
      <sheetName val="王鎖生"/>
      <sheetName val="煙京"/>
      <sheetName val="張建國"/>
      <sheetName val="張建國 (2)"/>
      <sheetName val="董宇飛"/>
      <sheetName val="廣州鋁質"/>
      <sheetName val="楊尚威 (2)"/>
      <sheetName val="创展"/>
      <sheetName val="楊尚威"/>
      <sheetName val="興安"/>
      <sheetName val="東方 (2)"/>
      <sheetName val="東方"/>
      <sheetName val="亮佳"/>
      <sheetName val="金盛"/>
      <sheetName val="偉發"/>
      <sheetName val="吳生"/>
      <sheetName val="偉志"/>
      <sheetName val="特凌"/>
      <sheetName val="林生"/>
      <sheetName val="林生 (2)"/>
      <sheetName val="華加日"/>
      <sheetName val="華加日 (2)"/>
      <sheetName val="金利"/>
      <sheetName val="上海摩林"/>
      <sheetName val="張志芩"/>
      <sheetName val="東亞"/>
      <sheetName val="粵駿"/>
      <sheetName val="廣東裝飾"/>
      <sheetName val="彪福"/>
      <sheetName val="绿城"/>
      <sheetName val="綠城1"/>
      <sheetName val="廣亞"/>
      <sheetName val="力基"/>
      <sheetName val="莫兆記"/>
      <sheetName val="泰利"/>
      <sheetName val="潤恆"/>
      <sheetName val="其昌"/>
      <sheetName val="佳明"/>
      <sheetName val="俊强"/>
      <sheetName val="束嘉"/>
      <sheetName val="中建三局"/>
      <sheetName val="中建三局 (3)"/>
      <sheetName val="中建三局 (2)"/>
      <sheetName val="黎明"/>
      <sheetName val="华美"/>
      <sheetName val="阳光"/>
      <sheetName val="清单"/>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书封面"/>
      <sheetName val="说明"/>
      <sheetName val="汇总表"/>
      <sheetName val="材料表"/>
      <sheetName val="1"/>
      <sheetName val="2"/>
      <sheetName val="3"/>
      <sheetName val="4"/>
      <sheetName val="5"/>
      <sheetName val="6"/>
      <sheetName val="7"/>
      <sheetName val="工程量"/>
      <sheetName val="工程量 (2)"/>
      <sheetName val="预算用量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21"/>
      <sheetName val="工程量"/>
      <sheetName val="改加胶玻璃、室外栏杆"/>
      <sheetName val="第一部分定价"/>
      <sheetName val="核算项目余额表"/>
      <sheetName val="单价表"/>
      <sheetName val="材料单价表"/>
      <sheetName val="8"/>
      <sheetName val="A"/>
      <sheetName val="信宜"/>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分析表"/>
      <sheetName val="报价汇总表"/>
      <sheetName val="材料表"/>
      <sheetName val="清单"/>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说明"/>
      <sheetName val="门窗汇总表"/>
      <sheetName val="百叶汇总表"/>
      <sheetName val="商业"/>
      <sheetName val="1#栋"/>
      <sheetName val="2#栋"/>
      <sheetName val="3#栋"/>
      <sheetName val="4#栋 "/>
      <sheetName val="5#栋"/>
      <sheetName val="6#栋"/>
      <sheetName val="7#栋"/>
      <sheetName val="8#栋"/>
      <sheetName val="9#栋"/>
      <sheetName val="10#栋"/>
      <sheetName val="11#栋"/>
      <sheetName val="12#栋"/>
      <sheetName val="13#栋"/>
      <sheetName val="14#栋"/>
      <sheetName val="15#栋"/>
      <sheetName val="16#栋"/>
      <sheetName val="17#栋"/>
      <sheetName val="18#栋"/>
      <sheetName val="19#栋"/>
      <sheetName val="20#栋"/>
      <sheetName val="21#栋 "/>
      <sheetName val="22#栋 "/>
      <sheetName val="23#栋"/>
      <sheetName val="24#栋"/>
      <sheetName val="25#栋"/>
      <sheetName val="26#栋"/>
      <sheetName val="27#栋"/>
      <sheetName val="综合单价分析表 "/>
      <sheetName val="主材表"/>
      <sheetName val="工程清单 （不打印）"/>
      <sheetName val="报审表（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FF"/>
        </a:solidFill>
        <a:ln w="9525" cap="flat" cmpd="sng">
          <a:solidFill>
            <a:srgbClr val="000000"/>
          </a:solidFill>
          <a:prstDash val="solid"/>
          <a:headEnd type="none" w="med" len="med"/>
          <a:tailEnd type="none" w="med" len="med"/>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33C09-B55B-4A01-B6CD-2F05AC8E0E69}">
  <dimension ref="A1:D6"/>
  <sheetViews>
    <sheetView workbookViewId="0">
      <selection activeCell="A6" sqref="A6:D6"/>
    </sheetView>
  </sheetViews>
  <sheetFormatPr defaultRowHeight="14.4"/>
  <cols>
    <col min="1" max="1" width="8.796875" style="328"/>
    <col min="2" max="2" width="19.796875" style="328" customWidth="1"/>
    <col min="3" max="3" width="22.5" style="328" customWidth="1"/>
    <col min="4" max="4" width="14.296875" style="328" customWidth="1"/>
    <col min="5" max="16384" width="8.796875" style="327"/>
  </cols>
  <sheetData>
    <row r="1" spans="1:4" ht="30" customHeight="1">
      <c r="A1" s="387" t="s">
        <v>714</v>
      </c>
      <c r="B1" s="387"/>
      <c r="C1" s="387"/>
      <c r="D1" s="387"/>
    </row>
    <row r="2" spans="1:4" ht="30" customHeight="1">
      <c r="A2" s="376" t="s">
        <v>707</v>
      </c>
      <c r="B2" s="376" t="s">
        <v>706</v>
      </c>
      <c r="C2" s="376" t="s">
        <v>705</v>
      </c>
      <c r="D2" s="376" t="s">
        <v>704</v>
      </c>
    </row>
    <row r="3" spans="1:4" ht="30" customHeight="1">
      <c r="A3" s="376">
        <v>1</v>
      </c>
      <c r="B3" s="376" t="s">
        <v>753</v>
      </c>
      <c r="C3" s="377">
        <f ca="1">工程量清单及报价汇总表!J52</f>
        <v>0</v>
      </c>
      <c r="D3" s="376"/>
    </row>
    <row r="4" spans="1:4" ht="30" customHeight="1">
      <c r="A4" s="376">
        <v>2</v>
      </c>
      <c r="B4" s="376" t="s">
        <v>754</v>
      </c>
      <c r="C4" s="377">
        <f>自报价清单表!G10+自报价清单表!G11</f>
        <v>0</v>
      </c>
      <c r="D4" s="376"/>
    </row>
    <row r="5" spans="1:4" ht="30" customHeight="1">
      <c r="A5" s="391" t="s">
        <v>497</v>
      </c>
      <c r="B5" s="391"/>
      <c r="C5" s="377">
        <f ca="1">C3+C4</f>
        <v>0</v>
      </c>
      <c r="D5" s="376"/>
    </row>
    <row r="6" spans="1:4" ht="22.2" customHeight="1">
      <c r="A6" s="388" t="s">
        <v>703</v>
      </c>
      <c r="B6" s="389"/>
      <c r="C6" s="389"/>
      <c r="D6" s="390"/>
    </row>
  </sheetData>
  <mergeCells count="3">
    <mergeCell ref="A1:D1"/>
    <mergeCell ref="A6:D6"/>
    <mergeCell ref="A5:B5"/>
  </mergeCells>
  <phoneticPr fontId="16" type="noConversion"/>
  <printOptions horizontalCentered="1"/>
  <pageMargins left="0.70866141732283472" right="0.70866141732283472" top="2.7165354330708662" bottom="0.74803149606299213" header="0.31496062992125984" footer="0.31496062992125984"/>
  <pageSetup paperSize="8" scale="22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13"/>
  <sheetViews>
    <sheetView view="pageBreakPreview" zoomScale="115" zoomScaleNormal="100" zoomScaleSheetLayoutView="115" workbookViewId="0">
      <selection activeCell="L6" sqref="L6"/>
    </sheetView>
  </sheetViews>
  <sheetFormatPr defaultRowHeight="15.6"/>
  <sheetData>
    <row r="1" spans="1:9" ht="21" thickBot="1">
      <c r="A1" s="392" t="s">
        <v>711</v>
      </c>
      <c r="B1" s="393"/>
      <c r="C1" s="393"/>
      <c r="D1" s="393"/>
      <c r="E1" s="393"/>
      <c r="F1" s="393"/>
      <c r="G1" s="393"/>
      <c r="H1" s="393"/>
      <c r="I1" s="394"/>
    </row>
    <row r="2" spans="1:9" ht="21" thickBot="1">
      <c r="A2" s="121"/>
      <c r="B2" s="122"/>
      <c r="C2" s="122"/>
      <c r="D2" s="122"/>
      <c r="E2" s="122"/>
      <c r="F2" s="122"/>
      <c r="G2" s="122"/>
      <c r="H2" s="122"/>
      <c r="I2" s="123"/>
    </row>
    <row r="3" spans="1:9" ht="16.2" thickBot="1">
      <c r="A3" s="124" t="s">
        <v>403</v>
      </c>
      <c r="B3" s="395" t="s">
        <v>404</v>
      </c>
      <c r="C3" s="396"/>
      <c r="D3" s="396"/>
      <c r="E3" s="396"/>
      <c r="F3" s="396"/>
      <c r="G3" s="396"/>
      <c r="H3" s="396"/>
      <c r="I3" s="397"/>
    </row>
    <row r="4" spans="1:9" ht="112.5" customHeight="1" thickBot="1">
      <c r="A4" s="125"/>
      <c r="B4" s="398" t="s">
        <v>712</v>
      </c>
      <c r="C4" s="399"/>
      <c r="D4" s="399"/>
      <c r="E4" s="399"/>
      <c r="F4" s="399"/>
      <c r="G4" s="399"/>
      <c r="H4" s="399"/>
      <c r="I4" s="400"/>
    </row>
    <row r="5" spans="1:9" ht="16.2" thickBot="1">
      <c r="A5" s="124" t="s">
        <v>405</v>
      </c>
      <c r="B5" s="395" t="s">
        <v>406</v>
      </c>
      <c r="C5" s="396"/>
      <c r="D5" s="396"/>
      <c r="E5" s="396"/>
      <c r="F5" s="396"/>
      <c r="G5" s="396"/>
      <c r="H5" s="396"/>
      <c r="I5" s="397"/>
    </row>
    <row r="6" spans="1:9" ht="293.25" customHeight="1" thickBot="1">
      <c r="A6" s="126"/>
      <c r="B6" s="401" t="s">
        <v>725</v>
      </c>
      <c r="C6" s="402"/>
      <c r="D6" s="402"/>
      <c r="E6" s="402"/>
      <c r="F6" s="402"/>
      <c r="G6" s="402"/>
      <c r="H6" s="402"/>
      <c r="I6" s="403"/>
    </row>
    <row r="7" spans="1:9" ht="27" customHeight="1"/>
    <row r="8" spans="1:9" ht="22.5" customHeight="1"/>
    <row r="9" spans="1:9" ht="50.25" customHeight="1"/>
    <row r="12" spans="1:9" ht="44.25" customHeight="1"/>
    <row r="13" spans="1:9" ht="54" customHeight="1"/>
  </sheetData>
  <mergeCells count="5">
    <mergeCell ref="A1:I1"/>
    <mergeCell ref="B3:I3"/>
    <mergeCell ref="B4:I4"/>
    <mergeCell ref="B5:I5"/>
    <mergeCell ref="B6:I6"/>
  </mergeCells>
  <phoneticPr fontId="16" type="noConversion"/>
  <printOptions horizontalCentered="1"/>
  <pageMargins left="0.6692913385826772" right="0.6692913385826772" top="3.1496062992125986" bottom="0.74803149606299213" header="0.31496062992125984" footer="0.31496062992125984"/>
  <pageSetup paperSize="8" scale="13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K11"/>
  <sheetViews>
    <sheetView view="pageBreakPreview" topLeftCell="A5" zoomScale="85" zoomScaleNormal="100" zoomScaleSheetLayoutView="85" workbookViewId="0">
      <selection activeCell="G9" sqref="G9"/>
    </sheetView>
  </sheetViews>
  <sheetFormatPr defaultColWidth="9" defaultRowHeight="16.2"/>
  <cols>
    <col min="1" max="1" width="5.5" style="36" customWidth="1"/>
    <col min="2" max="2" width="23.09765625" style="36" customWidth="1"/>
    <col min="3" max="3" width="97.59765625" style="36" customWidth="1"/>
    <col min="4" max="4" width="6.5" style="36" customWidth="1"/>
    <col min="5" max="5" width="12.59765625" style="36" customWidth="1"/>
    <col min="6" max="6" width="9" style="36"/>
    <col min="7" max="7" width="14.09765625" style="36" customWidth="1"/>
    <col min="8" max="8" width="38" style="36" customWidth="1"/>
    <col min="9" max="10" width="9" style="36"/>
    <col min="11" max="11" width="29.09765625" style="36" customWidth="1"/>
    <col min="12" max="12" width="9" style="36"/>
    <col min="13" max="13" width="17.3984375" style="36" customWidth="1"/>
    <col min="14" max="16384" width="9" style="36"/>
  </cols>
  <sheetData>
    <row r="1" spans="1:11" s="34" customFormat="1" ht="30.75" customHeight="1">
      <c r="A1" s="404" t="s">
        <v>3</v>
      </c>
      <c r="B1" s="404"/>
      <c r="C1" s="404"/>
      <c r="D1" s="404"/>
      <c r="E1" s="404"/>
      <c r="F1" s="404"/>
      <c r="G1" s="404"/>
      <c r="H1" s="404"/>
    </row>
    <row r="2" spans="1:11" s="35" customFormat="1" ht="35.25" customHeight="1">
      <c r="A2" s="37" t="s">
        <v>0</v>
      </c>
      <c r="B2" s="37" t="s">
        <v>4</v>
      </c>
      <c r="C2" s="37" t="s">
        <v>5</v>
      </c>
      <c r="D2" s="37" t="s">
        <v>6</v>
      </c>
      <c r="E2" s="37" t="s">
        <v>7</v>
      </c>
      <c r="F2" s="38" t="s">
        <v>8</v>
      </c>
      <c r="G2" s="37" t="s">
        <v>9</v>
      </c>
      <c r="H2" s="37" t="s">
        <v>2</v>
      </c>
    </row>
    <row r="3" spans="1:11" ht="50.1" customHeight="1">
      <c r="A3" s="108">
        <v>1</v>
      </c>
      <c r="B3" s="109" t="s">
        <v>10</v>
      </c>
      <c r="C3" s="109" t="s">
        <v>11</v>
      </c>
      <c r="D3" s="108" t="s">
        <v>12</v>
      </c>
      <c r="E3" s="110">
        <v>1</v>
      </c>
      <c r="F3" s="110"/>
      <c r="G3" s="111">
        <f t="shared" ref="G3:G11" si="0">E3*F3</f>
        <v>0</v>
      </c>
      <c r="H3" s="112" t="s">
        <v>13</v>
      </c>
    </row>
    <row r="4" spans="1:11" ht="46.8">
      <c r="A4" s="108">
        <v>2</v>
      </c>
      <c r="B4" s="109" t="s">
        <v>14</v>
      </c>
      <c r="C4" s="113" t="s">
        <v>15</v>
      </c>
      <c r="D4" s="108" t="s">
        <v>12</v>
      </c>
      <c r="E4" s="110">
        <v>1</v>
      </c>
      <c r="F4" s="110"/>
      <c r="G4" s="111">
        <f t="shared" si="0"/>
        <v>0</v>
      </c>
      <c r="H4" s="112" t="s">
        <v>16</v>
      </c>
    </row>
    <row r="5" spans="1:11" ht="46.8">
      <c r="A5" s="108">
        <v>3</v>
      </c>
      <c r="B5" s="109" t="s">
        <v>17</v>
      </c>
      <c r="C5" s="109" t="s">
        <v>18</v>
      </c>
      <c r="D5" s="108" t="s">
        <v>12</v>
      </c>
      <c r="E5" s="110">
        <v>1</v>
      </c>
      <c r="F5" s="110"/>
      <c r="G5" s="111">
        <f t="shared" si="0"/>
        <v>0</v>
      </c>
      <c r="H5" s="114" t="s">
        <v>19</v>
      </c>
      <c r="K5" s="36" t="s">
        <v>20</v>
      </c>
    </row>
    <row r="6" spans="1:11" ht="46.8">
      <c r="A6" s="108">
        <v>4</v>
      </c>
      <c r="B6" s="109" t="s">
        <v>21</v>
      </c>
      <c r="C6" s="109" t="s">
        <v>22</v>
      </c>
      <c r="D6" s="108" t="s">
        <v>23</v>
      </c>
      <c r="E6" s="110">
        <v>1</v>
      </c>
      <c r="F6" s="110"/>
      <c r="G6" s="111">
        <f t="shared" si="0"/>
        <v>0</v>
      </c>
      <c r="H6" s="114"/>
    </row>
    <row r="7" spans="1:11" ht="50.1" customHeight="1">
      <c r="A7" s="108">
        <v>5</v>
      </c>
      <c r="B7" s="109" t="s">
        <v>24</v>
      </c>
      <c r="C7" s="109" t="s">
        <v>25</v>
      </c>
      <c r="D7" s="108" t="s">
        <v>26</v>
      </c>
      <c r="E7" s="110">
        <v>1</v>
      </c>
      <c r="F7" s="110"/>
      <c r="G7" s="111">
        <f t="shared" si="0"/>
        <v>0</v>
      </c>
      <c r="H7" s="114"/>
    </row>
    <row r="8" spans="1:11" ht="50.1" customHeight="1">
      <c r="A8" s="108">
        <v>6</v>
      </c>
      <c r="B8" s="109" t="s">
        <v>27</v>
      </c>
      <c r="C8" s="109" t="s">
        <v>28</v>
      </c>
      <c r="D8" s="108" t="s">
        <v>26</v>
      </c>
      <c r="E8" s="110">
        <f>E3</f>
        <v>1</v>
      </c>
      <c r="F8" s="110"/>
      <c r="G8" s="111">
        <f t="shared" si="0"/>
        <v>0</v>
      </c>
      <c r="H8" s="114"/>
    </row>
    <row r="9" spans="1:11" ht="50.1" customHeight="1">
      <c r="A9" s="108">
        <v>7</v>
      </c>
      <c r="B9" s="115" t="s">
        <v>408</v>
      </c>
      <c r="C9" s="113" t="s">
        <v>409</v>
      </c>
      <c r="D9" s="108" t="s">
        <v>26</v>
      </c>
      <c r="E9" s="110">
        <v>1</v>
      </c>
      <c r="F9" s="110"/>
      <c r="G9" s="111">
        <f t="shared" si="0"/>
        <v>0</v>
      </c>
      <c r="H9" s="116"/>
    </row>
    <row r="10" spans="1:11" ht="50.1" customHeight="1">
      <c r="A10" s="369">
        <v>8</v>
      </c>
      <c r="B10" s="370" t="s">
        <v>747</v>
      </c>
      <c r="C10" s="371" t="s">
        <v>410</v>
      </c>
      <c r="D10" s="369" t="s">
        <v>749</v>
      </c>
      <c r="E10" s="372">
        <v>200000</v>
      </c>
      <c r="F10" s="372"/>
      <c r="G10" s="373">
        <f t="shared" si="0"/>
        <v>0</v>
      </c>
      <c r="H10" s="374" t="s">
        <v>750</v>
      </c>
    </row>
    <row r="11" spans="1:11" ht="50.1" customHeight="1">
      <c r="A11" s="108">
        <v>9</v>
      </c>
      <c r="B11" s="115" t="s">
        <v>748</v>
      </c>
      <c r="C11" s="109" t="s">
        <v>410</v>
      </c>
      <c r="D11" s="108" t="s">
        <v>749</v>
      </c>
      <c r="E11" s="110">
        <v>100000</v>
      </c>
      <c r="F11" s="292"/>
      <c r="G11" s="111">
        <f t="shared" si="0"/>
        <v>0</v>
      </c>
      <c r="H11" s="375" t="s">
        <v>751</v>
      </c>
    </row>
  </sheetData>
  <protectedRanges>
    <protectedRange sqref="B11:C11" name="区域1_1"/>
  </protectedRanges>
  <mergeCells count="1">
    <mergeCell ref="A1:H1"/>
  </mergeCells>
  <phoneticPr fontId="62" type="noConversion"/>
  <printOptions horizontalCentered="1"/>
  <pageMargins left="0.31496062992125984" right="0.27559055118110237" top="0.98425196850393704" bottom="0.98425196850393704" header="0.51181102362204722" footer="0.51181102362204722"/>
  <pageSetup paperSize="9" scale="64" orientation="landscape" horizontalDpi="1200" verticalDpi="1200" r:id="rId1"/>
  <colBreaks count="1" manualBreakCount="1">
    <brk id="8" max="9"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pageSetUpPr fitToPage="1"/>
  </sheetPr>
  <dimension ref="A1:J7"/>
  <sheetViews>
    <sheetView view="pageBreakPreview" zoomScaleNormal="100" zoomScaleSheetLayoutView="100" workbookViewId="0">
      <pane ySplit="2" topLeftCell="A3" activePane="bottomLeft" state="frozen"/>
      <selection pane="bottomLeft" sqref="A1:I1"/>
    </sheetView>
  </sheetViews>
  <sheetFormatPr defaultColWidth="9" defaultRowHeight="15.6"/>
  <cols>
    <col min="1" max="2" width="9" style="28"/>
    <col min="3" max="5" width="17.59765625" style="28" customWidth="1"/>
    <col min="6" max="6" width="14.09765625" style="29" customWidth="1"/>
    <col min="7" max="7" width="13.09765625" style="29" customWidth="1"/>
    <col min="8" max="8" width="17.09765625" style="29" customWidth="1"/>
    <col min="9" max="9" width="36.09765625" style="28" customWidth="1"/>
    <col min="10" max="10" width="9" style="28"/>
    <col min="11" max="11" width="9.3984375" style="28" bestFit="1" customWidth="1"/>
    <col min="12" max="12" width="9" style="28"/>
    <col min="13" max="13" width="11.5" style="28" bestFit="1" customWidth="1"/>
    <col min="14" max="16384" width="9" style="28"/>
  </cols>
  <sheetData>
    <row r="1" spans="1:10" ht="45.75" customHeight="1">
      <c r="A1" s="405" t="s">
        <v>710</v>
      </c>
      <c r="B1" s="405"/>
      <c r="C1" s="405"/>
      <c r="D1" s="405"/>
      <c r="E1" s="405"/>
      <c r="F1" s="406"/>
      <c r="G1" s="406"/>
      <c r="H1" s="406"/>
      <c r="I1" s="405"/>
      <c r="J1" s="33"/>
    </row>
    <row r="2" spans="1:10" ht="51.6" customHeight="1">
      <c r="A2" s="30" t="s">
        <v>0</v>
      </c>
      <c r="B2" s="30" t="s">
        <v>30</v>
      </c>
      <c r="C2" s="31" t="s">
        <v>1</v>
      </c>
      <c r="D2" s="31" t="s">
        <v>31</v>
      </c>
      <c r="E2" s="31" t="s">
        <v>6</v>
      </c>
      <c r="F2" s="32" t="s">
        <v>32</v>
      </c>
      <c r="G2" s="32" t="s">
        <v>700</v>
      </c>
      <c r="H2" s="32" t="s">
        <v>33</v>
      </c>
      <c r="I2" s="31" t="s">
        <v>2</v>
      </c>
    </row>
    <row r="3" spans="1:10" ht="63" customHeight="1">
      <c r="A3" s="120">
        <v>1</v>
      </c>
      <c r="B3" s="117" t="s">
        <v>34</v>
      </c>
      <c r="C3" s="117" t="s">
        <v>35</v>
      </c>
      <c r="D3" s="117" t="s">
        <v>36</v>
      </c>
      <c r="E3" s="117" t="s">
        <v>26</v>
      </c>
      <c r="F3" s="118">
        <f>+工程量清单及报价汇总表!H52</f>
        <v>105925.50000000001</v>
      </c>
      <c r="G3" s="118">
        <f ca="1">H3/F3</f>
        <v>0</v>
      </c>
      <c r="H3" s="294">
        <f ca="1">+工程量清单及报价汇总表!J52</f>
        <v>0</v>
      </c>
      <c r="I3" s="119" t="s">
        <v>37</v>
      </c>
    </row>
    <row r="4" spans="1:10" ht="32.1" customHeight="1">
      <c r="A4" s="120">
        <v>2</v>
      </c>
      <c r="B4" s="407"/>
      <c r="C4" s="329" t="s">
        <v>40</v>
      </c>
      <c r="D4" s="117" t="s">
        <v>39</v>
      </c>
      <c r="E4" s="117" t="s">
        <v>26</v>
      </c>
      <c r="F4" s="293">
        <v>1</v>
      </c>
      <c r="G4" s="118">
        <f>表一报价!J38</f>
        <v>0</v>
      </c>
      <c r="H4" s="118">
        <f>F4*G4</f>
        <v>0</v>
      </c>
      <c r="I4" s="120" t="s">
        <v>423</v>
      </c>
    </row>
    <row r="5" spans="1:10" ht="32.1" customHeight="1">
      <c r="A5" s="120">
        <v>3</v>
      </c>
      <c r="B5" s="407"/>
      <c r="C5" s="408" t="s">
        <v>41</v>
      </c>
      <c r="D5" s="56" t="s">
        <v>42</v>
      </c>
      <c r="E5" s="56" t="s">
        <v>43</v>
      </c>
      <c r="F5" s="293">
        <v>1</v>
      </c>
      <c r="G5" s="118">
        <f>表一报价!J42</f>
        <v>0</v>
      </c>
      <c r="H5" s="118">
        <f>+G5*F5</f>
        <v>0</v>
      </c>
      <c r="I5" s="120" t="s">
        <v>423</v>
      </c>
    </row>
    <row r="6" spans="1:10" ht="32.1" customHeight="1">
      <c r="A6" s="120">
        <v>4</v>
      </c>
      <c r="B6" s="407"/>
      <c r="C6" s="408"/>
      <c r="D6" s="56" t="s">
        <v>44</v>
      </c>
      <c r="E6" s="56" t="s">
        <v>407</v>
      </c>
      <c r="F6" s="293">
        <v>1</v>
      </c>
      <c r="G6" s="118">
        <f>表一报价!J43</f>
        <v>0</v>
      </c>
      <c r="H6" s="118">
        <f>+G6*F6</f>
        <v>0</v>
      </c>
      <c r="I6" s="120" t="s">
        <v>423</v>
      </c>
    </row>
    <row r="7" spans="1:10" ht="32.1" customHeight="1">
      <c r="A7" s="120">
        <v>5</v>
      </c>
      <c r="B7" s="407"/>
      <c r="C7" s="329" t="s">
        <v>45</v>
      </c>
      <c r="D7" s="329"/>
      <c r="E7" s="117" t="s">
        <v>46</v>
      </c>
      <c r="F7" s="293">
        <v>1</v>
      </c>
      <c r="G7" s="118">
        <f>表一报价!J44</f>
        <v>0</v>
      </c>
      <c r="H7" s="118">
        <f t="shared" ref="H7" si="0">+G7*F7</f>
        <v>0</v>
      </c>
      <c r="I7" s="120" t="s">
        <v>423</v>
      </c>
    </row>
  </sheetData>
  <mergeCells count="3">
    <mergeCell ref="A1:I1"/>
    <mergeCell ref="B4:B7"/>
    <mergeCell ref="C5:C6"/>
  </mergeCells>
  <phoneticPr fontId="62" type="noConversion"/>
  <printOptions horizontalCentered="1"/>
  <pageMargins left="0.23622047244094491" right="0.27559055118110237" top="2.0472440944881889" bottom="0.98425196850393704" header="0.51181102362204722" footer="0.51181102362204722"/>
  <pageSetup paperSize="8"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pageSetUpPr fitToPage="1"/>
  </sheetPr>
  <dimension ref="A1:V62"/>
  <sheetViews>
    <sheetView tabSelected="1" view="pageBreakPreview" zoomScale="82" zoomScaleNormal="100" zoomScaleSheetLayoutView="82" workbookViewId="0">
      <pane ySplit="4" topLeftCell="A8" activePane="bottomLeft" state="frozen"/>
      <selection pane="bottomLeft" activeCell="H17" sqref="H17"/>
    </sheetView>
  </sheetViews>
  <sheetFormatPr defaultColWidth="9" defaultRowHeight="10.8"/>
  <cols>
    <col min="1" max="1" width="8" style="17" customWidth="1"/>
    <col min="2" max="2" width="10.5" style="17" bestFit="1" customWidth="1"/>
    <col min="3" max="3" width="6.3984375" style="18" customWidth="1"/>
    <col min="4" max="4" width="13.5" style="19" customWidth="1"/>
    <col min="5" max="5" width="52.3984375" style="19" customWidth="1"/>
    <col min="6" max="6" width="27.09765625" style="20" customWidth="1"/>
    <col min="7" max="7" width="7.59765625" style="21" bestFit="1" customWidth="1"/>
    <col min="8" max="8" width="6.3984375" style="22" customWidth="1"/>
    <col min="9" max="9" width="7.59765625" style="18" customWidth="1"/>
    <col min="10" max="10" width="10.5" style="21" bestFit="1" customWidth="1"/>
    <col min="11" max="11" width="8.09765625" style="21" bestFit="1" customWidth="1"/>
    <col min="12" max="12" width="13.59765625" style="19" customWidth="1"/>
    <col min="13" max="13" width="5.8984375" style="19" customWidth="1"/>
    <col min="14" max="14" width="5.3984375" style="19" customWidth="1"/>
    <col min="15" max="15" width="11.09765625" style="19" customWidth="1"/>
    <col min="16" max="17" width="9" style="19"/>
    <col min="18" max="18" width="10.3984375" style="19" bestFit="1" customWidth="1"/>
    <col min="19" max="19" width="9.59765625" style="19" bestFit="1" customWidth="1"/>
    <col min="20" max="20" width="9" style="19"/>
    <col min="21" max="22" width="18.09765625" style="19" customWidth="1"/>
    <col min="23" max="16384" width="9" style="19"/>
  </cols>
  <sheetData>
    <row r="1" spans="1:22" ht="20.100000000000001" customHeight="1">
      <c r="A1" s="412" t="s">
        <v>369</v>
      </c>
      <c r="B1" s="412"/>
      <c r="C1" s="412"/>
      <c r="D1" s="412"/>
      <c r="E1" s="412"/>
      <c r="F1" s="412"/>
      <c r="G1" s="412"/>
      <c r="H1" s="412"/>
      <c r="I1" s="412"/>
      <c r="J1" s="412"/>
      <c r="K1" s="412"/>
    </row>
    <row r="2" spans="1:22" s="15" customFormat="1" ht="15" customHeight="1">
      <c r="A2" s="410" t="s">
        <v>51</v>
      </c>
      <c r="B2" s="410" t="s">
        <v>52</v>
      </c>
      <c r="C2" s="410" t="s">
        <v>0</v>
      </c>
      <c r="D2" s="410" t="s">
        <v>1</v>
      </c>
      <c r="E2" s="410" t="s">
        <v>53</v>
      </c>
      <c r="F2" s="410" t="s">
        <v>54</v>
      </c>
      <c r="G2" s="418" t="s">
        <v>55</v>
      </c>
      <c r="H2" s="419"/>
      <c r="I2" s="419"/>
      <c r="J2" s="419"/>
      <c r="K2" s="420"/>
    </row>
    <row r="3" spans="1:22" s="15" customFormat="1" ht="20.25" customHeight="1">
      <c r="A3" s="410"/>
      <c r="B3" s="410"/>
      <c r="C3" s="410"/>
      <c r="D3" s="410"/>
      <c r="E3" s="410"/>
      <c r="F3" s="410"/>
      <c r="G3" s="421"/>
      <c r="H3" s="422"/>
      <c r="I3" s="422"/>
      <c r="J3" s="422"/>
      <c r="K3" s="423"/>
    </row>
    <row r="4" spans="1:22" s="16" customFormat="1" ht="22.5" customHeight="1">
      <c r="A4" s="410"/>
      <c r="B4" s="410"/>
      <c r="C4" s="410"/>
      <c r="D4" s="410"/>
      <c r="E4" s="410"/>
      <c r="F4" s="410"/>
      <c r="G4" s="25" t="s">
        <v>56</v>
      </c>
      <c r="H4" s="23" t="s">
        <v>57</v>
      </c>
      <c r="I4" s="39" t="s">
        <v>6</v>
      </c>
      <c r="J4" s="25" t="s">
        <v>58</v>
      </c>
      <c r="K4" s="25" t="s">
        <v>59</v>
      </c>
      <c r="N4" s="26"/>
    </row>
    <row r="5" spans="1:22" ht="177.6" customHeight="1">
      <c r="A5" s="408" t="s">
        <v>60</v>
      </c>
      <c r="B5" s="40" t="s">
        <v>61</v>
      </c>
      <c r="C5" s="40">
        <v>1.1000000000000001</v>
      </c>
      <c r="D5" s="41" t="s">
        <v>62</v>
      </c>
      <c r="E5" s="42" t="s">
        <v>721</v>
      </c>
      <c r="F5" s="336" t="s">
        <v>722</v>
      </c>
      <c r="G5" s="5" t="s">
        <v>63</v>
      </c>
      <c r="H5" s="24"/>
      <c r="I5" s="40" t="s">
        <v>64</v>
      </c>
      <c r="J5" s="5" t="s">
        <v>65</v>
      </c>
      <c r="K5" s="5" t="s">
        <v>66</v>
      </c>
      <c r="L5" s="18"/>
      <c r="M5" s="18"/>
    </row>
    <row r="6" spans="1:22" ht="106.2" customHeight="1">
      <c r="A6" s="408"/>
      <c r="B6" s="40" t="s">
        <v>67</v>
      </c>
      <c r="C6" s="40">
        <v>2</v>
      </c>
      <c r="D6" s="41" t="s">
        <v>68</v>
      </c>
      <c r="E6" s="41" t="s">
        <v>419</v>
      </c>
      <c r="F6" s="336" t="s">
        <v>701</v>
      </c>
      <c r="G6" s="5" t="s">
        <v>63</v>
      </c>
      <c r="H6" s="24"/>
      <c r="I6" s="40" t="s">
        <v>370</v>
      </c>
      <c r="J6" s="5" t="s">
        <v>69</v>
      </c>
      <c r="K6" s="5" t="s">
        <v>66</v>
      </c>
      <c r="N6" s="18"/>
      <c r="O6" s="27"/>
    </row>
    <row r="7" spans="1:22" ht="47.1" customHeight="1">
      <c r="A7" s="408"/>
      <c r="B7" s="40" t="s">
        <v>371</v>
      </c>
      <c r="C7" s="40">
        <v>3</v>
      </c>
      <c r="D7" s="41" t="s">
        <v>70</v>
      </c>
      <c r="E7" s="41" t="s">
        <v>422</v>
      </c>
      <c r="F7" s="40" t="s">
        <v>713</v>
      </c>
      <c r="G7" s="5" t="s">
        <v>63</v>
      </c>
      <c r="H7" s="24"/>
      <c r="I7" s="40" t="s">
        <v>71</v>
      </c>
      <c r="J7" s="5" t="s">
        <v>65</v>
      </c>
      <c r="K7" s="5" t="s">
        <v>66</v>
      </c>
      <c r="U7" s="12"/>
      <c r="V7" s="12"/>
    </row>
    <row r="8" spans="1:22" ht="32.4">
      <c r="A8" s="408" t="s">
        <v>72</v>
      </c>
      <c r="B8" s="408" t="s">
        <v>73</v>
      </c>
      <c r="C8" s="40" t="s">
        <v>372</v>
      </c>
      <c r="D8" s="41" t="s">
        <v>74</v>
      </c>
      <c r="E8" s="41" t="s">
        <v>75</v>
      </c>
      <c r="F8" s="43" t="s">
        <v>373</v>
      </c>
      <c r="G8" s="5" t="s">
        <v>63</v>
      </c>
      <c r="H8" s="24"/>
      <c r="I8" s="40" t="s">
        <v>76</v>
      </c>
      <c r="J8" s="5"/>
      <c r="K8" s="5" t="s">
        <v>66</v>
      </c>
      <c r="L8" s="49"/>
      <c r="M8" s="50"/>
      <c r="N8" s="51"/>
      <c r="O8" s="27"/>
      <c r="U8" s="4"/>
      <c r="V8" s="4"/>
    </row>
    <row r="9" spans="1:22" ht="32.4">
      <c r="A9" s="408"/>
      <c r="B9" s="408"/>
      <c r="C9" s="40" t="s">
        <v>374</v>
      </c>
      <c r="D9" s="41" t="s">
        <v>77</v>
      </c>
      <c r="E9" s="41" t="s">
        <v>75</v>
      </c>
      <c r="F9" s="43" t="s">
        <v>375</v>
      </c>
      <c r="G9" s="5" t="s">
        <v>63</v>
      </c>
      <c r="H9" s="24"/>
      <c r="I9" s="40" t="s">
        <v>76</v>
      </c>
      <c r="J9" s="5"/>
      <c r="K9" s="5" t="s">
        <v>66</v>
      </c>
      <c r="L9" s="49"/>
      <c r="M9" s="50"/>
      <c r="N9" s="51"/>
      <c r="U9" s="14"/>
      <c r="V9" s="14"/>
    </row>
    <row r="10" spans="1:22" ht="30" customHeight="1">
      <c r="A10" s="408"/>
      <c r="B10" s="408"/>
      <c r="C10" s="40" t="s">
        <v>78</v>
      </c>
      <c r="D10" s="41" t="s">
        <v>77</v>
      </c>
      <c r="E10" s="41" t="s">
        <v>75</v>
      </c>
      <c r="F10" s="43" t="s">
        <v>376</v>
      </c>
      <c r="G10" s="5" t="s">
        <v>63</v>
      </c>
      <c r="H10" s="24"/>
      <c r="I10" s="40" t="s">
        <v>76</v>
      </c>
      <c r="J10" s="5"/>
      <c r="K10" s="5"/>
      <c r="L10" s="49"/>
      <c r="M10" s="50"/>
      <c r="N10" s="51"/>
    </row>
    <row r="11" spans="1:22" ht="30" customHeight="1">
      <c r="A11" s="408"/>
      <c r="B11" s="408"/>
      <c r="C11" s="40" t="s">
        <v>377</v>
      </c>
      <c r="D11" s="41" t="s">
        <v>77</v>
      </c>
      <c r="E11" s="41" t="s">
        <v>75</v>
      </c>
      <c r="F11" s="43" t="s">
        <v>378</v>
      </c>
      <c r="G11" s="5" t="s">
        <v>63</v>
      </c>
      <c r="H11" s="24"/>
      <c r="I11" s="40" t="s">
        <v>76</v>
      </c>
      <c r="J11" s="5"/>
      <c r="K11" s="5" t="s">
        <v>66</v>
      </c>
      <c r="L11" s="49"/>
      <c r="M11" s="50"/>
      <c r="N11" s="51"/>
    </row>
    <row r="12" spans="1:22" ht="37.5" customHeight="1">
      <c r="A12" s="408"/>
      <c r="B12" s="408"/>
      <c r="C12" s="40" t="s">
        <v>79</v>
      </c>
      <c r="D12" s="41" t="s">
        <v>80</v>
      </c>
      <c r="E12" s="41" t="s">
        <v>81</v>
      </c>
      <c r="F12" s="44"/>
      <c r="G12" s="5" t="s">
        <v>63</v>
      </c>
      <c r="H12" s="24"/>
      <c r="I12" s="40" t="s">
        <v>76</v>
      </c>
      <c r="J12" s="5">
        <f>N12</f>
        <v>0</v>
      </c>
      <c r="K12" s="5" t="s">
        <v>66</v>
      </c>
      <c r="M12" s="27"/>
      <c r="N12" s="51"/>
    </row>
    <row r="13" spans="1:22" ht="38.25" customHeight="1">
      <c r="A13" s="408"/>
      <c r="B13" s="408"/>
      <c r="C13" s="40" t="s">
        <v>82</v>
      </c>
      <c r="D13" s="41" t="s">
        <v>83</v>
      </c>
      <c r="E13" s="41" t="s">
        <v>84</v>
      </c>
      <c r="F13" s="43" t="s">
        <v>85</v>
      </c>
      <c r="G13" s="5" t="s">
        <v>63</v>
      </c>
      <c r="H13" s="24"/>
      <c r="I13" s="40" t="s">
        <v>64</v>
      </c>
      <c r="J13" s="5"/>
      <c r="K13" s="5"/>
      <c r="L13" s="49"/>
      <c r="N13" s="51"/>
    </row>
    <row r="14" spans="1:22" ht="28.5" customHeight="1">
      <c r="A14" s="408"/>
      <c r="B14" s="408" t="s">
        <v>86</v>
      </c>
      <c r="C14" s="40" t="s">
        <v>379</v>
      </c>
      <c r="D14" s="41" t="s">
        <v>87</v>
      </c>
      <c r="E14" s="41" t="s">
        <v>88</v>
      </c>
      <c r="F14" s="43" t="s">
        <v>89</v>
      </c>
      <c r="G14" s="5">
        <v>0.3</v>
      </c>
      <c r="H14" s="24"/>
      <c r="I14" s="40" t="s">
        <v>90</v>
      </c>
      <c r="J14" s="5"/>
      <c r="K14" s="5">
        <f t="shared" ref="K14:K19" si="0">G14*(1+H14)*J14</f>
        <v>0</v>
      </c>
    </row>
    <row r="15" spans="1:22" ht="33.75" customHeight="1">
      <c r="A15" s="408"/>
      <c r="B15" s="408"/>
      <c r="C15" s="40" t="s">
        <v>380</v>
      </c>
      <c r="D15" s="41" t="s">
        <v>91</v>
      </c>
      <c r="E15" s="41" t="s">
        <v>88</v>
      </c>
      <c r="F15" s="411" t="s">
        <v>759</v>
      </c>
      <c r="G15" s="5">
        <v>1</v>
      </c>
      <c r="H15" s="24"/>
      <c r="I15" s="40" t="s">
        <v>90</v>
      </c>
      <c r="J15" s="5"/>
      <c r="K15" s="5">
        <f t="shared" si="0"/>
        <v>0</v>
      </c>
      <c r="L15" s="52"/>
    </row>
    <row r="16" spans="1:22" ht="26.25" customHeight="1">
      <c r="A16" s="408"/>
      <c r="B16" s="408"/>
      <c r="C16" s="40" t="s">
        <v>381</v>
      </c>
      <c r="D16" s="41" t="s">
        <v>92</v>
      </c>
      <c r="E16" s="41" t="s">
        <v>88</v>
      </c>
      <c r="F16" s="411"/>
      <c r="G16" s="5">
        <v>0.8</v>
      </c>
      <c r="H16" s="24"/>
      <c r="I16" s="40" t="s">
        <v>90</v>
      </c>
      <c r="J16" s="5"/>
      <c r="K16" s="5">
        <f t="shared" si="0"/>
        <v>0</v>
      </c>
      <c r="L16" s="53"/>
    </row>
    <row r="17" spans="1:12" ht="26.25" customHeight="1">
      <c r="A17" s="408"/>
      <c r="B17" s="408"/>
      <c r="C17" s="40" t="s">
        <v>382</v>
      </c>
      <c r="D17" s="41" t="s">
        <v>93</v>
      </c>
      <c r="E17" s="41" t="s">
        <v>88</v>
      </c>
      <c r="F17" s="411"/>
      <c r="G17" s="5">
        <v>0.6</v>
      </c>
      <c r="H17" s="24"/>
      <c r="I17" s="40" t="s">
        <v>90</v>
      </c>
      <c r="J17" s="5"/>
      <c r="K17" s="5">
        <f t="shared" si="0"/>
        <v>0</v>
      </c>
      <c r="L17" s="52"/>
    </row>
    <row r="18" spans="1:12" ht="48" customHeight="1">
      <c r="A18" s="408"/>
      <c r="B18" s="408"/>
      <c r="C18" s="40" t="s">
        <v>383</v>
      </c>
      <c r="D18" s="41" t="s">
        <v>94</v>
      </c>
      <c r="E18" s="41" t="s">
        <v>95</v>
      </c>
      <c r="F18" s="43"/>
      <c r="G18" s="5">
        <v>0.8</v>
      </c>
      <c r="H18" s="24"/>
      <c r="I18" s="40" t="s">
        <v>64</v>
      </c>
      <c r="J18" s="5"/>
      <c r="K18" s="5">
        <f t="shared" si="0"/>
        <v>0</v>
      </c>
      <c r="L18" s="53"/>
    </row>
    <row r="19" spans="1:12" ht="26.25" customHeight="1">
      <c r="A19" s="408"/>
      <c r="B19" s="408"/>
      <c r="C19" s="40" t="s">
        <v>384</v>
      </c>
      <c r="D19" s="41" t="s">
        <v>96</v>
      </c>
      <c r="E19" s="41" t="s">
        <v>88</v>
      </c>
      <c r="F19" s="43"/>
      <c r="G19" s="5">
        <v>12</v>
      </c>
      <c r="H19" s="24"/>
      <c r="I19" s="40" t="s">
        <v>385</v>
      </c>
      <c r="J19" s="5"/>
      <c r="K19" s="5">
        <f t="shared" si="0"/>
        <v>0</v>
      </c>
      <c r="L19" s="53"/>
    </row>
    <row r="20" spans="1:12" ht="26.25" customHeight="1">
      <c r="A20" s="408"/>
      <c r="B20" s="408"/>
      <c r="C20" s="40" t="s">
        <v>386</v>
      </c>
      <c r="D20" s="41" t="s">
        <v>9</v>
      </c>
      <c r="E20" s="41" t="s">
        <v>97</v>
      </c>
      <c r="F20" s="43"/>
      <c r="G20" s="5" t="s">
        <v>66</v>
      </c>
      <c r="H20" s="24" t="s">
        <v>66</v>
      </c>
      <c r="I20" s="40" t="s">
        <v>370</v>
      </c>
      <c r="J20" s="5" t="s">
        <v>66</v>
      </c>
      <c r="K20" s="5">
        <f>SUM(K14:K19)</f>
        <v>0</v>
      </c>
      <c r="L20" s="54"/>
    </row>
    <row r="21" spans="1:12" ht="27.75" customHeight="1">
      <c r="A21" s="408"/>
      <c r="B21" s="408" t="s">
        <v>98</v>
      </c>
      <c r="C21" s="408"/>
      <c r="D21" s="408"/>
      <c r="E21" s="409" t="s">
        <v>99</v>
      </c>
      <c r="F21" s="409"/>
      <c r="G21" s="409"/>
      <c r="H21" s="409"/>
      <c r="I21" s="409"/>
      <c r="J21" s="409"/>
      <c r="K21" s="409"/>
    </row>
    <row r="22" spans="1:12" ht="36.75" customHeight="1">
      <c r="A22" s="40" t="s">
        <v>100</v>
      </c>
      <c r="B22" s="40" t="s">
        <v>387</v>
      </c>
      <c r="C22" s="40">
        <v>5</v>
      </c>
      <c r="D22" s="41" t="s">
        <v>101</v>
      </c>
      <c r="E22" s="41" t="s">
        <v>388</v>
      </c>
      <c r="F22" s="43"/>
      <c r="G22" s="5" t="s">
        <v>66</v>
      </c>
      <c r="H22" s="24" t="s">
        <v>66</v>
      </c>
      <c r="I22" s="5" t="s">
        <v>66</v>
      </c>
      <c r="J22" s="5" t="s">
        <v>102</v>
      </c>
      <c r="K22" s="5" t="s">
        <v>66</v>
      </c>
    </row>
    <row r="23" spans="1:12" ht="24.75" customHeight="1">
      <c r="A23" s="416" t="s">
        <v>103</v>
      </c>
      <c r="B23" s="424" t="s">
        <v>104</v>
      </c>
      <c r="C23" s="295">
        <v>6.1</v>
      </c>
      <c r="D23" s="296" t="s">
        <v>105</v>
      </c>
      <c r="E23" s="296" t="s">
        <v>389</v>
      </c>
      <c r="F23" s="5"/>
      <c r="G23" s="5" t="s">
        <v>106</v>
      </c>
      <c r="H23" s="24" t="s">
        <v>66</v>
      </c>
      <c r="I23" s="295" t="s">
        <v>370</v>
      </c>
      <c r="J23" s="5"/>
      <c r="K23" s="5" t="s">
        <v>66</v>
      </c>
    </row>
    <row r="24" spans="1:12" ht="24.75" customHeight="1">
      <c r="A24" s="416"/>
      <c r="B24" s="424"/>
      <c r="C24" s="295">
        <v>6.2</v>
      </c>
      <c r="D24" s="296" t="s">
        <v>685</v>
      </c>
      <c r="E24" s="296" t="s">
        <v>389</v>
      </c>
      <c r="F24" s="5"/>
      <c r="G24" s="5" t="s">
        <v>106</v>
      </c>
      <c r="H24" s="24" t="s">
        <v>66</v>
      </c>
      <c r="I24" s="295" t="s">
        <v>370</v>
      </c>
      <c r="J24" s="5"/>
      <c r="K24" s="5" t="s">
        <v>66</v>
      </c>
    </row>
    <row r="25" spans="1:12" ht="24.75" customHeight="1">
      <c r="A25" s="416"/>
      <c r="B25" s="424"/>
      <c r="C25" s="295">
        <v>6.3</v>
      </c>
      <c r="D25" s="296" t="s">
        <v>686</v>
      </c>
      <c r="E25" s="296" t="s">
        <v>389</v>
      </c>
      <c r="F25" s="5"/>
      <c r="G25" s="5" t="s">
        <v>106</v>
      </c>
      <c r="H25" s="24" t="s">
        <v>66</v>
      </c>
      <c r="I25" s="295" t="s">
        <v>370</v>
      </c>
      <c r="J25" s="5"/>
      <c r="K25" s="5" t="s">
        <v>66</v>
      </c>
    </row>
    <row r="26" spans="1:12" ht="24.75" customHeight="1">
      <c r="A26" s="416"/>
      <c r="B26" s="424"/>
      <c r="C26" s="295">
        <v>6.4</v>
      </c>
      <c r="D26" s="296" t="s">
        <v>687</v>
      </c>
      <c r="E26" s="296" t="s">
        <v>389</v>
      </c>
      <c r="F26" s="5"/>
      <c r="G26" s="5" t="s">
        <v>106</v>
      </c>
      <c r="H26" s="24" t="s">
        <v>66</v>
      </c>
      <c r="I26" s="295" t="s">
        <v>370</v>
      </c>
      <c r="J26" s="5"/>
      <c r="K26" s="5" t="s">
        <v>66</v>
      </c>
    </row>
    <row r="27" spans="1:12" ht="24.75" customHeight="1">
      <c r="A27" s="416"/>
      <c r="B27" s="424"/>
      <c r="C27" s="295">
        <v>6.5</v>
      </c>
      <c r="D27" s="296" t="s">
        <v>688</v>
      </c>
      <c r="E27" s="296" t="s">
        <v>389</v>
      </c>
      <c r="F27" s="5"/>
      <c r="G27" s="5" t="s">
        <v>106</v>
      </c>
      <c r="H27" s="24" t="s">
        <v>66</v>
      </c>
      <c r="I27" s="295" t="s">
        <v>370</v>
      </c>
      <c r="J27" s="5"/>
      <c r="K27" s="5" t="s">
        <v>66</v>
      </c>
    </row>
    <row r="28" spans="1:12" ht="24.75" customHeight="1">
      <c r="A28" s="416"/>
      <c r="B28" s="424"/>
      <c r="C28" s="295">
        <v>6.6</v>
      </c>
      <c r="D28" s="296" t="s">
        <v>689</v>
      </c>
      <c r="E28" s="296" t="s">
        <v>389</v>
      </c>
      <c r="F28" s="5"/>
      <c r="G28" s="5" t="s">
        <v>106</v>
      </c>
      <c r="H28" s="24" t="s">
        <v>66</v>
      </c>
      <c r="I28" s="295" t="s">
        <v>370</v>
      </c>
      <c r="J28" s="5"/>
      <c r="K28" s="5" t="s">
        <v>66</v>
      </c>
    </row>
    <row r="29" spans="1:12" ht="24.75" customHeight="1">
      <c r="A29" s="416"/>
      <c r="B29" s="424"/>
      <c r="C29" s="295">
        <v>6.7</v>
      </c>
      <c r="D29" s="296" t="s">
        <v>690</v>
      </c>
      <c r="E29" s="296" t="s">
        <v>389</v>
      </c>
      <c r="F29" s="5"/>
      <c r="G29" s="5" t="s">
        <v>106</v>
      </c>
      <c r="H29" s="24" t="s">
        <v>66</v>
      </c>
      <c r="I29" s="295" t="s">
        <v>370</v>
      </c>
      <c r="J29" s="5"/>
      <c r="K29" s="5" t="s">
        <v>66</v>
      </c>
    </row>
    <row r="30" spans="1:12" ht="24.75" customHeight="1">
      <c r="A30" s="416"/>
      <c r="B30" s="424"/>
      <c r="C30" s="295">
        <v>6.8</v>
      </c>
      <c r="D30" s="296" t="s">
        <v>691</v>
      </c>
      <c r="E30" s="296" t="s">
        <v>389</v>
      </c>
      <c r="F30" s="5"/>
      <c r="G30" s="5" t="s">
        <v>106</v>
      </c>
      <c r="H30" s="24" t="s">
        <v>66</v>
      </c>
      <c r="I30" s="295" t="s">
        <v>370</v>
      </c>
      <c r="J30" s="5"/>
      <c r="K30" s="5" t="s">
        <v>66</v>
      </c>
    </row>
    <row r="31" spans="1:12" ht="24.75" customHeight="1">
      <c r="A31" s="416"/>
      <c r="B31" s="424"/>
      <c r="C31" s="295">
        <v>6.9</v>
      </c>
      <c r="D31" s="296" t="s">
        <v>391</v>
      </c>
      <c r="E31" s="296" t="s">
        <v>107</v>
      </c>
      <c r="F31" s="5"/>
      <c r="G31" s="5" t="s">
        <v>106</v>
      </c>
      <c r="H31" s="24" t="s">
        <v>66</v>
      </c>
      <c r="I31" s="295" t="s">
        <v>370</v>
      </c>
      <c r="J31" s="5"/>
      <c r="K31" s="5" t="s">
        <v>66</v>
      </c>
    </row>
    <row r="32" spans="1:12" ht="24.75" customHeight="1">
      <c r="A32" s="416"/>
      <c r="B32" s="424"/>
      <c r="C32" s="297" t="s">
        <v>692</v>
      </c>
      <c r="D32" s="296" t="s">
        <v>392</v>
      </c>
      <c r="E32" s="296" t="s">
        <v>107</v>
      </c>
      <c r="F32" s="5"/>
      <c r="G32" s="5" t="s">
        <v>106</v>
      </c>
      <c r="H32" s="24" t="s">
        <v>66</v>
      </c>
      <c r="I32" s="295" t="s">
        <v>370</v>
      </c>
      <c r="J32" s="5"/>
      <c r="K32" s="5" t="s">
        <v>66</v>
      </c>
    </row>
    <row r="33" spans="1:11" ht="24.75" customHeight="1">
      <c r="A33" s="416"/>
      <c r="B33" s="424"/>
      <c r="C33" s="297" t="s">
        <v>390</v>
      </c>
      <c r="D33" s="296" t="s">
        <v>108</v>
      </c>
      <c r="E33" s="296" t="s">
        <v>107</v>
      </c>
      <c r="F33" s="5"/>
      <c r="G33" s="5" t="s">
        <v>106</v>
      </c>
      <c r="H33" s="24" t="s">
        <v>66</v>
      </c>
      <c r="I33" s="295" t="s">
        <v>370</v>
      </c>
      <c r="J33" s="5"/>
      <c r="K33" s="5" t="s">
        <v>66</v>
      </c>
    </row>
    <row r="34" spans="1:11" ht="24.75" customHeight="1">
      <c r="A34" s="416"/>
      <c r="B34" s="424"/>
      <c r="C34" s="297" t="s">
        <v>693</v>
      </c>
      <c r="D34" s="296" t="s">
        <v>109</v>
      </c>
      <c r="E34" s="296" t="s">
        <v>107</v>
      </c>
      <c r="F34" s="5"/>
      <c r="G34" s="5" t="s">
        <v>106</v>
      </c>
      <c r="H34" s="24" t="s">
        <v>66</v>
      </c>
      <c r="I34" s="295" t="s">
        <v>370</v>
      </c>
      <c r="J34" s="5"/>
      <c r="K34" s="5" t="s">
        <v>66</v>
      </c>
    </row>
    <row r="35" spans="1:11" ht="24" customHeight="1">
      <c r="A35" s="45"/>
      <c r="B35" s="46"/>
      <c r="C35" s="40">
        <v>7.1</v>
      </c>
      <c r="D35" s="41" t="s">
        <v>110</v>
      </c>
      <c r="E35" s="41" t="s">
        <v>111</v>
      </c>
      <c r="F35" s="5"/>
      <c r="G35" s="5" t="s">
        <v>66</v>
      </c>
      <c r="H35" s="24" t="s">
        <v>66</v>
      </c>
      <c r="I35" s="40" t="s">
        <v>112</v>
      </c>
      <c r="J35" s="47"/>
      <c r="K35" s="5" t="s">
        <v>66</v>
      </c>
    </row>
    <row r="36" spans="1:11" ht="24" customHeight="1">
      <c r="A36" s="417"/>
      <c r="B36" s="425"/>
      <c r="C36" s="40">
        <v>7.2</v>
      </c>
      <c r="D36" s="41" t="s">
        <v>113</v>
      </c>
      <c r="E36" s="41" t="s">
        <v>114</v>
      </c>
      <c r="F36" s="5"/>
      <c r="G36" s="5" t="s">
        <v>66</v>
      </c>
      <c r="H36" s="24" t="s">
        <v>66</v>
      </c>
      <c r="I36" s="40" t="s">
        <v>112</v>
      </c>
      <c r="J36" s="47"/>
      <c r="K36" s="5" t="s">
        <v>66</v>
      </c>
    </row>
    <row r="37" spans="1:11" ht="24.75" customHeight="1">
      <c r="A37" s="417"/>
      <c r="B37" s="425"/>
      <c r="C37" s="40">
        <v>7.3</v>
      </c>
      <c r="D37" s="41" t="s">
        <v>38</v>
      </c>
      <c r="E37" s="48"/>
      <c r="F37" s="5"/>
      <c r="G37" s="5" t="s">
        <v>106</v>
      </c>
      <c r="H37" s="24" t="s">
        <v>66</v>
      </c>
      <c r="I37" s="40" t="s">
        <v>393</v>
      </c>
      <c r="J37" s="5"/>
      <c r="K37" s="5" t="s">
        <v>66</v>
      </c>
    </row>
    <row r="38" spans="1:11" ht="24.75" customHeight="1">
      <c r="A38" s="416" t="s">
        <v>115</v>
      </c>
      <c r="B38" s="408" t="s">
        <v>116</v>
      </c>
      <c r="C38" s="40">
        <v>8.1</v>
      </c>
      <c r="D38" s="41" t="s">
        <v>40</v>
      </c>
      <c r="E38" s="41" t="s">
        <v>394</v>
      </c>
      <c r="F38" s="43"/>
      <c r="G38" s="5" t="s">
        <v>106</v>
      </c>
      <c r="H38" s="24" t="s">
        <v>66</v>
      </c>
      <c r="I38" s="40" t="s">
        <v>370</v>
      </c>
      <c r="J38" s="5"/>
      <c r="K38" s="5" t="s">
        <v>66</v>
      </c>
    </row>
    <row r="39" spans="1:11" ht="24.75" customHeight="1">
      <c r="A39" s="416"/>
      <c r="B39" s="408"/>
      <c r="C39" s="40">
        <v>8.1999999999999993</v>
      </c>
      <c r="D39" s="41" t="s">
        <v>47</v>
      </c>
      <c r="E39" s="41" t="s">
        <v>117</v>
      </c>
      <c r="F39" s="43"/>
      <c r="G39" s="5" t="s">
        <v>106</v>
      </c>
      <c r="H39" s="24" t="s">
        <v>66</v>
      </c>
      <c r="I39" s="40" t="s">
        <v>76</v>
      </c>
      <c r="J39" s="5"/>
      <c r="K39" s="5" t="s">
        <v>66</v>
      </c>
    </row>
    <row r="40" spans="1:11" ht="24.75" customHeight="1">
      <c r="A40" s="416"/>
      <c r="B40" s="408"/>
      <c r="C40" s="40">
        <v>8.3000000000000007</v>
      </c>
      <c r="D40" s="41" t="s">
        <v>49</v>
      </c>
      <c r="E40" s="41" t="s">
        <v>117</v>
      </c>
      <c r="F40" s="43"/>
      <c r="G40" s="5" t="s">
        <v>106</v>
      </c>
      <c r="H40" s="24"/>
      <c r="I40" s="40" t="s">
        <v>76</v>
      </c>
      <c r="J40" s="5"/>
      <c r="K40" s="5" t="s">
        <v>66</v>
      </c>
    </row>
    <row r="41" spans="1:11" ht="41.25" customHeight="1">
      <c r="A41" s="416"/>
      <c r="B41" s="408"/>
      <c r="C41" s="40">
        <v>8.4</v>
      </c>
      <c r="D41" s="41" t="s">
        <v>50</v>
      </c>
      <c r="E41" s="41" t="s">
        <v>118</v>
      </c>
      <c r="F41" s="43"/>
      <c r="G41" s="5" t="s">
        <v>106</v>
      </c>
      <c r="H41" s="24"/>
      <c r="I41" s="40" t="s">
        <v>370</v>
      </c>
      <c r="J41" s="5"/>
      <c r="K41" s="5" t="s">
        <v>66</v>
      </c>
    </row>
    <row r="42" spans="1:11" ht="24.75" customHeight="1">
      <c r="A42" s="416"/>
      <c r="B42" s="408"/>
      <c r="C42" s="40">
        <v>8.5</v>
      </c>
      <c r="D42" s="409" t="s">
        <v>41</v>
      </c>
      <c r="E42" s="41" t="s">
        <v>42</v>
      </c>
      <c r="F42" s="408" t="s">
        <v>119</v>
      </c>
      <c r="G42" s="5" t="s">
        <v>106</v>
      </c>
      <c r="H42" s="24" t="s">
        <v>66</v>
      </c>
      <c r="I42" s="40" t="s">
        <v>395</v>
      </c>
      <c r="J42" s="5"/>
      <c r="K42" s="5" t="s">
        <v>66</v>
      </c>
    </row>
    <row r="43" spans="1:11" ht="24.75" customHeight="1">
      <c r="A43" s="416"/>
      <c r="B43" s="408"/>
      <c r="C43" s="40">
        <v>8.6</v>
      </c>
      <c r="D43" s="409"/>
      <c r="E43" s="41" t="s">
        <v>44</v>
      </c>
      <c r="F43" s="408"/>
      <c r="G43" s="5" t="s">
        <v>106</v>
      </c>
      <c r="H43" s="24" t="s">
        <v>66</v>
      </c>
      <c r="I43" s="40" t="s">
        <v>120</v>
      </c>
      <c r="J43" s="5"/>
      <c r="K43" s="5" t="s">
        <v>66</v>
      </c>
    </row>
    <row r="44" spans="1:11" ht="24.75" customHeight="1">
      <c r="A44" s="416"/>
      <c r="B44" s="408"/>
      <c r="C44" s="40">
        <v>9.6</v>
      </c>
      <c r="D44" s="41" t="s">
        <v>45</v>
      </c>
      <c r="E44" s="41" t="s">
        <v>121</v>
      </c>
      <c r="F44" s="43"/>
      <c r="G44" s="5" t="s">
        <v>106</v>
      </c>
      <c r="H44" s="24" t="s">
        <v>66</v>
      </c>
      <c r="I44" s="40" t="s">
        <v>396</v>
      </c>
      <c r="J44" s="5"/>
      <c r="K44" s="5" t="s">
        <v>66</v>
      </c>
    </row>
    <row r="45" spans="1:11" ht="46.5" customHeight="1">
      <c r="A45" s="416"/>
      <c r="B45" s="408"/>
      <c r="C45" s="40">
        <v>10.6</v>
      </c>
      <c r="D45" s="41" t="s">
        <v>122</v>
      </c>
      <c r="E45" s="41" t="s">
        <v>123</v>
      </c>
      <c r="F45" s="43"/>
      <c r="G45" s="5" t="s">
        <v>106</v>
      </c>
      <c r="H45" s="24" t="s">
        <v>66</v>
      </c>
      <c r="I45" s="40" t="s">
        <v>370</v>
      </c>
      <c r="J45" s="5"/>
      <c r="K45" s="5" t="s">
        <v>66</v>
      </c>
    </row>
    <row r="46" spans="1:11" ht="43.5" customHeight="1">
      <c r="A46" s="416"/>
      <c r="B46" s="408"/>
      <c r="C46" s="40">
        <v>11.6</v>
      </c>
      <c r="D46" s="41" t="s">
        <v>124</v>
      </c>
      <c r="E46" s="41" t="s">
        <v>397</v>
      </c>
      <c r="F46" s="43"/>
      <c r="G46" s="5" t="s">
        <v>106</v>
      </c>
      <c r="H46" s="24" t="s">
        <v>66</v>
      </c>
      <c r="I46" s="40" t="s">
        <v>370</v>
      </c>
      <c r="J46" s="5"/>
      <c r="K46" s="5" t="s">
        <v>66</v>
      </c>
    </row>
    <row r="47" spans="1:11" ht="40.5" customHeight="1">
      <c r="A47" s="413" t="s">
        <v>125</v>
      </c>
      <c r="B47" s="414"/>
      <c r="C47" s="414"/>
      <c r="D47" s="414"/>
      <c r="E47" s="414"/>
      <c r="F47" s="414"/>
      <c r="G47" s="414"/>
      <c r="H47" s="414"/>
      <c r="I47" s="414"/>
      <c r="J47" s="414"/>
      <c r="K47" s="415"/>
    </row>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sheetData>
  <protectedRanges>
    <protectedRange sqref="H5 H7" name="区域1_2"/>
    <protectedRange sqref="G14:G17" name="区域1_1_1"/>
    <protectedRange sqref="O14:O18" name="区域1_1_1_3"/>
    <protectedRange sqref="P14:P18" name="区域1_1_1_3_1"/>
    <protectedRange sqref="H6" name="区域1_2_2_1"/>
    <protectedRange sqref="H8:H19" name="区域1_3_1"/>
    <protectedRange sqref="J12" name="区域1_4_1"/>
    <protectedRange sqref="J10" name="区域1_4_2_4_2"/>
    <protectedRange sqref="J8:J9" name="区域1_4_8_1"/>
    <protectedRange sqref="J10" name="区域1_4_2_4_1_1"/>
    <protectedRange sqref="J11" name="区域1_4_3_4_1"/>
    <protectedRange sqref="G18:G19" name="区域1_1_1_4"/>
    <protectedRange sqref="J31" name="区域1_6"/>
    <protectedRange sqref="J23" name="区域1_1_1_1_1"/>
    <protectedRange sqref="J32:J34" name="区域1_1_1_2_1"/>
    <protectedRange sqref="J35:J36" name="区域1_9_1_1"/>
    <protectedRange sqref="J45:J46" name="区域1_1_2"/>
    <protectedRange sqref="J38:J44" name="区域1_10_1_1"/>
    <protectedRange sqref="J24:J30" name="区域1_1_1_1_1_1"/>
  </protectedRanges>
  <autoFilter ref="A1:K47" xr:uid="{00000000-0009-0000-0000-000004000000}">
    <filterColumn colId="0" showButton="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autoFilter>
  <mergeCells count="24">
    <mergeCell ref="A47:K47"/>
    <mergeCell ref="A2:A4"/>
    <mergeCell ref="A5:A7"/>
    <mergeCell ref="A8:A21"/>
    <mergeCell ref="A23:A34"/>
    <mergeCell ref="A36:A37"/>
    <mergeCell ref="G2:K3"/>
    <mergeCell ref="F42:F43"/>
    <mergeCell ref="A38:A46"/>
    <mergeCell ref="B2:B4"/>
    <mergeCell ref="B8:B13"/>
    <mergeCell ref="B14:B20"/>
    <mergeCell ref="B23:B34"/>
    <mergeCell ref="B36:B37"/>
    <mergeCell ref="B38:B46"/>
    <mergeCell ref="C2:C4"/>
    <mergeCell ref="D42:D43"/>
    <mergeCell ref="E2:E4"/>
    <mergeCell ref="F2:F4"/>
    <mergeCell ref="F15:F17"/>
    <mergeCell ref="A1:K1"/>
    <mergeCell ref="B21:D21"/>
    <mergeCell ref="E21:K21"/>
    <mergeCell ref="D2:D4"/>
  </mergeCells>
  <phoneticPr fontId="62" type="noConversion"/>
  <printOptions horizontalCentered="1"/>
  <pageMargins left="0.47244094488188981" right="0.43307086614173229" top="0.86614173228346458" bottom="0.9055118110236221" header="0.51181102362204722" footer="0.51181102362204722"/>
  <pageSetup paperSize="8" scale="81" fitToHeight="0" orientation="portrait" r:id="rId1"/>
  <rowBreaks count="1" manualBreakCount="1">
    <brk id="37"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185B0-FB17-4A5E-8D22-30A1ED16F3D7}">
  <sheetPr>
    <tabColor rgb="FFFF0000"/>
  </sheetPr>
  <dimension ref="A1:IL106"/>
  <sheetViews>
    <sheetView view="pageBreakPreview" topLeftCell="A103" zoomScaleNormal="100" workbookViewId="0">
      <selection activeCell="G114" sqref="G114"/>
    </sheetView>
  </sheetViews>
  <sheetFormatPr defaultColWidth="8.8984375" defaultRowHeight="15.6"/>
  <cols>
    <col min="1" max="1" width="5" style="343" customWidth="1"/>
    <col min="2" max="2" width="15" style="345" customWidth="1"/>
    <col min="3" max="3" width="25.59765625" style="343" customWidth="1"/>
    <col min="4" max="4" width="31.09765625" style="343" customWidth="1"/>
    <col min="5" max="5" width="11.09765625" style="13" customWidth="1"/>
    <col min="6" max="6" width="12.3984375" style="343" customWidth="1"/>
    <col min="7" max="7" width="12.59765625" style="343" customWidth="1"/>
    <col min="8" max="8" width="8.8984375" style="343"/>
    <col min="9" max="9" width="15" style="344" customWidth="1"/>
    <col min="10" max="10" width="12.8984375" style="344" customWidth="1"/>
    <col min="11" max="11" width="8.8984375" style="344"/>
    <col min="12" max="246" width="8.8984375" style="343"/>
    <col min="247" max="16384" width="8.8984375" style="342"/>
  </cols>
  <sheetData>
    <row r="1" spans="1:11" s="367" customFormat="1" ht="21" customHeight="1">
      <c r="A1" s="438" t="s">
        <v>126</v>
      </c>
      <c r="B1" s="438"/>
      <c r="C1" s="438"/>
      <c r="D1" s="438"/>
      <c r="E1" s="438"/>
      <c r="I1" s="368"/>
      <c r="J1" s="368"/>
      <c r="K1" s="368"/>
    </row>
    <row r="2" spans="1:11" s="362" customFormat="1" ht="32.25" customHeight="1">
      <c r="A2" s="365" t="s">
        <v>0</v>
      </c>
      <c r="B2" s="365" t="s">
        <v>127</v>
      </c>
      <c r="C2" s="365" t="s">
        <v>128</v>
      </c>
      <c r="D2" s="365" t="s">
        <v>129</v>
      </c>
      <c r="E2" s="366" t="s">
        <v>130</v>
      </c>
      <c r="F2" s="365" t="s">
        <v>746</v>
      </c>
      <c r="I2" s="364"/>
      <c r="J2" s="364"/>
      <c r="K2" s="363"/>
    </row>
    <row r="3" spans="1:11" s="343" customFormat="1" ht="20.100000000000001" customHeight="1">
      <c r="A3" s="348">
        <f>MAX($A$2:A2)+1</f>
        <v>1</v>
      </c>
      <c r="B3" s="432" t="s">
        <v>131</v>
      </c>
      <c r="C3" s="361" t="s">
        <v>132</v>
      </c>
      <c r="D3" s="348" t="s">
        <v>133</v>
      </c>
      <c r="E3" s="346"/>
      <c r="I3" s="344"/>
      <c r="J3" s="344"/>
      <c r="K3" s="344"/>
    </row>
    <row r="4" spans="1:11" s="343" customFormat="1" ht="20.100000000000001" customHeight="1">
      <c r="A4" s="348">
        <f>MAX($A$2:A3)+1</f>
        <v>2</v>
      </c>
      <c r="B4" s="433"/>
      <c r="C4" s="361" t="s">
        <v>134</v>
      </c>
      <c r="D4" s="348" t="s">
        <v>135</v>
      </c>
      <c r="E4" s="346"/>
      <c r="I4" s="344"/>
      <c r="J4" s="344"/>
      <c r="K4" s="344"/>
    </row>
    <row r="5" spans="1:11" s="343" customFormat="1" ht="20.100000000000001" customHeight="1">
      <c r="A5" s="348">
        <f>MAX($A$2:A4)+1</f>
        <v>3</v>
      </c>
      <c r="B5" s="433"/>
      <c r="C5" s="361" t="s">
        <v>136</v>
      </c>
      <c r="D5" s="348" t="s">
        <v>137</v>
      </c>
      <c r="E5" s="346"/>
      <c r="I5" s="344"/>
      <c r="J5" s="344"/>
      <c r="K5" s="344"/>
    </row>
    <row r="6" spans="1:11" s="343" customFormat="1" ht="20.100000000000001" customHeight="1">
      <c r="A6" s="348">
        <f>MAX($A$2:A5)+1</f>
        <v>4</v>
      </c>
      <c r="B6" s="433"/>
      <c r="C6" s="361" t="s">
        <v>138</v>
      </c>
      <c r="D6" s="348" t="s">
        <v>139</v>
      </c>
      <c r="E6" s="346"/>
      <c r="I6" s="344"/>
      <c r="J6" s="344"/>
      <c r="K6" s="344"/>
    </row>
    <row r="7" spans="1:11" s="343" customFormat="1" ht="20.100000000000001" customHeight="1">
      <c r="A7" s="348">
        <f>MAX($A$2:A6)+1</f>
        <v>5</v>
      </c>
      <c r="B7" s="433"/>
      <c r="C7" s="361" t="s">
        <v>140</v>
      </c>
      <c r="D7" s="348" t="s">
        <v>141</v>
      </c>
      <c r="E7" s="346"/>
      <c r="I7" s="344"/>
      <c r="J7" s="344"/>
      <c r="K7" s="344"/>
    </row>
    <row r="8" spans="1:11" s="343" customFormat="1" ht="20.100000000000001" customHeight="1">
      <c r="A8" s="348">
        <f>MAX($A$2:A7)+1</f>
        <v>6</v>
      </c>
      <c r="B8" s="433"/>
      <c r="C8" s="361" t="s">
        <v>142</v>
      </c>
      <c r="D8" s="348" t="s">
        <v>143</v>
      </c>
      <c r="E8" s="346"/>
      <c r="I8" s="344"/>
      <c r="J8" s="344"/>
      <c r="K8" s="344"/>
    </row>
    <row r="9" spans="1:11" s="343" customFormat="1" ht="20.100000000000001" customHeight="1">
      <c r="A9" s="348">
        <f>MAX($A$2:A8)+1</f>
        <v>7</v>
      </c>
      <c r="B9" s="433"/>
      <c r="C9" s="361" t="s">
        <v>144</v>
      </c>
      <c r="D9" s="348" t="s">
        <v>145</v>
      </c>
      <c r="E9" s="346"/>
      <c r="I9" s="344"/>
      <c r="J9" s="344"/>
      <c r="K9" s="344"/>
    </row>
    <row r="10" spans="1:11" s="343" customFormat="1" ht="20.100000000000001" customHeight="1">
      <c r="A10" s="348">
        <f>MAX($A$2:A9)+1</f>
        <v>8</v>
      </c>
      <c r="B10" s="433"/>
      <c r="C10" s="361" t="s">
        <v>146</v>
      </c>
      <c r="D10" s="348" t="s">
        <v>147</v>
      </c>
      <c r="E10" s="346"/>
      <c r="I10" s="344"/>
      <c r="J10" s="344"/>
      <c r="K10" s="344"/>
    </row>
    <row r="11" spans="1:11" s="343" customFormat="1" ht="20.100000000000001" customHeight="1">
      <c r="A11" s="348">
        <f>MAX($A$2:A10)+1</f>
        <v>9</v>
      </c>
      <c r="B11" s="433"/>
      <c r="C11" s="361" t="s">
        <v>148</v>
      </c>
      <c r="D11" s="348" t="s">
        <v>149</v>
      </c>
      <c r="E11" s="346"/>
      <c r="I11" s="344"/>
      <c r="J11" s="344"/>
      <c r="K11" s="344"/>
    </row>
    <row r="12" spans="1:11" s="343" customFormat="1" ht="20.100000000000001" customHeight="1">
      <c r="A12" s="348">
        <f>MAX($A$2:A11)+1</f>
        <v>10</v>
      </c>
      <c r="B12" s="434"/>
      <c r="C12" s="361" t="s">
        <v>150</v>
      </c>
      <c r="D12" s="348" t="s">
        <v>151</v>
      </c>
      <c r="E12" s="346"/>
      <c r="I12" s="344"/>
      <c r="J12" s="344"/>
      <c r="K12" s="344"/>
    </row>
    <row r="13" spans="1:11" s="343" customFormat="1" ht="20.100000000000001" customHeight="1">
      <c r="A13" s="348">
        <f>MAX($A$2:A12)+1</f>
        <v>11</v>
      </c>
      <c r="B13" s="435" t="s">
        <v>152</v>
      </c>
      <c r="C13" s="354" t="s">
        <v>153</v>
      </c>
      <c r="D13" s="348" t="s">
        <v>154</v>
      </c>
      <c r="E13" s="346"/>
      <c r="I13" s="344"/>
      <c r="J13" s="344"/>
      <c r="K13" s="344"/>
    </row>
    <row r="14" spans="1:11" s="343" customFormat="1" ht="20.100000000000001" customHeight="1">
      <c r="A14" s="348">
        <f>MAX($A$2:A13)+1</f>
        <v>12</v>
      </c>
      <c r="B14" s="436"/>
      <c r="C14" s="354" t="s">
        <v>153</v>
      </c>
      <c r="D14" s="348" t="s">
        <v>155</v>
      </c>
      <c r="E14" s="346"/>
      <c r="I14" s="344"/>
      <c r="J14" s="344"/>
      <c r="K14" s="344"/>
    </row>
    <row r="15" spans="1:11" s="343" customFormat="1" ht="20.100000000000001" customHeight="1">
      <c r="A15" s="348">
        <f>MAX($A$2:A14)+1</f>
        <v>13</v>
      </c>
      <c r="B15" s="436"/>
      <c r="C15" s="354" t="s">
        <v>153</v>
      </c>
      <c r="D15" s="348" t="s">
        <v>156</v>
      </c>
      <c r="E15" s="346"/>
      <c r="I15" s="344"/>
      <c r="J15" s="344"/>
      <c r="K15" s="344"/>
    </row>
    <row r="16" spans="1:11" s="343" customFormat="1" ht="20.100000000000001" customHeight="1">
      <c r="A16" s="348">
        <f>MAX($A$2:A15)+1</f>
        <v>14</v>
      </c>
      <c r="B16" s="436"/>
      <c r="C16" s="354" t="s">
        <v>153</v>
      </c>
      <c r="D16" s="348" t="s">
        <v>157</v>
      </c>
      <c r="E16" s="346"/>
      <c r="I16" s="344"/>
      <c r="J16" s="344"/>
      <c r="K16" s="344"/>
    </row>
    <row r="17" spans="1:11" s="343" customFormat="1" ht="20.100000000000001" customHeight="1">
      <c r="A17" s="348">
        <f>MAX($A$2:A16)+1</f>
        <v>15</v>
      </c>
      <c r="B17" s="436"/>
      <c r="C17" s="354" t="s">
        <v>153</v>
      </c>
      <c r="D17" s="348" t="s">
        <v>158</v>
      </c>
      <c r="E17" s="346"/>
      <c r="I17" s="344"/>
      <c r="J17" s="344"/>
      <c r="K17" s="344"/>
    </row>
    <row r="18" spans="1:11" s="343" customFormat="1" ht="20.100000000000001" customHeight="1">
      <c r="A18" s="348">
        <f>MAX($A$2:A17)+1</f>
        <v>16</v>
      </c>
      <c r="B18" s="436"/>
      <c r="C18" s="354" t="s">
        <v>153</v>
      </c>
      <c r="D18" s="348" t="s">
        <v>159</v>
      </c>
      <c r="E18" s="346"/>
      <c r="I18" s="344"/>
      <c r="J18" s="344"/>
      <c r="K18" s="344"/>
    </row>
    <row r="19" spans="1:11" s="343" customFormat="1" ht="20.100000000000001" customHeight="1">
      <c r="A19" s="348">
        <f>MAX($A$2:A18)+1</f>
        <v>17</v>
      </c>
      <c r="B19" s="436"/>
      <c r="C19" s="354" t="s">
        <v>153</v>
      </c>
      <c r="D19" s="348" t="s">
        <v>160</v>
      </c>
      <c r="E19" s="346"/>
      <c r="I19" s="344"/>
      <c r="J19" s="344"/>
      <c r="K19" s="344"/>
    </row>
    <row r="20" spans="1:11" s="343" customFormat="1" ht="20.100000000000001" customHeight="1">
      <c r="A20" s="348">
        <f>MAX($A$2:A19)+1</f>
        <v>18</v>
      </c>
      <c r="B20" s="436"/>
      <c r="C20" s="354" t="s">
        <v>153</v>
      </c>
      <c r="D20" s="348" t="s">
        <v>161</v>
      </c>
      <c r="E20" s="346"/>
      <c r="I20" s="344"/>
      <c r="J20" s="344"/>
      <c r="K20" s="344"/>
    </row>
    <row r="21" spans="1:11" s="343" customFormat="1" ht="20.100000000000001" customHeight="1">
      <c r="A21" s="348">
        <f>MAX($A$2:A20)+1</f>
        <v>19</v>
      </c>
      <c r="B21" s="436"/>
      <c r="C21" s="354" t="s">
        <v>153</v>
      </c>
      <c r="D21" s="348" t="s">
        <v>162</v>
      </c>
      <c r="E21" s="346"/>
      <c r="I21" s="344"/>
      <c r="J21" s="344"/>
      <c r="K21" s="344"/>
    </row>
    <row r="22" spans="1:11" s="343" customFormat="1" ht="20.100000000000001" customHeight="1">
      <c r="A22" s="348">
        <f>MAX($A$2:A21)+1</f>
        <v>20</v>
      </c>
      <c r="B22" s="436"/>
      <c r="C22" s="354" t="s">
        <v>153</v>
      </c>
      <c r="D22" s="348" t="s">
        <v>163</v>
      </c>
      <c r="E22" s="346"/>
      <c r="I22" s="344"/>
      <c r="J22" s="344"/>
      <c r="K22" s="344"/>
    </row>
    <row r="23" spans="1:11" s="343" customFormat="1" ht="20.100000000000001" customHeight="1">
      <c r="A23" s="348">
        <f>MAX($A$2:A22)+1</f>
        <v>21</v>
      </c>
      <c r="B23" s="436"/>
      <c r="C23" s="354" t="s">
        <v>153</v>
      </c>
      <c r="D23" s="348" t="s">
        <v>164</v>
      </c>
      <c r="E23" s="346"/>
      <c r="I23" s="344"/>
      <c r="J23" s="344"/>
      <c r="K23" s="344"/>
    </row>
    <row r="24" spans="1:11" s="343" customFormat="1" ht="20.100000000000001" customHeight="1">
      <c r="A24" s="348">
        <f>MAX($A$2:A23)+1</f>
        <v>22</v>
      </c>
      <c r="B24" s="437"/>
      <c r="C24" s="354" t="s">
        <v>153</v>
      </c>
      <c r="D24" s="348" t="s">
        <v>165</v>
      </c>
      <c r="E24" s="346"/>
      <c r="I24" s="344"/>
      <c r="J24" s="344"/>
      <c r="K24" s="344"/>
    </row>
    <row r="25" spans="1:11" s="343" customFormat="1" ht="20.100000000000001" customHeight="1">
      <c r="A25" s="348">
        <f>MAX($A$2:A24)+1</f>
        <v>23</v>
      </c>
      <c r="B25" s="435" t="s">
        <v>166</v>
      </c>
      <c r="C25" s="354" t="s">
        <v>167</v>
      </c>
      <c r="D25" s="348" t="s">
        <v>168</v>
      </c>
      <c r="E25" s="346"/>
      <c r="I25" s="344"/>
      <c r="J25" s="344"/>
      <c r="K25" s="344"/>
    </row>
    <row r="26" spans="1:11" s="343" customFormat="1" ht="20.100000000000001" customHeight="1">
      <c r="A26" s="348">
        <f>MAX($A$2:A25)+1</f>
        <v>24</v>
      </c>
      <c r="B26" s="436"/>
      <c r="C26" s="354" t="s">
        <v>167</v>
      </c>
      <c r="D26" s="348" t="s">
        <v>169</v>
      </c>
      <c r="E26" s="346"/>
      <c r="I26" s="344"/>
      <c r="J26" s="344"/>
      <c r="K26" s="344"/>
    </row>
    <row r="27" spans="1:11" s="343" customFormat="1" ht="20.100000000000001" customHeight="1">
      <c r="A27" s="348">
        <f>MAX($A$2:A26)+1</f>
        <v>25</v>
      </c>
      <c r="B27" s="436"/>
      <c r="C27" s="354" t="s">
        <v>167</v>
      </c>
      <c r="D27" s="348" t="s">
        <v>170</v>
      </c>
      <c r="E27" s="346"/>
      <c r="I27" s="344"/>
      <c r="J27" s="344"/>
      <c r="K27" s="344"/>
    </row>
    <row r="28" spans="1:11" s="343" customFormat="1" ht="20.100000000000001" customHeight="1">
      <c r="A28" s="348">
        <f>MAX($A$2:A27)+1</f>
        <v>26</v>
      </c>
      <c r="B28" s="436"/>
      <c r="C28" s="354" t="s">
        <v>167</v>
      </c>
      <c r="D28" s="348" t="s">
        <v>171</v>
      </c>
      <c r="E28" s="346"/>
      <c r="I28" s="344"/>
      <c r="J28" s="344"/>
      <c r="K28" s="344"/>
    </row>
    <row r="29" spans="1:11" s="343" customFormat="1" ht="20.100000000000001" customHeight="1">
      <c r="A29" s="348">
        <f>MAX($A$2:A28)+1</f>
        <v>27</v>
      </c>
      <c r="B29" s="436"/>
      <c r="C29" s="354" t="s">
        <v>167</v>
      </c>
      <c r="D29" s="348" t="s">
        <v>172</v>
      </c>
      <c r="E29" s="346"/>
      <c r="I29" s="344"/>
      <c r="J29" s="344"/>
      <c r="K29" s="344"/>
    </row>
    <row r="30" spans="1:11" s="343" customFormat="1" ht="20.100000000000001" customHeight="1">
      <c r="A30" s="348">
        <f>MAX($A$2:A29)+1</f>
        <v>28</v>
      </c>
      <c r="B30" s="436"/>
      <c r="C30" s="354" t="s">
        <v>167</v>
      </c>
      <c r="D30" s="348" t="s">
        <v>173</v>
      </c>
      <c r="E30" s="346"/>
      <c r="I30" s="344"/>
      <c r="J30" s="344"/>
      <c r="K30" s="344"/>
    </row>
    <row r="31" spans="1:11" s="343" customFormat="1" ht="20.100000000000001" customHeight="1">
      <c r="A31" s="348">
        <f>MAX($A$2:A30)+1</f>
        <v>29</v>
      </c>
      <c r="B31" s="436"/>
      <c r="C31" s="354" t="s">
        <v>167</v>
      </c>
      <c r="D31" s="348" t="s">
        <v>174</v>
      </c>
      <c r="E31" s="346"/>
      <c r="I31" s="344"/>
      <c r="J31" s="344"/>
      <c r="K31" s="344"/>
    </row>
    <row r="32" spans="1:11" s="343" customFormat="1" ht="20.100000000000001" customHeight="1">
      <c r="A32" s="348">
        <f>MAX($A$2:A31)+1</f>
        <v>30</v>
      </c>
      <c r="B32" s="436"/>
      <c r="C32" s="354" t="s">
        <v>167</v>
      </c>
      <c r="D32" s="348" t="s">
        <v>175</v>
      </c>
      <c r="E32" s="346"/>
      <c r="I32" s="344"/>
      <c r="J32" s="344"/>
      <c r="K32" s="344"/>
    </row>
    <row r="33" spans="1:11" s="343" customFormat="1" ht="20.100000000000001" customHeight="1">
      <c r="A33" s="348">
        <f>MAX($A$2:A32)+1</f>
        <v>31</v>
      </c>
      <c r="B33" s="436"/>
      <c r="C33" s="354" t="s">
        <v>167</v>
      </c>
      <c r="D33" s="348" t="s">
        <v>176</v>
      </c>
      <c r="E33" s="346"/>
      <c r="I33" s="344"/>
      <c r="J33" s="344"/>
      <c r="K33" s="344"/>
    </row>
    <row r="34" spans="1:11" s="343" customFormat="1" ht="20.100000000000001" customHeight="1">
      <c r="A34" s="348">
        <f>MAX($A$2:A33)+1</f>
        <v>32</v>
      </c>
      <c r="B34" s="436"/>
      <c r="C34" s="354" t="s">
        <v>167</v>
      </c>
      <c r="D34" s="348" t="s">
        <v>177</v>
      </c>
      <c r="E34" s="346"/>
      <c r="I34" s="344"/>
      <c r="J34" s="344"/>
      <c r="K34" s="344"/>
    </row>
    <row r="35" spans="1:11" s="343" customFormat="1" ht="20.100000000000001" customHeight="1">
      <c r="A35" s="348">
        <f>MAX($A$2:A34)+1</f>
        <v>33</v>
      </c>
      <c r="B35" s="436"/>
      <c r="C35" s="354" t="s">
        <v>167</v>
      </c>
      <c r="D35" s="348" t="s">
        <v>178</v>
      </c>
      <c r="E35" s="346"/>
      <c r="I35" s="344"/>
      <c r="J35" s="344"/>
      <c r="K35" s="344"/>
    </row>
    <row r="36" spans="1:11" s="343" customFormat="1" ht="20.100000000000001" customHeight="1">
      <c r="A36" s="348">
        <f>MAX($A$2:A35)+1</f>
        <v>34</v>
      </c>
      <c r="B36" s="437"/>
      <c r="C36" s="354" t="s">
        <v>167</v>
      </c>
      <c r="D36" s="348" t="s">
        <v>179</v>
      </c>
      <c r="E36" s="346"/>
      <c r="I36" s="344"/>
      <c r="J36" s="344"/>
      <c r="K36" s="344"/>
    </row>
    <row r="37" spans="1:11" s="343" customFormat="1" ht="20.100000000000001" customHeight="1">
      <c r="A37" s="348">
        <f>MAX($A$2:A36)+1</f>
        <v>35</v>
      </c>
      <c r="B37" s="435" t="s">
        <v>180</v>
      </c>
      <c r="C37" s="354" t="s">
        <v>181</v>
      </c>
      <c r="D37" s="348" t="s">
        <v>182</v>
      </c>
      <c r="E37" s="346"/>
      <c r="I37" s="344"/>
      <c r="J37" s="344"/>
      <c r="K37" s="344"/>
    </row>
    <row r="38" spans="1:11" s="343" customFormat="1" ht="20.100000000000001" customHeight="1">
      <c r="A38" s="348">
        <f>MAX($A$2:A37)+1</f>
        <v>36</v>
      </c>
      <c r="B38" s="436"/>
      <c r="C38" s="354" t="s">
        <v>181</v>
      </c>
      <c r="D38" s="348" t="s">
        <v>183</v>
      </c>
      <c r="E38" s="346"/>
      <c r="I38" s="344"/>
      <c r="J38" s="344"/>
      <c r="K38" s="344"/>
    </row>
    <row r="39" spans="1:11" s="343" customFormat="1" ht="20.100000000000001" customHeight="1">
      <c r="A39" s="348">
        <f>MAX($A$2:A38)+1</f>
        <v>37</v>
      </c>
      <c r="B39" s="436"/>
      <c r="C39" s="354" t="s">
        <v>184</v>
      </c>
      <c r="D39" s="348" t="s">
        <v>185</v>
      </c>
      <c r="E39" s="346"/>
      <c r="I39" s="344"/>
      <c r="J39" s="344"/>
      <c r="K39" s="344"/>
    </row>
    <row r="40" spans="1:11" s="343" customFormat="1" ht="20.100000000000001" customHeight="1">
      <c r="A40" s="348">
        <f>MAX($A$2:A39)+1</f>
        <v>38</v>
      </c>
      <c r="B40" s="436"/>
      <c r="C40" s="354" t="s">
        <v>184</v>
      </c>
      <c r="D40" s="348" t="s">
        <v>186</v>
      </c>
      <c r="E40" s="346"/>
      <c r="I40" s="344"/>
      <c r="J40" s="344"/>
      <c r="K40" s="344"/>
    </row>
    <row r="41" spans="1:11" s="343" customFormat="1" ht="20.100000000000001" customHeight="1">
      <c r="A41" s="348">
        <f>MAX($A$2:A40)+1</f>
        <v>39</v>
      </c>
      <c r="B41" s="436"/>
      <c r="C41" s="354" t="s">
        <v>181</v>
      </c>
      <c r="D41" s="348" t="s">
        <v>187</v>
      </c>
      <c r="E41" s="346"/>
      <c r="I41" s="344"/>
      <c r="J41" s="344"/>
      <c r="K41" s="344"/>
    </row>
    <row r="42" spans="1:11" s="343" customFormat="1" ht="20.100000000000001" customHeight="1">
      <c r="A42" s="348">
        <f>MAX($A$2:A41)+1</f>
        <v>40</v>
      </c>
      <c r="B42" s="436"/>
      <c r="C42" s="354" t="s">
        <v>181</v>
      </c>
      <c r="D42" s="348" t="s">
        <v>188</v>
      </c>
      <c r="E42" s="346"/>
      <c r="I42" s="344"/>
      <c r="J42" s="344"/>
      <c r="K42" s="344"/>
    </row>
    <row r="43" spans="1:11" s="343" customFormat="1" ht="20.100000000000001" customHeight="1">
      <c r="A43" s="348">
        <f>MAX($A$2:A42)+1</f>
        <v>41</v>
      </c>
      <c r="B43" s="436"/>
      <c r="C43" s="354" t="s">
        <v>184</v>
      </c>
      <c r="D43" s="348" t="s">
        <v>189</v>
      </c>
      <c r="E43" s="346"/>
      <c r="I43" s="344"/>
      <c r="J43" s="344"/>
      <c r="K43" s="344"/>
    </row>
    <row r="44" spans="1:11" s="343" customFormat="1" ht="20.100000000000001" customHeight="1">
      <c r="A44" s="348">
        <f>MAX($A$2:A43)+1</f>
        <v>42</v>
      </c>
      <c r="B44" s="436"/>
      <c r="C44" s="354" t="s">
        <v>184</v>
      </c>
      <c r="D44" s="348" t="s">
        <v>190</v>
      </c>
      <c r="E44" s="346"/>
      <c r="F44" s="345"/>
      <c r="I44" s="344"/>
      <c r="J44" s="344"/>
      <c r="K44" s="344"/>
    </row>
    <row r="45" spans="1:11" s="343" customFormat="1" ht="20.100000000000001" customHeight="1">
      <c r="A45" s="348">
        <f>MAX($A$2:A44)+1</f>
        <v>43</v>
      </c>
      <c r="B45" s="436"/>
      <c r="C45" s="354" t="s">
        <v>181</v>
      </c>
      <c r="D45" s="348" t="s">
        <v>191</v>
      </c>
      <c r="E45" s="346"/>
      <c r="F45" s="345"/>
      <c r="I45" s="344"/>
      <c r="J45" s="344"/>
      <c r="K45" s="344"/>
    </row>
    <row r="46" spans="1:11" s="343" customFormat="1" ht="20.100000000000001" customHeight="1">
      <c r="A46" s="348">
        <f>MAX($A$2:A45)+1</f>
        <v>44</v>
      </c>
      <c r="B46" s="436"/>
      <c r="C46" s="354" t="s">
        <v>181</v>
      </c>
      <c r="D46" s="348" t="s">
        <v>192</v>
      </c>
      <c r="E46" s="346"/>
      <c r="F46" s="345"/>
      <c r="I46" s="344"/>
      <c r="J46" s="344"/>
      <c r="K46" s="344"/>
    </row>
    <row r="47" spans="1:11" s="343" customFormat="1" ht="20.100000000000001" customHeight="1">
      <c r="A47" s="348">
        <f>MAX($A$2:A46)+1</f>
        <v>45</v>
      </c>
      <c r="B47" s="436"/>
      <c r="C47" s="354" t="s">
        <v>184</v>
      </c>
      <c r="D47" s="348" t="s">
        <v>193</v>
      </c>
      <c r="E47" s="346"/>
      <c r="F47" s="345"/>
      <c r="I47" s="344"/>
      <c r="J47" s="344"/>
      <c r="K47" s="344"/>
    </row>
    <row r="48" spans="1:11" s="343" customFormat="1" ht="20.100000000000001" customHeight="1">
      <c r="A48" s="348">
        <f>MAX($A$2:A47)+1</f>
        <v>46</v>
      </c>
      <c r="B48" s="436"/>
      <c r="C48" s="354" t="s">
        <v>184</v>
      </c>
      <c r="D48" s="348" t="s">
        <v>194</v>
      </c>
      <c r="E48" s="346"/>
      <c r="F48" s="345"/>
      <c r="I48" s="344"/>
      <c r="J48" s="344"/>
      <c r="K48" s="344"/>
    </row>
    <row r="49" spans="1:11" s="343" customFormat="1" ht="20.100000000000001" customHeight="1">
      <c r="A49" s="348">
        <f>MAX($A$2:A48)+1</f>
        <v>47</v>
      </c>
      <c r="B49" s="436"/>
      <c r="C49" s="354" t="s">
        <v>181</v>
      </c>
      <c r="D49" s="348" t="s">
        <v>195</v>
      </c>
      <c r="E49" s="346"/>
      <c r="F49" s="345"/>
      <c r="I49" s="344"/>
      <c r="J49" s="344"/>
      <c r="K49" s="344"/>
    </row>
    <row r="50" spans="1:11" s="343" customFormat="1" ht="20.100000000000001" customHeight="1">
      <c r="A50" s="348">
        <f>MAX($A$2:A49)+1</f>
        <v>48</v>
      </c>
      <c r="B50" s="436"/>
      <c r="C50" s="354" t="s">
        <v>181</v>
      </c>
      <c r="D50" s="348" t="s">
        <v>196</v>
      </c>
      <c r="E50" s="346"/>
      <c r="F50" s="345"/>
      <c r="I50" s="344"/>
      <c r="J50" s="344"/>
      <c r="K50" s="344"/>
    </row>
    <row r="51" spans="1:11" s="343" customFormat="1" ht="20.100000000000001" customHeight="1">
      <c r="A51" s="348">
        <f>MAX($A$2:A50)+1</f>
        <v>49</v>
      </c>
      <c r="B51" s="436"/>
      <c r="C51" s="354" t="s">
        <v>184</v>
      </c>
      <c r="D51" s="348" t="s">
        <v>197</v>
      </c>
      <c r="E51" s="346"/>
      <c r="F51" s="345"/>
      <c r="I51" s="344"/>
      <c r="J51" s="344"/>
      <c r="K51" s="344"/>
    </row>
    <row r="52" spans="1:11" s="343" customFormat="1" ht="20.100000000000001" customHeight="1">
      <c r="A52" s="348">
        <f>MAX($A$2:A51)+1</f>
        <v>50</v>
      </c>
      <c r="B52" s="437"/>
      <c r="C52" s="354" t="s">
        <v>184</v>
      </c>
      <c r="D52" s="348" t="s">
        <v>198</v>
      </c>
      <c r="E52" s="346"/>
      <c r="F52" s="345"/>
      <c r="I52" s="344"/>
      <c r="J52" s="344"/>
      <c r="K52" s="344"/>
    </row>
    <row r="53" spans="1:11" s="343" customFormat="1" ht="20.100000000000001" customHeight="1">
      <c r="A53" s="348">
        <f>MAX($A$2:A52)+1</f>
        <v>51</v>
      </c>
      <c r="B53" s="435" t="s">
        <v>199</v>
      </c>
      <c r="C53" s="354" t="s">
        <v>200</v>
      </c>
      <c r="D53" s="348" t="s">
        <v>201</v>
      </c>
      <c r="E53" s="346"/>
      <c r="F53" s="345"/>
      <c r="I53" s="344"/>
      <c r="J53" s="344"/>
      <c r="K53" s="344"/>
    </row>
    <row r="54" spans="1:11" s="343" customFormat="1" ht="20.100000000000001" customHeight="1">
      <c r="A54" s="348">
        <f>MAX($A$2:A53)+1</f>
        <v>52</v>
      </c>
      <c r="B54" s="436"/>
      <c r="C54" s="354" t="s">
        <v>200</v>
      </c>
      <c r="D54" s="348" t="s">
        <v>202</v>
      </c>
      <c r="E54" s="346"/>
      <c r="F54" s="345"/>
      <c r="I54" s="344"/>
      <c r="J54" s="344"/>
      <c r="K54" s="344"/>
    </row>
    <row r="55" spans="1:11" s="343" customFormat="1" ht="20.100000000000001" customHeight="1">
      <c r="A55" s="348">
        <f>MAX($A$2:A54)+1</f>
        <v>53</v>
      </c>
      <c r="B55" s="436"/>
      <c r="C55" s="354" t="s">
        <v>203</v>
      </c>
      <c r="D55" s="348" t="s">
        <v>204</v>
      </c>
      <c r="E55" s="346"/>
      <c r="F55" s="345"/>
      <c r="I55" s="344"/>
      <c r="J55" s="344"/>
      <c r="K55" s="344"/>
    </row>
    <row r="56" spans="1:11" s="343" customFormat="1" ht="20.100000000000001" customHeight="1">
      <c r="A56" s="348">
        <f>MAX($A$2:A55)+1</f>
        <v>54</v>
      </c>
      <c r="B56" s="436"/>
      <c r="C56" s="354" t="s">
        <v>203</v>
      </c>
      <c r="D56" s="348" t="s">
        <v>205</v>
      </c>
      <c r="E56" s="346"/>
      <c r="F56" s="345"/>
      <c r="I56" s="344"/>
      <c r="J56" s="344"/>
      <c r="K56" s="344"/>
    </row>
    <row r="57" spans="1:11" s="343" customFormat="1" ht="20.100000000000001" customHeight="1">
      <c r="A57" s="348">
        <f>MAX($A$2:A56)+1</f>
        <v>55</v>
      </c>
      <c r="B57" s="436"/>
      <c r="C57" s="354" t="s">
        <v>200</v>
      </c>
      <c r="D57" s="348" t="s">
        <v>206</v>
      </c>
      <c r="E57" s="346"/>
      <c r="F57" s="345"/>
      <c r="I57" s="344"/>
      <c r="J57" s="344"/>
      <c r="K57" s="344"/>
    </row>
    <row r="58" spans="1:11" s="343" customFormat="1" ht="20.100000000000001" customHeight="1">
      <c r="A58" s="348">
        <f>MAX($A$2:A57)+1</f>
        <v>56</v>
      </c>
      <c r="B58" s="436"/>
      <c r="C58" s="354" t="s">
        <v>200</v>
      </c>
      <c r="D58" s="348" t="s">
        <v>207</v>
      </c>
      <c r="E58" s="346"/>
      <c r="F58" s="345"/>
      <c r="I58" s="344"/>
      <c r="J58" s="344"/>
      <c r="K58" s="344"/>
    </row>
    <row r="59" spans="1:11" s="343" customFormat="1" ht="20.100000000000001" customHeight="1">
      <c r="A59" s="348">
        <f>MAX($A$2:A58)+1</f>
        <v>57</v>
      </c>
      <c r="B59" s="436"/>
      <c r="C59" s="354" t="s">
        <v>203</v>
      </c>
      <c r="D59" s="348" t="s">
        <v>208</v>
      </c>
      <c r="E59" s="346"/>
      <c r="F59" s="345"/>
      <c r="I59" s="344"/>
      <c r="J59" s="344"/>
      <c r="K59" s="344"/>
    </row>
    <row r="60" spans="1:11" s="343" customFormat="1" ht="20.100000000000001" customHeight="1">
      <c r="A60" s="348">
        <f>MAX($A$2:A59)+1</f>
        <v>58</v>
      </c>
      <c r="B60" s="436"/>
      <c r="C60" s="354" t="s">
        <v>203</v>
      </c>
      <c r="D60" s="348" t="s">
        <v>209</v>
      </c>
      <c r="E60" s="346"/>
      <c r="I60" s="344"/>
      <c r="J60" s="344"/>
      <c r="K60" s="344"/>
    </row>
    <row r="61" spans="1:11" s="343" customFormat="1" ht="20.100000000000001" customHeight="1">
      <c r="A61" s="348">
        <f>MAX($A$2:A60)+1</f>
        <v>59</v>
      </c>
      <c r="B61" s="436"/>
      <c r="C61" s="354" t="s">
        <v>200</v>
      </c>
      <c r="D61" s="348" t="s">
        <v>210</v>
      </c>
      <c r="E61" s="346"/>
      <c r="I61" s="344"/>
      <c r="J61" s="344"/>
      <c r="K61" s="344"/>
    </row>
    <row r="62" spans="1:11" s="343" customFormat="1" ht="20.100000000000001" customHeight="1">
      <c r="A62" s="348">
        <f>MAX($A$2:A61)+1</f>
        <v>60</v>
      </c>
      <c r="B62" s="436"/>
      <c r="C62" s="354" t="s">
        <v>200</v>
      </c>
      <c r="D62" s="348" t="s">
        <v>211</v>
      </c>
      <c r="E62" s="346"/>
      <c r="I62" s="344"/>
      <c r="J62" s="344"/>
      <c r="K62" s="344"/>
    </row>
    <row r="63" spans="1:11" s="343" customFormat="1" ht="20.100000000000001" customHeight="1">
      <c r="A63" s="348">
        <f>MAX($A$2:A62)+1</f>
        <v>61</v>
      </c>
      <c r="B63" s="436"/>
      <c r="C63" s="354" t="s">
        <v>203</v>
      </c>
      <c r="D63" s="348" t="s">
        <v>212</v>
      </c>
      <c r="E63" s="346"/>
      <c r="I63" s="344"/>
      <c r="J63" s="344"/>
      <c r="K63" s="344"/>
    </row>
    <row r="64" spans="1:11" s="343" customFormat="1" ht="20.100000000000001" customHeight="1">
      <c r="A64" s="348">
        <f>MAX($A$2:A63)+1</f>
        <v>62</v>
      </c>
      <c r="B64" s="436"/>
      <c r="C64" s="354" t="s">
        <v>203</v>
      </c>
      <c r="D64" s="348" t="s">
        <v>213</v>
      </c>
      <c r="E64" s="346"/>
      <c r="I64" s="344"/>
      <c r="J64" s="344"/>
      <c r="K64" s="344"/>
    </row>
    <row r="65" spans="1:11" s="343" customFormat="1" ht="20.100000000000001" customHeight="1">
      <c r="A65" s="348">
        <f>MAX($A$2:A64)+1</f>
        <v>63</v>
      </c>
      <c r="B65" s="436"/>
      <c r="C65" s="354" t="s">
        <v>200</v>
      </c>
      <c r="D65" s="348" t="s">
        <v>214</v>
      </c>
      <c r="E65" s="346"/>
      <c r="I65" s="344"/>
      <c r="J65" s="344"/>
      <c r="K65" s="344"/>
    </row>
    <row r="66" spans="1:11" s="343" customFormat="1" ht="20.100000000000001" customHeight="1">
      <c r="A66" s="348">
        <f>MAX($A$2:A65)+1</f>
        <v>64</v>
      </c>
      <c r="B66" s="436"/>
      <c r="C66" s="354" t="s">
        <v>200</v>
      </c>
      <c r="D66" s="348" t="s">
        <v>215</v>
      </c>
      <c r="E66" s="346"/>
      <c r="I66" s="344"/>
      <c r="J66" s="344"/>
      <c r="K66" s="344"/>
    </row>
    <row r="67" spans="1:11" s="343" customFormat="1" ht="20.100000000000001" customHeight="1">
      <c r="A67" s="348">
        <f>MAX($A$2:A66)+1</f>
        <v>65</v>
      </c>
      <c r="B67" s="436"/>
      <c r="C67" s="354" t="s">
        <v>203</v>
      </c>
      <c r="D67" s="348" t="s">
        <v>216</v>
      </c>
      <c r="E67" s="346"/>
      <c r="I67" s="344"/>
      <c r="J67" s="344"/>
      <c r="K67" s="344"/>
    </row>
    <row r="68" spans="1:11" s="343" customFormat="1" ht="20.100000000000001" customHeight="1">
      <c r="A68" s="348">
        <f>MAX($A$2:A67)+1</f>
        <v>66</v>
      </c>
      <c r="B68" s="437"/>
      <c r="C68" s="354" t="s">
        <v>203</v>
      </c>
      <c r="D68" s="348" t="s">
        <v>217</v>
      </c>
      <c r="E68" s="346"/>
      <c r="I68" s="344"/>
      <c r="J68" s="344"/>
      <c r="K68" s="344"/>
    </row>
    <row r="69" spans="1:11" s="343" customFormat="1" ht="20.100000000000001" customHeight="1">
      <c r="A69" s="348">
        <f>MAX($A$2:A68)+1</f>
        <v>67</v>
      </c>
      <c r="B69" s="435" t="s">
        <v>218</v>
      </c>
      <c r="C69" s="354" t="s">
        <v>219</v>
      </c>
      <c r="D69" s="348" t="s">
        <v>220</v>
      </c>
      <c r="E69" s="346"/>
      <c r="I69" s="344"/>
      <c r="J69" s="344"/>
      <c r="K69" s="344"/>
    </row>
    <row r="70" spans="1:11" s="343" customFormat="1" ht="20.100000000000001" customHeight="1">
      <c r="A70" s="348">
        <f>MAX($A$2:A69)+1</f>
        <v>68</v>
      </c>
      <c r="B70" s="436"/>
      <c r="C70" s="354" t="s">
        <v>221</v>
      </c>
      <c r="D70" s="348" t="s">
        <v>222</v>
      </c>
      <c r="E70" s="346"/>
      <c r="I70" s="344"/>
      <c r="J70" s="344"/>
      <c r="K70" s="344"/>
    </row>
    <row r="71" spans="1:11" s="343" customFormat="1" ht="20.100000000000001" customHeight="1">
      <c r="A71" s="348">
        <f>MAX($A$2:A70)+1</f>
        <v>69</v>
      </c>
      <c r="B71" s="436"/>
      <c r="C71" s="354" t="s">
        <v>219</v>
      </c>
      <c r="D71" s="348" t="s">
        <v>223</v>
      </c>
      <c r="E71" s="346"/>
      <c r="I71" s="344"/>
      <c r="J71" s="344"/>
      <c r="K71" s="344"/>
    </row>
    <row r="72" spans="1:11" s="343" customFormat="1" ht="20.100000000000001" customHeight="1">
      <c r="A72" s="348">
        <f>MAX($A$2:A71)+1</f>
        <v>70</v>
      </c>
      <c r="B72" s="437"/>
      <c r="C72" s="354" t="s">
        <v>221</v>
      </c>
      <c r="D72" s="348" t="s">
        <v>224</v>
      </c>
      <c r="E72" s="346"/>
      <c r="I72" s="344"/>
      <c r="J72" s="344"/>
      <c r="K72" s="344"/>
    </row>
    <row r="73" spans="1:11" s="343" customFormat="1" ht="20.100000000000001" customHeight="1">
      <c r="A73" s="348">
        <f>MAX($A$2:A72)+1</f>
        <v>71</v>
      </c>
      <c r="B73" s="435" t="s">
        <v>225</v>
      </c>
      <c r="C73" s="360" t="s">
        <v>226</v>
      </c>
      <c r="D73" s="359" t="s">
        <v>227</v>
      </c>
      <c r="E73" s="346"/>
      <c r="I73" s="344"/>
      <c r="J73" s="344"/>
      <c r="K73" s="344"/>
    </row>
    <row r="74" spans="1:11" s="343" customFormat="1" ht="20.100000000000001" customHeight="1">
      <c r="A74" s="348">
        <f>MAX($A$2:A73)+1</f>
        <v>72</v>
      </c>
      <c r="B74" s="436"/>
      <c r="C74" s="360" t="s">
        <v>228</v>
      </c>
      <c r="D74" s="359" t="s">
        <v>229</v>
      </c>
      <c r="E74" s="346"/>
      <c r="I74" s="344"/>
      <c r="J74" s="344"/>
      <c r="K74" s="344"/>
    </row>
    <row r="75" spans="1:11" s="343" customFormat="1" ht="20.100000000000001" customHeight="1">
      <c r="A75" s="348">
        <f>MAX($A$2:A74)+1</f>
        <v>73</v>
      </c>
      <c r="B75" s="436"/>
      <c r="C75" s="360" t="s">
        <v>230</v>
      </c>
      <c r="D75" s="359" t="s">
        <v>745</v>
      </c>
      <c r="E75" s="346"/>
      <c r="I75" s="344"/>
      <c r="J75" s="344"/>
      <c r="K75" s="344"/>
    </row>
    <row r="76" spans="1:11" s="343" customFormat="1" ht="20.100000000000001" customHeight="1">
      <c r="A76" s="348">
        <f>MAX($A$2:A75)+1</f>
        <v>74</v>
      </c>
      <c r="B76" s="436"/>
      <c r="C76" s="354" t="s">
        <v>231</v>
      </c>
      <c r="D76" s="348" t="s">
        <v>232</v>
      </c>
      <c r="E76" s="346"/>
      <c r="I76" s="344"/>
      <c r="J76" s="344"/>
      <c r="K76" s="344"/>
    </row>
    <row r="77" spans="1:11" s="343" customFormat="1" ht="20.100000000000001" customHeight="1">
      <c r="A77" s="348">
        <f>MAX($A$2:A76)+1</f>
        <v>75</v>
      </c>
      <c r="B77" s="436"/>
      <c r="C77" s="354" t="s">
        <v>233</v>
      </c>
      <c r="D77" s="348" t="s">
        <v>234</v>
      </c>
      <c r="E77" s="346"/>
      <c r="I77" s="344"/>
      <c r="J77" s="344"/>
      <c r="K77" s="344"/>
    </row>
    <row r="78" spans="1:11" s="343" customFormat="1" ht="20.100000000000001" customHeight="1">
      <c r="A78" s="348">
        <f>MAX($A$2:A77)+1</f>
        <v>76</v>
      </c>
      <c r="B78" s="436"/>
      <c r="C78" s="358" t="s">
        <v>231</v>
      </c>
      <c r="D78" s="357" t="s">
        <v>235</v>
      </c>
      <c r="E78" s="346"/>
      <c r="I78" s="344"/>
      <c r="J78" s="344"/>
      <c r="K78" s="344"/>
    </row>
    <row r="79" spans="1:11" s="343" customFormat="1" ht="20.100000000000001" customHeight="1">
      <c r="A79" s="348">
        <f>MAX($A$2:A78)+1</f>
        <v>77</v>
      </c>
      <c r="B79" s="436"/>
      <c r="C79" s="358" t="s">
        <v>233</v>
      </c>
      <c r="D79" s="357" t="s">
        <v>236</v>
      </c>
      <c r="E79" s="346"/>
      <c r="I79" s="344"/>
      <c r="J79" s="344"/>
      <c r="K79" s="344"/>
    </row>
    <row r="80" spans="1:11" s="343" customFormat="1" ht="20.100000000000001" customHeight="1">
      <c r="A80" s="348">
        <f>MAX($A$2:A79)+1</f>
        <v>78</v>
      </c>
      <c r="B80" s="436"/>
      <c r="C80" s="354" t="s">
        <v>741</v>
      </c>
      <c r="D80" s="355" t="s">
        <v>744</v>
      </c>
      <c r="E80" s="346"/>
      <c r="I80" s="344"/>
      <c r="J80" s="344"/>
      <c r="K80" s="344"/>
    </row>
    <row r="81" spans="1:11" s="343" customFormat="1" ht="20.100000000000001" customHeight="1">
      <c r="A81" s="348">
        <f>MAX($A$2:A80)+1</f>
        <v>79</v>
      </c>
      <c r="B81" s="436"/>
      <c r="C81" s="354" t="s">
        <v>741</v>
      </c>
      <c r="D81" s="348" t="s">
        <v>743</v>
      </c>
      <c r="E81" s="346"/>
      <c r="I81" s="344"/>
      <c r="J81" s="344"/>
      <c r="K81" s="344"/>
    </row>
    <row r="82" spans="1:11" s="343" customFormat="1" ht="20.100000000000001" customHeight="1">
      <c r="A82" s="348">
        <f>MAX($A$2:A81)+1</f>
        <v>80</v>
      </c>
      <c r="B82" s="436"/>
      <c r="C82" s="354" t="s">
        <v>741</v>
      </c>
      <c r="D82" s="348" t="s">
        <v>742</v>
      </c>
      <c r="E82" s="346"/>
      <c r="I82" s="344"/>
      <c r="J82" s="344"/>
      <c r="K82" s="344"/>
    </row>
    <row r="83" spans="1:11" s="343" customFormat="1" ht="20.100000000000001" customHeight="1">
      <c r="A83" s="348">
        <f>MAX($A$2:A82)+1</f>
        <v>81</v>
      </c>
      <c r="B83" s="437"/>
      <c r="C83" s="354" t="s">
        <v>741</v>
      </c>
      <c r="D83" s="355" t="s">
        <v>740</v>
      </c>
      <c r="E83" s="346"/>
      <c r="I83" s="344"/>
      <c r="J83" s="344"/>
      <c r="K83" s="344"/>
    </row>
    <row r="84" spans="1:11" s="343" customFormat="1" ht="20.100000000000001" customHeight="1">
      <c r="A84" s="348">
        <f>MAX($A$2:A83)+1</f>
        <v>82</v>
      </c>
      <c r="B84" s="435" t="s">
        <v>237</v>
      </c>
      <c r="C84" s="356" t="s">
        <v>737</v>
      </c>
      <c r="D84" s="355" t="s">
        <v>739</v>
      </c>
      <c r="E84" s="346"/>
      <c r="F84" s="426" t="s">
        <v>738</v>
      </c>
      <c r="I84" s="344"/>
      <c r="J84" s="344"/>
      <c r="K84" s="344"/>
    </row>
    <row r="85" spans="1:11" s="343" customFormat="1" ht="20.100000000000001" customHeight="1">
      <c r="A85" s="348">
        <f>MAX($A$2:A84)+1</f>
        <v>83</v>
      </c>
      <c r="B85" s="437"/>
      <c r="C85" s="356" t="s">
        <v>737</v>
      </c>
      <c r="D85" s="355" t="s">
        <v>736</v>
      </c>
      <c r="E85" s="346"/>
      <c r="F85" s="427"/>
      <c r="I85" s="344"/>
      <c r="J85" s="344"/>
      <c r="K85" s="344"/>
    </row>
    <row r="86" spans="1:11" s="343" customFormat="1" ht="20.100000000000001" customHeight="1">
      <c r="A86" s="348">
        <f>MAX($A$2:A85)+1</f>
        <v>84</v>
      </c>
      <c r="B86" s="435" t="s">
        <v>238</v>
      </c>
      <c r="C86" s="356" t="s">
        <v>732</v>
      </c>
      <c r="D86" s="355" t="s">
        <v>735</v>
      </c>
      <c r="E86" s="346"/>
      <c r="F86" s="427"/>
      <c r="I86" s="344"/>
      <c r="J86" s="344"/>
      <c r="K86" s="344"/>
    </row>
    <row r="87" spans="1:11" s="343" customFormat="1" ht="20.100000000000001" customHeight="1">
      <c r="A87" s="348">
        <f>MAX($A$2:A86)+1</f>
        <v>85</v>
      </c>
      <c r="B87" s="436"/>
      <c r="C87" s="356" t="s">
        <v>732</v>
      </c>
      <c r="D87" s="355" t="s">
        <v>734</v>
      </c>
      <c r="E87" s="346"/>
      <c r="F87" s="427"/>
      <c r="I87" s="344"/>
      <c r="J87" s="344"/>
      <c r="K87" s="344"/>
    </row>
    <row r="88" spans="1:11" s="343" customFormat="1" ht="20.100000000000001" customHeight="1">
      <c r="A88" s="348">
        <f>MAX($A$2:A87)+1</f>
        <v>86</v>
      </c>
      <c r="B88" s="436"/>
      <c r="C88" s="356" t="s">
        <v>732</v>
      </c>
      <c r="D88" s="355" t="s">
        <v>733</v>
      </c>
      <c r="E88" s="346"/>
      <c r="F88" s="427"/>
      <c r="I88" s="344"/>
      <c r="J88" s="344"/>
      <c r="K88" s="344"/>
    </row>
    <row r="89" spans="1:11" s="343" customFormat="1" ht="20.100000000000001" customHeight="1">
      <c r="A89" s="348">
        <f>MAX($A$2:A88)+1</f>
        <v>87</v>
      </c>
      <c r="B89" s="436"/>
      <c r="C89" s="356" t="s">
        <v>732</v>
      </c>
      <c r="D89" s="355" t="s">
        <v>731</v>
      </c>
      <c r="E89" s="346"/>
      <c r="F89" s="427"/>
      <c r="I89" s="344"/>
      <c r="J89" s="344"/>
      <c r="K89" s="344"/>
    </row>
    <row r="90" spans="1:11" s="343" customFormat="1" ht="20.100000000000001" customHeight="1">
      <c r="A90" s="348">
        <f>MAX($A$2:A89)+1</f>
        <v>88</v>
      </c>
      <c r="B90" s="435" t="s">
        <v>239</v>
      </c>
      <c r="C90" s="354" t="s">
        <v>240</v>
      </c>
      <c r="D90" s="348" t="s">
        <v>241</v>
      </c>
      <c r="E90" s="346"/>
      <c r="I90" s="344"/>
      <c r="J90" s="344"/>
      <c r="K90" s="344"/>
    </row>
    <row r="91" spans="1:11" s="343" customFormat="1" ht="20.100000000000001" customHeight="1">
      <c r="A91" s="348">
        <f>MAX($A$2:A90)+1</f>
        <v>89</v>
      </c>
      <c r="B91" s="436"/>
      <c r="C91" s="354" t="s">
        <v>240</v>
      </c>
      <c r="D91" s="348" t="s">
        <v>242</v>
      </c>
      <c r="E91" s="346"/>
      <c r="I91" s="344"/>
      <c r="J91" s="344"/>
      <c r="K91" s="344"/>
    </row>
    <row r="92" spans="1:11" s="343" customFormat="1" ht="20.100000000000001" customHeight="1">
      <c r="A92" s="348">
        <f>MAX($A$2:A91)+1</f>
        <v>90</v>
      </c>
      <c r="B92" s="436"/>
      <c r="C92" s="354" t="s">
        <v>240</v>
      </c>
      <c r="D92" s="348" t="s">
        <v>243</v>
      </c>
      <c r="E92" s="346"/>
      <c r="I92" s="344"/>
      <c r="J92" s="344"/>
      <c r="K92" s="344"/>
    </row>
    <row r="93" spans="1:11" s="343" customFormat="1" ht="20.100000000000001" customHeight="1">
      <c r="A93" s="348">
        <f>MAX($A$2:A92)+1</f>
        <v>91</v>
      </c>
      <c r="B93" s="436"/>
      <c r="C93" s="354" t="s">
        <v>240</v>
      </c>
      <c r="D93" s="348" t="s">
        <v>244</v>
      </c>
      <c r="E93" s="346"/>
      <c r="I93" s="344"/>
      <c r="J93" s="344"/>
      <c r="K93" s="344"/>
    </row>
    <row r="94" spans="1:11" s="343" customFormat="1" ht="20.100000000000001" customHeight="1">
      <c r="A94" s="348">
        <f>MAX($A$2:A93)+1</f>
        <v>92</v>
      </c>
      <c r="B94" s="436"/>
      <c r="C94" s="354" t="s">
        <v>240</v>
      </c>
      <c r="D94" s="348" t="s">
        <v>245</v>
      </c>
      <c r="E94" s="346"/>
      <c r="I94" s="344"/>
      <c r="J94" s="344"/>
      <c r="K94" s="344"/>
    </row>
    <row r="95" spans="1:11" s="343" customFormat="1" ht="20.100000000000001" customHeight="1">
      <c r="A95" s="348">
        <f>MAX($A$2:A94)+1</f>
        <v>93</v>
      </c>
      <c r="B95" s="437"/>
      <c r="C95" s="354" t="s">
        <v>240</v>
      </c>
      <c r="D95" s="348" t="s">
        <v>246</v>
      </c>
      <c r="E95" s="346"/>
      <c r="I95" s="344"/>
      <c r="J95" s="344"/>
      <c r="K95" s="344"/>
    </row>
    <row r="96" spans="1:11" s="343" customFormat="1" ht="20.100000000000001" customHeight="1">
      <c r="A96" s="348">
        <f>MAX($A$2:A95)+1</f>
        <v>94</v>
      </c>
      <c r="B96" s="353" t="s">
        <v>247</v>
      </c>
      <c r="C96" s="430" t="s">
        <v>248</v>
      </c>
      <c r="D96" s="431"/>
      <c r="E96" s="346"/>
      <c r="I96" s="344"/>
      <c r="J96" s="344"/>
      <c r="K96" s="344"/>
    </row>
    <row r="97" spans="1:11" s="343" customFormat="1" ht="20.100000000000001" customHeight="1">
      <c r="A97" s="348">
        <f>MAX($A$2:A96)+1</f>
        <v>95</v>
      </c>
      <c r="B97" s="353" t="s">
        <v>249</v>
      </c>
      <c r="C97" s="430" t="s">
        <v>250</v>
      </c>
      <c r="D97" s="431"/>
      <c r="E97" s="346"/>
      <c r="I97" s="344"/>
      <c r="J97" s="344"/>
      <c r="K97" s="344"/>
    </row>
    <row r="98" spans="1:11" s="343" customFormat="1" ht="20.100000000000001" customHeight="1">
      <c r="A98" s="348">
        <f>MAX($A$2:A97)+1</f>
        <v>96</v>
      </c>
      <c r="B98" s="352" t="s">
        <v>730</v>
      </c>
      <c r="C98" s="439" t="s">
        <v>729</v>
      </c>
      <c r="D98" s="440"/>
      <c r="E98" s="346"/>
      <c r="I98" s="344"/>
      <c r="J98" s="344"/>
      <c r="K98" s="344"/>
    </row>
    <row r="99" spans="1:11" s="343" customFormat="1" ht="20.100000000000001" customHeight="1">
      <c r="A99" s="348">
        <f>MAX($A$2:A98)+1</f>
        <v>97</v>
      </c>
      <c r="B99" s="352" t="s">
        <v>728</v>
      </c>
      <c r="C99" s="439" t="s">
        <v>727</v>
      </c>
      <c r="D99" s="440"/>
      <c r="E99" s="346"/>
      <c r="I99" s="344"/>
      <c r="J99" s="344"/>
      <c r="K99" s="344"/>
    </row>
    <row r="100" spans="1:11" s="343" customFormat="1" ht="20.100000000000001" customHeight="1">
      <c r="A100" s="348">
        <f>MAX($A$2:A99)+1</f>
        <v>98</v>
      </c>
      <c r="B100" s="351" t="s">
        <v>251</v>
      </c>
      <c r="C100" s="430" t="s">
        <v>252</v>
      </c>
      <c r="D100" s="431"/>
      <c r="E100" s="346"/>
      <c r="F100" s="426" t="s">
        <v>726</v>
      </c>
      <c r="I100" s="344"/>
      <c r="J100" s="344"/>
      <c r="K100" s="344"/>
    </row>
    <row r="101" spans="1:11" s="343" customFormat="1" ht="20.100000000000001" customHeight="1">
      <c r="A101" s="348">
        <f>MAX($A$2:A100)+1</f>
        <v>99</v>
      </c>
      <c r="B101" s="351" t="s">
        <v>253</v>
      </c>
      <c r="C101" s="430" t="s">
        <v>252</v>
      </c>
      <c r="D101" s="431"/>
      <c r="E101" s="346"/>
      <c r="F101" s="427"/>
      <c r="I101" s="344"/>
      <c r="J101" s="344"/>
      <c r="K101" s="344"/>
    </row>
    <row r="102" spans="1:11" s="343" customFormat="1" ht="20.100000000000001" customHeight="1">
      <c r="A102" s="348">
        <f>MAX($A$2:A101)+1</f>
        <v>100</v>
      </c>
      <c r="B102" s="351" t="s">
        <v>254</v>
      </c>
      <c r="C102" s="430" t="s">
        <v>252</v>
      </c>
      <c r="D102" s="431"/>
      <c r="E102" s="346"/>
      <c r="F102" s="427"/>
      <c r="I102" s="344"/>
      <c r="J102" s="344"/>
      <c r="K102" s="344"/>
    </row>
    <row r="103" spans="1:11" s="343" customFormat="1" ht="20.100000000000001" customHeight="1">
      <c r="A103" s="348">
        <f>MAX($A$2:A102)+1</f>
        <v>101</v>
      </c>
      <c r="B103" s="351" t="s">
        <v>255</v>
      </c>
      <c r="C103" s="430" t="s">
        <v>252</v>
      </c>
      <c r="D103" s="431"/>
      <c r="E103" s="346"/>
      <c r="F103" s="427"/>
      <c r="I103" s="344"/>
      <c r="J103" s="344"/>
      <c r="K103" s="344"/>
    </row>
    <row r="104" spans="1:11" s="343" customFormat="1" ht="20.100000000000001" customHeight="1">
      <c r="A104" s="348">
        <f>MAX($A$2:A103)+1</f>
        <v>102</v>
      </c>
      <c r="B104" s="351" t="s">
        <v>256</v>
      </c>
      <c r="C104" s="430" t="s">
        <v>252</v>
      </c>
      <c r="D104" s="431"/>
      <c r="E104" s="346"/>
      <c r="F104" s="427"/>
      <c r="I104" s="344"/>
      <c r="J104" s="344"/>
      <c r="K104" s="344"/>
    </row>
    <row r="105" spans="1:11" s="349" customFormat="1" ht="20.100000000000001" customHeight="1">
      <c r="A105" s="348">
        <f>MAX($A$2:A104)+1</f>
        <v>103</v>
      </c>
      <c r="B105" s="351" t="s">
        <v>257</v>
      </c>
      <c r="C105" s="428" t="s">
        <v>258</v>
      </c>
      <c r="D105" s="429"/>
      <c r="E105" s="346"/>
      <c r="I105" s="350"/>
      <c r="J105" s="350"/>
      <c r="K105" s="350"/>
    </row>
    <row r="106" spans="1:11" s="343" customFormat="1" ht="24" customHeight="1">
      <c r="A106" s="348">
        <f>MAX($A$2:A105)+1</f>
        <v>104</v>
      </c>
      <c r="B106" s="347" t="s">
        <v>259</v>
      </c>
      <c r="C106" s="430" t="s">
        <v>260</v>
      </c>
      <c r="D106" s="431"/>
      <c r="E106" s="346"/>
      <c r="I106" s="344"/>
      <c r="J106" s="344"/>
      <c r="K106" s="344"/>
    </row>
  </sheetData>
  <autoFilter ref="A2:IV111" xr:uid="{00000000-0009-0000-0000-000006000000}"/>
  <mergeCells count="24">
    <mergeCell ref="C101:D101"/>
    <mergeCell ref="A1:E1"/>
    <mergeCell ref="C96:D96"/>
    <mergeCell ref="C97:D97"/>
    <mergeCell ref="C98:D98"/>
    <mergeCell ref="C99:D99"/>
    <mergeCell ref="B73:B83"/>
    <mergeCell ref="B84:B85"/>
    <mergeCell ref="F84:F89"/>
    <mergeCell ref="F100:F104"/>
    <mergeCell ref="C105:D105"/>
    <mergeCell ref="C106:D106"/>
    <mergeCell ref="B3:B12"/>
    <mergeCell ref="B13:B24"/>
    <mergeCell ref="B25:B36"/>
    <mergeCell ref="B37:B52"/>
    <mergeCell ref="B53:B68"/>
    <mergeCell ref="B69:B72"/>
    <mergeCell ref="C102:D102"/>
    <mergeCell ref="C103:D103"/>
    <mergeCell ref="C104:D104"/>
    <mergeCell ref="B86:B89"/>
    <mergeCell ref="B90:B95"/>
    <mergeCell ref="C100:D100"/>
  </mergeCells>
  <phoneticPr fontId="16" type="noConversion"/>
  <printOptions horizontalCentered="1"/>
  <pageMargins left="0.59791666666666698" right="0.56666666666666698" top="0.98402777777777795" bottom="0.98402777777777795" header="0.51180555555555596" footer="0.51180555555555596"/>
  <pageSetup paperSize="9" scale="80" orientation="portrait" r:id="rId1"/>
  <rowBreaks count="1" manualBreakCount="1">
    <brk id="6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F19"/>
  <sheetViews>
    <sheetView view="pageBreakPreview" topLeftCell="A4" zoomScaleNormal="130" zoomScaleSheetLayoutView="100" workbookViewId="0">
      <selection activeCell="D18" sqref="D18"/>
    </sheetView>
  </sheetViews>
  <sheetFormatPr defaultColWidth="9" defaultRowHeight="10.8"/>
  <cols>
    <col min="1" max="1" width="10.8984375" style="9" customWidth="1"/>
    <col min="2" max="2" width="29" style="10" customWidth="1"/>
    <col min="3" max="3" width="9" style="10" customWidth="1"/>
    <col min="4" max="4" width="8.09765625" style="11" customWidth="1"/>
    <col min="5" max="5" width="8.8984375" style="11" customWidth="1"/>
    <col min="6" max="6" width="9.09765625" style="11" customWidth="1"/>
    <col min="7" max="16384" width="9" style="3"/>
  </cols>
  <sheetData>
    <row r="1" spans="1:6" ht="21" customHeight="1">
      <c r="A1" s="441" t="s">
        <v>261</v>
      </c>
      <c r="B1" s="441"/>
      <c r="C1" s="441"/>
      <c r="D1" s="441"/>
      <c r="E1" s="441"/>
      <c r="F1" s="441"/>
    </row>
    <row r="2" spans="1:6" ht="11.25" customHeight="1">
      <c r="A2" s="446" t="s">
        <v>262</v>
      </c>
      <c r="B2" s="452" t="s">
        <v>263</v>
      </c>
      <c r="C2" s="452" t="s">
        <v>6</v>
      </c>
      <c r="D2" s="455" t="s">
        <v>264</v>
      </c>
      <c r="E2" s="456"/>
      <c r="F2" s="457"/>
    </row>
    <row r="3" spans="1:6">
      <c r="A3" s="447"/>
      <c r="B3" s="453"/>
      <c r="C3" s="453"/>
      <c r="D3" s="458"/>
      <c r="E3" s="459"/>
      <c r="F3" s="460"/>
    </row>
    <row r="4" spans="1:6" s="7" customFormat="1" ht="19.5" customHeight="1">
      <c r="A4" s="447"/>
      <c r="B4" s="453"/>
      <c r="C4" s="453"/>
      <c r="D4" s="442" t="s">
        <v>265</v>
      </c>
      <c r="E4" s="442"/>
      <c r="F4" s="442"/>
    </row>
    <row r="5" spans="1:6" s="7" customFormat="1" ht="24.9" customHeight="1">
      <c r="A5" s="448"/>
      <c r="B5" s="454"/>
      <c r="C5" s="454"/>
      <c r="D5" s="57" t="s">
        <v>266</v>
      </c>
      <c r="E5" s="57" t="s">
        <v>267</v>
      </c>
      <c r="F5" s="57" t="s">
        <v>29</v>
      </c>
    </row>
    <row r="6" spans="1:6" s="8" customFormat="1" ht="24.75" customHeight="1">
      <c r="A6" s="449" t="s">
        <v>36</v>
      </c>
      <c r="B6" s="1" t="s">
        <v>268</v>
      </c>
      <c r="C6" s="40" t="s">
        <v>370</v>
      </c>
      <c r="D6" s="58"/>
      <c r="E6" s="58"/>
      <c r="F6" s="58">
        <f>D6+E6</f>
        <v>0</v>
      </c>
    </row>
    <row r="7" spans="1:6" s="8" customFormat="1" ht="24.75" customHeight="1">
      <c r="A7" s="449"/>
      <c r="B7" s="1" t="s">
        <v>269</v>
      </c>
      <c r="C7" s="40" t="s">
        <v>370</v>
      </c>
      <c r="D7" s="58"/>
      <c r="E7" s="58"/>
      <c r="F7" s="58">
        <f t="shared" ref="F7:F16" si="0">D7+E7</f>
        <v>0</v>
      </c>
    </row>
    <row r="8" spans="1:6" s="8" customFormat="1" ht="24.75" customHeight="1">
      <c r="A8" s="449" t="s">
        <v>270</v>
      </c>
      <c r="B8" s="1" t="s">
        <v>268</v>
      </c>
      <c r="C8" s="40" t="s">
        <v>370</v>
      </c>
      <c r="D8" s="58"/>
      <c r="E8" s="58"/>
      <c r="F8" s="58">
        <f t="shared" si="0"/>
        <v>0</v>
      </c>
    </row>
    <row r="9" spans="1:6" s="8" customFormat="1" ht="24.75" customHeight="1">
      <c r="A9" s="449"/>
      <c r="B9" s="1" t="s">
        <v>269</v>
      </c>
      <c r="C9" s="40" t="s">
        <v>370</v>
      </c>
      <c r="D9" s="58"/>
      <c r="E9" s="58"/>
      <c r="F9" s="58">
        <f t="shared" si="0"/>
        <v>0</v>
      </c>
    </row>
    <row r="10" spans="1:6" s="8" customFormat="1" ht="24.75" customHeight="1">
      <c r="A10" s="449" t="s">
        <v>271</v>
      </c>
      <c r="B10" s="1" t="s">
        <v>268</v>
      </c>
      <c r="C10" s="40" t="s">
        <v>370</v>
      </c>
      <c r="D10" s="58"/>
      <c r="E10" s="58"/>
      <c r="F10" s="58">
        <f t="shared" si="0"/>
        <v>0</v>
      </c>
    </row>
    <row r="11" spans="1:6" s="8" customFormat="1" ht="24.75" customHeight="1">
      <c r="A11" s="449"/>
      <c r="B11" s="1" t="s">
        <v>269</v>
      </c>
      <c r="C11" s="40" t="s">
        <v>370</v>
      </c>
      <c r="D11" s="58"/>
      <c r="E11" s="58"/>
      <c r="F11" s="58">
        <f t="shared" si="0"/>
        <v>0</v>
      </c>
    </row>
    <row r="12" spans="1:6" s="8" customFormat="1" ht="24.75" customHeight="1">
      <c r="A12" s="450" t="s">
        <v>272</v>
      </c>
      <c r="B12" s="1" t="s">
        <v>268</v>
      </c>
      <c r="C12" s="40" t="s">
        <v>370</v>
      </c>
      <c r="D12" s="58"/>
      <c r="E12" s="58"/>
      <c r="F12" s="58">
        <f t="shared" si="0"/>
        <v>0</v>
      </c>
    </row>
    <row r="13" spans="1:6" s="8" customFormat="1" ht="24.75" customHeight="1">
      <c r="A13" s="451"/>
      <c r="B13" s="1" t="s">
        <v>269</v>
      </c>
      <c r="C13" s="40" t="s">
        <v>370</v>
      </c>
      <c r="D13" s="58"/>
      <c r="E13" s="58"/>
      <c r="F13" s="58">
        <f t="shared" si="0"/>
        <v>0</v>
      </c>
    </row>
    <row r="14" spans="1:6" s="8" customFormat="1" ht="24.75" customHeight="1">
      <c r="A14" s="55" t="s">
        <v>39</v>
      </c>
      <c r="B14" s="1" t="s">
        <v>273</v>
      </c>
      <c r="C14" s="40" t="s">
        <v>370</v>
      </c>
      <c r="D14" s="58"/>
      <c r="E14" s="58"/>
      <c r="F14" s="58">
        <f t="shared" si="0"/>
        <v>0</v>
      </c>
    </row>
    <row r="15" spans="1:6" s="8" customFormat="1" ht="24.75" customHeight="1">
      <c r="A15" s="55" t="s">
        <v>39</v>
      </c>
      <c r="B15" s="1" t="s">
        <v>274</v>
      </c>
      <c r="C15" s="40" t="s">
        <v>370</v>
      </c>
      <c r="D15" s="58"/>
      <c r="E15" s="58"/>
      <c r="F15" s="58">
        <f t="shared" si="0"/>
        <v>0</v>
      </c>
    </row>
    <row r="16" spans="1:6" s="8" customFormat="1" ht="24.75" customHeight="1">
      <c r="A16" s="55" t="s">
        <v>39</v>
      </c>
      <c r="B16" s="1" t="s">
        <v>275</v>
      </c>
      <c r="C16" s="40" t="s">
        <v>370</v>
      </c>
      <c r="D16" s="58"/>
      <c r="E16" s="58"/>
      <c r="F16" s="58">
        <f t="shared" si="0"/>
        <v>0</v>
      </c>
    </row>
    <row r="17" spans="1:6" s="8" customFormat="1" ht="64.8">
      <c r="A17" s="55" t="s">
        <v>39</v>
      </c>
      <c r="B17" s="55" t="s">
        <v>276</v>
      </c>
      <c r="C17" s="40" t="s">
        <v>370</v>
      </c>
      <c r="D17" s="58"/>
      <c r="E17" s="58"/>
      <c r="F17" s="6"/>
    </row>
    <row r="18" spans="1:6" s="8" customFormat="1" ht="75.599999999999994">
      <c r="A18" s="55" t="s">
        <v>39</v>
      </c>
      <c r="B18" s="55" t="s">
        <v>277</v>
      </c>
      <c r="C18" s="40" t="s">
        <v>370</v>
      </c>
      <c r="D18" s="58"/>
      <c r="E18" s="58"/>
      <c r="F18" s="6"/>
    </row>
    <row r="19" spans="1:6" s="8" customFormat="1" ht="48.75" customHeight="1">
      <c r="A19" s="443" t="s">
        <v>398</v>
      </c>
      <c r="B19" s="444"/>
      <c r="C19" s="444"/>
      <c r="D19" s="444"/>
      <c r="E19" s="444"/>
      <c r="F19" s="445"/>
    </row>
  </sheetData>
  <protectedRanges>
    <protectedRange sqref="F17:F18" name="区域1_2_1"/>
  </protectedRanges>
  <mergeCells count="11">
    <mergeCell ref="A1:F1"/>
    <mergeCell ref="D4:F4"/>
    <mergeCell ref="A19:F19"/>
    <mergeCell ref="A2:A5"/>
    <mergeCell ref="A6:A7"/>
    <mergeCell ref="A8:A9"/>
    <mergeCell ref="A10:A11"/>
    <mergeCell ref="A12:A13"/>
    <mergeCell ref="B2:B5"/>
    <mergeCell ref="C2:C5"/>
    <mergeCell ref="D2:F3"/>
  </mergeCells>
  <phoneticPr fontId="62" type="noConversion"/>
  <printOptions horizontalCentered="1"/>
  <pageMargins left="0.66" right="0.56000000000000005" top="0.98425196850393704" bottom="0.98425196850393704" header="0.51181102362204722" footer="0.51181102362204722"/>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F15"/>
  <sheetViews>
    <sheetView view="pageBreakPreview" zoomScaleNormal="100" zoomScaleSheetLayoutView="100" workbookViewId="0">
      <selection activeCell="F11" sqref="F11"/>
    </sheetView>
  </sheetViews>
  <sheetFormatPr defaultColWidth="8.59765625" defaultRowHeight="15.6"/>
  <cols>
    <col min="1" max="1" width="6.59765625" customWidth="1"/>
    <col min="2" max="2" width="10.09765625" customWidth="1"/>
    <col min="3" max="3" width="17.59765625" customWidth="1"/>
    <col min="4" max="4" width="9" customWidth="1"/>
    <col min="5" max="5" width="18.59765625" customWidth="1"/>
    <col min="6" max="6" width="32.59765625" bestFit="1" customWidth="1"/>
    <col min="7" max="7" width="10.59765625" customWidth="1"/>
  </cols>
  <sheetData>
    <row r="1" spans="1:6" ht="24.75" customHeight="1">
      <c r="A1" s="461" t="s">
        <v>278</v>
      </c>
      <c r="B1" s="461"/>
      <c r="C1" s="461"/>
      <c r="D1" s="461"/>
      <c r="E1" s="461"/>
      <c r="F1" s="461"/>
    </row>
    <row r="2" spans="1:6" ht="24.75" customHeight="1">
      <c r="A2" s="465" t="s">
        <v>0</v>
      </c>
      <c r="B2" s="465" t="s">
        <v>279</v>
      </c>
      <c r="C2" s="465" t="s">
        <v>280</v>
      </c>
      <c r="D2" s="465" t="s">
        <v>6</v>
      </c>
      <c r="E2" s="59" t="s">
        <v>399</v>
      </c>
      <c r="F2" s="465" t="s">
        <v>281</v>
      </c>
    </row>
    <row r="3" spans="1:6" ht="24.75" customHeight="1">
      <c r="A3" s="466"/>
      <c r="B3" s="466"/>
      <c r="C3" s="466"/>
      <c r="D3" s="466"/>
      <c r="E3" s="60" t="s">
        <v>282</v>
      </c>
      <c r="F3" s="466"/>
    </row>
    <row r="4" spans="1:6" ht="15" customHeight="1">
      <c r="A4" s="197">
        <v>1</v>
      </c>
      <c r="B4" s="467" t="s">
        <v>424</v>
      </c>
      <c r="C4" s="129" t="s">
        <v>285</v>
      </c>
      <c r="D4" s="128" t="s">
        <v>283</v>
      </c>
      <c r="E4" s="298"/>
      <c r="F4" s="61" t="s">
        <v>284</v>
      </c>
    </row>
    <row r="5" spans="1:6" ht="15" customHeight="1">
      <c r="A5" s="197">
        <v>2</v>
      </c>
      <c r="B5" s="467"/>
      <c r="C5" s="129" t="s">
        <v>286</v>
      </c>
      <c r="D5" s="128" t="s">
        <v>283</v>
      </c>
      <c r="E5" s="298"/>
      <c r="F5" s="61" t="s">
        <v>284</v>
      </c>
    </row>
    <row r="6" spans="1:6" ht="15" customHeight="1">
      <c r="A6" s="197">
        <v>3</v>
      </c>
      <c r="B6" s="467"/>
      <c r="C6" s="129" t="s">
        <v>287</v>
      </c>
      <c r="D6" s="128" t="s">
        <v>283</v>
      </c>
      <c r="E6" s="298"/>
      <c r="F6" s="61" t="s">
        <v>284</v>
      </c>
    </row>
    <row r="7" spans="1:6" ht="15" customHeight="1">
      <c r="A7" s="197">
        <v>4</v>
      </c>
      <c r="B7" s="467"/>
      <c r="C7" s="129" t="s">
        <v>288</v>
      </c>
      <c r="D7" s="128" t="s">
        <v>283</v>
      </c>
      <c r="E7" s="298"/>
      <c r="F7" s="61" t="s">
        <v>284</v>
      </c>
    </row>
    <row r="8" spans="1:6" ht="15" customHeight="1">
      <c r="A8" s="197">
        <v>5</v>
      </c>
      <c r="B8" s="467"/>
      <c r="C8" s="129" t="s">
        <v>289</v>
      </c>
      <c r="D8" s="128" t="s">
        <v>283</v>
      </c>
      <c r="E8" s="298"/>
      <c r="F8" s="61" t="s">
        <v>284</v>
      </c>
    </row>
    <row r="9" spans="1:6" ht="15" customHeight="1">
      <c r="A9" s="197">
        <v>6</v>
      </c>
      <c r="B9" s="467"/>
      <c r="C9" s="129" t="s">
        <v>290</v>
      </c>
      <c r="D9" s="128" t="s">
        <v>283</v>
      </c>
      <c r="E9" s="298"/>
      <c r="F9" s="61" t="s">
        <v>284</v>
      </c>
    </row>
    <row r="10" spans="1:6" ht="15" customHeight="1">
      <c r="A10" s="197">
        <v>7</v>
      </c>
      <c r="B10" s="467"/>
      <c r="C10" s="129" t="s">
        <v>291</v>
      </c>
      <c r="D10" s="128" t="s">
        <v>283</v>
      </c>
      <c r="E10" s="298"/>
      <c r="F10" s="61" t="s">
        <v>284</v>
      </c>
    </row>
    <row r="11" spans="1:6">
      <c r="A11" s="62" t="s">
        <v>292</v>
      </c>
      <c r="B11" s="62"/>
      <c r="C11" s="62"/>
      <c r="D11" s="62"/>
      <c r="E11" s="62"/>
    </row>
    <row r="12" spans="1:6">
      <c r="A12" s="462" t="s">
        <v>708</v>
      </c>
      <c r="B12" s="462"/>
      <c r="C12" s="462"/>
      <c r="D12" s="462"/>
      <c r="E12" s="462"/>
      <c r="F12" s="462"/>
    </row>
    <row r="13" spans="1:6" ht="24.9" customHeight="1">
      <c r="A13" s="463" t="s">
        <v>293</v>
      </c>
      <c r="B13" s="463"/>
      <c r="C13" s="463"/>
      <c r="D13" s="463"/>
      <c r="E13" s="463"/>
      <c r="F13" s="463"/>
    </row>
    <row r="14" spans="1:6">
      <c r="A14" s="464" t="s">
        <v>294</v>
      </c>
      <c r="B14" s="464"/>
      <c r="C14" s="464"/>
      <c r="D14" s="464"/>
      <c r="E14" s="464"/>
      <c r="F14" s="464"/>
    </row>
    <row r="15" spans="1:6">
      <c r="A15" s="464" t="s">
        <v>295</v>
      </c>
      <c r="B15" s="464"/>
      <c r="C15" s="464"/>
      <c r="D15" s="464"/>
      <c r="E15" s="464"/>
      <c r="F15" s="464"/>
    </row>
  </sheetData>
  <mergeCells count="11">
    <mergeCell ref="A1:F1"/>
    <mergeCell ref="A12:F12"/>
    <mergeCell ref="A13:F13"/>
    <mergeCell ref="A14:F14"/>
    <mergeCell ref="A15:F15"/>
    <mergeCell ref="A2:A3"/>
    <mergeCell ref="B2:B3"/>
    <mergeCell ref="B4:B10"/>
    <mergeCell ref="C2:C3"/>
    <mergeCell ref="D2:D3"/>
    <mergeCell ref="F2:F3"/>
  </mergeCells>
  <phoneticPr fontId="62" type="noConversion"/>
  <printOptions horizontalCentered="1"/>
  <pageMargins left="0.59055118110236227" right="0.55118110236220474" top="1.7716535433070868" bottom="0.98425196850393704" header="0.51181102362204722" footer="0.51181102362204722"/>
  <pageSetup paperSize="8" scale="12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AC0CBE-168C-4A37-A4E2-48086D20AEA6}">
  <sheetPr>
    <tabColor rgb="FF7030A0"/>
    <pageSetUpPr fitToPage="1"/>
  </sheetPr>
  <dimension ref="O1:Q12"/>
  <sheetViews>
    <sheetView view="pageBreakPreview" zoomScaleNormal="100" workbookViewId="0">
      <selection activeCell="H22" sqref="H22"/>
    </sheetView>
  </sheetViews>
  <sheetFormatPr defaultColWidth="9" defaultRowHeight="17.399999999999999"/>
  <cols>
    <col min="1" max="14" width="9" style="379"/>
    <col min="15" max="17" width="9" style="380"/>
    <col min="18" max="16384" width="9" style="379"/>
  </cols>
  <sheetData>
    <row r="1" spans="16:16" ht="25.5" customHeight="1"/>
    <row r="3" spans="16:16">
      <c r="P3" s="380" t="s">
        <v>756</v>
      </c>
    </row>
    <row r="4" spans="16:16" ht="113.1" customHeight="1"/>
    <row r="12" spans="16:16">
      <c r="P12" s="380" t="s">
        <v>755</v>
      </c>
    </row>
  </sheetData>
  <phoneticPr fontId="16" type="noConversion"/>
  <pageMargins left="0.4" right="0.42916666666666697" top="0.98402777777777795" bottom="0.98402777777777795" header="0.51180555555555596" footer="0.51180555555555596"/>
  <pageSetup paperSize="9" scale="47"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7030A0"/>
    <pageSetUpPr fitToPage="1"/>
  </sheetPr>
  <dimension ref="A1:K6"/>
  <sheetViews>
    <sheetView view="pageBreakPreview" zoomScaleNormal="100" zoomScaleSheetLayoutView="100" workbookViewId="0">
      <selection activeCell="H10" sqref="H10"/>
    </sheetView>
  </sheetViews>
  <sheetFormatPr defaultColWidth="9" defaultRowHeight="15.6"/>
  <cols>
    <col min="1" max="1" width="5.3984375" style="131" customWidth="1"/>
    <col min="2" max="2" width="11.8984375" style="131" customWidth="1"/>
    <col min="3" max="3" width="33.8984375" style="131" customWidth="1"/>
    <col min="4" max="4" width="5.5" style="143" customWidth="1"/>
    <col min="5" max="5" width="6.5" style="143" customWidth="1"/>
    <col min="6" max="6" width="10" style="131" customWidth="1"/>
    <col min="7" max="7" width="18.69921875" style="131" customWidth="1"/>
    <col min="8" max="8" width="13.59765625" style="131" customWidth="1"/>
    <col min="9" max="9" width="9" style="130" customWidth="1"/>
    <col min="10" max="11" width="9" style="131" customWidth="1"/>
    <col min="12" max="16384" width="9" style="131"/>
  </cols>
  <sheetData>
    <row r="1" spans="1:11" ht="33.75" customHeight="1">
      <c r="A1" s="468" t="s">
        <v>413</v>
      </c>
      <c r="B1" s="468"/>
      <c r="C1" s="468"/>
      <c r="D1" s="468"/>
      <c r="E1" s="468"/>
      <c r="F1" s="468"/>
      <c r="G1" s="468"/>
      <c r="H1" s="468"/>
    </row>
    <row r="2" spans="1:11" ht="25.5" customHeight="1">
      <c r="A2" s="132" t="s">
        <v>0</v>
      </c>
      <c r="B2" s="132" t="s">
        <v>296</v>
      </c>
      <c r="C2" s="132" t="s">
        <v>297</v>
      </c>
      <c r="D2" s="132" t="s">
        <v>298</v>
      </c>
      <c r="E2" s="132" t="s">
        <v>6</v>
      </c>
      <c r="F2" s="133" t="s">
        <v>420</v>
      </c>
      <c r="G2" s="133" t="s">
        <v>425</v>
      </c>
      <c r="H2" s="132" t="s">
        <v>2</v>
      </c>
    </row>
    <row r="3" spans="1:11" ht="41.1" customHeight="1">
      <c r="A3" s="132">
        <v>1</v>
      </c>
      <c r="B3" s="134" t="s">
        <v>694</v>
      </c>
      <c r="C3" s="135" t="s">
        <v>682</v>
      </c>
      <c r="D3" s="132">
        <v>1</v>
      </c>
      <c r="E3" s="132" t="s">
        <v>414</v>
      </c>
      <c r="F3" s="136"/>
      <c r="G3" s="378" t="s">
        <v>752</v>
      </c>
      <c r="H3" s="137" t="s">
        <v>758</v>
      </c>
      <c r="I3" s="141"/>
      <c r="K3" s="142"/>
    </row>
    <row r="4" spans="1:11" ht="31.2" customHeight="1">
      <c r="A4" s="381">
        <v>2</v>
      </c>
      <c r="B4" s="382"/>
      <c r="C4" s="383" t="s">
        <v>757</v>
      </c>
      <c r="D4" s="381">
        <v>1</v>
      </c>
      <c r="E4" s="381" t="s">
        <v>414</v>
      </c>
      <c r="F4" s="384"/>
      <c r="G4" s="385"/>
      <c r="H4" s="386"/>
      <c r="I4" s="141"/>
      <c r="K4" s="142"/>
    </row>
    <row r="5" spans="1:11" ht="33" customHeight="1">
      <c r="A5" s="132">
        <v>3</v>
      </c>
      <c r="B5" s="138"/>
      <c r="C5" s="139" t="s">
        <v>299</v>
      </c>
      <c r="D5" s="132">
        <v>1</v>
      </c>
      <c r="E5" s="132" t="s">
        <v>415</v>
      </c>
      <c r="F5" s="136"/>
      <c r="G5" s="337"/>
      <c r="H5" s="279"/>
    </row>
    <row r="6" spans="1:11" ht="33" customHeight="1">
      <c r="A6" s="132">
        <v>4</v>
      </c>
      <c r="B6" s="138"/>
      <c r="C6" s="140" t="s">
        <v>300</v>
      </c>
      <c r="D6" s="132">
        <v>1</v>
      </c>
      <c r="E6" s="132" t="s">
        <v>415</v>
      </c>
      <c r="F6" s="136"/>
      <c r="G6" s="137"/>
      <c r="H6" s="279"/>
    </row>
  </sheetData>
  <mergeCells count="1">
    <mergeCell ref="A1:H1"/>
  </mergeCells>
  <phoneticPr fontId="16" type="noConversion"/>
  <printOptions horizontalCentered="1"/>
  <pageMargins left="0.39" right="0.15748031496062992" top="0.55000000000000004" bottom="0.15748031496062992" header="0.15748031496062992" footer="0.15748031496062992"/>
  <pageSetup paperSize="9" scale="87" orientation="portrait" r:id="rId1"/>
  <headerFooter alignWithMargins="0">
    <oddFooter>&amp;C&amp;9共&amp;N页,第&amp;P页</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7030A0"/>
  </sheetPr>
  <dimension ref="A1:M44"/>
  <sheetViews>
    <sheetView view="pageBreakPreview" zoomScale="65" zoomScaleNormal="100" zoomScaleSheetLayoutView="65" workbookViewId="0">
      <selection activeCell="G41" sqref="G41"/>
    </sheetView>
  </sheetViews>
  <sheetFormatPr defaultColWidth="9" defaultRowHeight="30" customHeight="1"/>
  <cols>
    <col min="1" max="1" width="11.69921875" style="300" customWidth="1"/>
    <col min="2" max="2" width="9" style="149"/>
    <col min="3" max="3" width="15.19921875" style="149" customWidth="1"/>
    <col min="4" max="4" width="12.3984375" style="149" customWidth="1"/>
    <col min="5" max="5" width="10" style="165" customWidth="1"/>
    <col min="6" max="6" width="11.59765625" style="165" customWidth="1"/>
    <col min="7" max="9" width="9" style="149"/>
    <col min="10" max="10" width="12.8984375" style="149" customWidth="1"/>
    <col min="11" max="11" width="9" style="149"/>
    <col min="12" max="12" width="15.59765625" style="149" customWidth="1"/>
    <col min="13" max="16384" width="9" style="149"/>
  </cols>
  <sheetData>
    <row r="1" spans="1:13" s="144" customFormat="1" ht="30" customHeight="1" thickBot="1">
      <c r="A1" s="469" t="s">
        <v>695</v>
      </c>
      <c r="B1" s="470"/>
      <c r="C1" s="470"/>
      <c r="D1" s="470"/>
      <c r="E1" s="470"/>
      <c r="F1" s="470"/>
      <c r="G1" s="470"/>
      <c r="H1" s="470"/>
      <c r="I1" s="470"/>
      <c r="J1" s="470"/>
      <c r="K1" s="470"/>
      <c r="L1" s="470"/>
    </row>
    <row r="2" spans="1:13" ht="39.75" customHeight="1" thickBot="1">
      <c r="A2" s="299" t="s">
        <v>301</v>
      </c>
      <c r="B2" s="145" t="s">
        <v>302</v>
      </c>
      <c r="C2" s="145" t="s">
        <v>303</v>
      </c>
      <c r="D2" s="145" t="s">
        <v>127</v>
      </c>
      <c r="E2" s="145" t="s">
        <v>304</v>
      </c>
      <c r="F2" s="145" t="s">
        <v>305</v>
      </c>
      <c r="G2" s="145" t="s">
        <v>306</v>
      </c>
      <c r="H2" s="145" t="s">
        <v>307</v>
      </c>
      <c r="I2" s="145" t="s">
        <v>298</v>
      </c>
      <c r="J2" s="146" t="s">
        <v>666</v>
      </c>
      <c r="K2" s="147" t="s">
        <v>308</v>
      </c>
      <c r="L2" s="148" t="s">
        <v>281</v>
      </c>
    </row>
    <row r="3" spans="1:13" ht="30" customHeight="1">
      <c r="A3" s="477" t="s">
        <v>417</v>
      </c>
      <c r="B3" s="476" t="s">
        <v>667</v>
      </c>
      <c r="C3" s="475" t="s">
        <v>309</v>
      </c>
      <c r="D3" s="331" t="s">
        <v>716</v>
      </c>
      <c r="E3" s="331"/>
      <c r="F3" s="331"/>
      <c r="G3" s="288"/>
      <c r="H3" s="480" t="s">
        <v>665</v>
      </c>
      <c r="I3" s="331">
        <v>1</v>
      </c>
      <c r="J3" s="289">
        <f>+配件明细表!$H$214</f>
        <v>0</v>
      </c>
      <c r="K3" s="290">
        <f t="shared" ref="K3:K8" si="0">I3*J3</f>
        <v>0</v>
      </c>
      <c r="L3" s="335"/>
    </row>
    <row r="4" spans="1:13" ht="30" customHeight="1">
      <c r="A4" s="478"/>
      <c r="B4" s="479"/>
      <c r="C4" s="475"/>
      <c r="D4" s="332" t="s">
        <v>618</v>
      </c>
      <c r="E4" s="332"/>
      <c r="F4" s="332"/>
      <c r="G4" s="154"/>
      <c r="H4" s="481"/>
      <c r="I4" s="242">
        <v>1</v>
      </c>
      <c r="J4" s="155">
        <f>+配件明细表!$H$212</f>
        <v>0</v>
      </c>
      <c r="K4" s="156">
        <f t="shared" si="0"/>
        <v>0</v>
      </c>
      <c r="L4" s="157"/>
    </row>
    <row r="5" spans="1:13" ht="30" customHeight="1">
      <c r="A5" s="478"/>
      <c r="B5" s="479"/>
      <c r="C5" s="475"/>
      <c r="D5" s="332" t="s">
        <v>617</v>
      </c>
      <c r="E5" s="332"/>
      <c r="F5" s="332"/>
      <c r="G5" s="154"/>
      <c r="H5" s="479"/>
      <c r="I5" s="242">
        <v>2</v>
      </c>
      <c r="J5" s="155">
        <f>+配件明细表!$H$211</f>
        <v>0</v>
      </c>
      <c r="K5" s="156">
        <f t="shared" si="0"/>
        <v>0</v>
      </c>
      <c r="L5" s="158"/>
    </row>
    <row r="6" spans="1:13" ht="30" customHeight="1">
      <c r="A6" s="478"/>
      <c r="B6" s="479"/>
      <c r="C6" s="475"/>
      <c r="D6" s="332" t="s">
        <v>614</v>
      </c>
      <c r="E6" s="332"/>
      <c r="F6" s="332"/>
      <c r="G6" s="154"/>
      <c r="H6" s="479"/>
      <c r="I6" s="242">
        <v>2</v>
      </c>
      <c r="J6" s="155">
        <f>+配件明细表!$H$207</f>
        <v>0</v>
      </c>
      <c r="K6" s="156">
        <f t="shared" si="0"/>
        <v>0</v>
      </c>
      <c r="L6" s="158"/>
    </row>
    <row r="7" spans="1:13" ht="30" customHeight="1">
      <c r="A7" s="478"/>
      <c r="B7" s="479"/>
      <c r="C7" s="475"/>
      <c r="D7" s="332" t="s">
        <v>622</v>
      </c>
      <c r="E7" s="332"/>
      <c r="F7" s="332"/>
      <c r="G7" s="154"/>
      <c r="H7" s="479"/>
      <c r="I7" s="242">
        <v>2</v>
      </c>
      <c r="J7" s="155">
        <f>+配件明细表!$H$218</f>
        <v>0</v>
      </c>
      <c r="K7" s="156">
        <f t="shared" si="0"/>
        <v>0</v>
      </c>
      <c r="L7" s="158"/>
    </row>
    <row r="8" spans="1:13" ht="30" customHeight="1">
      <c r="A8" s="478"/>
      <c r="B8" s="479"/>
      <c r="C8" s="476"/>
      <c r="D8" s="331" t="s">
        <v>616</v>
      </c>
      <c r="E8" s="331"/>
      <c r="F8" s="331"/>
      <c r="G8" s="288"/>
      <c r="H8" s="479"/>
      <c r="I8" s="242">
        <v>1</v>
      </c>
      <c r="J8" s="155">
        <f>+配件明细表!$H$209</f>
        <v>0</v>
      </c>
      <c r="K8" s="156">
        <f t="shared" si="0"/>
        <v>0</v>
      </c>
      <c r="L8" s="158"/>
    </row>
    <row r="9" spans="1:13" ht="30" customHeight="1">
      <c r="A9" s="478"/>
      <c r="B9" s="479"/>
      <c r="C9" s="242"/>
      <c r="D9" s="242"/>
      <c r="E9" s="242"/>
      <c r="F9" s="242"/>
      <c r="G9" s="154"/>
      <c r="H9" s="479"/>
      <c r="I9" s="242"/>
      <c r="J9" s="155"/>
      <c r="K9" s="156"/>
      <c r="L9" s="158"/>
    </row>
    <row r="10" spans="1:13" ht="30" customHeight="1">
      <c r="A10" s="478"/>
      <c r="B10" s="479"/>
      <c r="C10" s="159"/>
      <c r="D10" s="242"/>
      <c r="E10" s="242"/>
      <c r="F10" s="242"/>
      <c r="G10" s="154"/>
      <c r="H10" s="479"/>
      <c r="I10" s="242"/>
      <c r="J10" s="156"/>
      <c r="K10" s="156"/>
      <c r="L10" s="158"/>
    </row>
    <row r="11" spans="1:13" ht="30" customHeight="1" thickBot="1">
      <c r="A11" s="471" t="s">
        <v>310</v>
      </c>
      <c r="B11" s="472"/>
      <c r="C11" s="472"/>
      <c r="D11" s="240"/>
      <c r="E11" s="240"/>
      <c r="F11" s="240"/>
      <c r="G11" s="160"/>
      <c r="H11" s="240"/>
      <c r="I11" s="240"/>
      <c r="J11" s="161"/>
      <c r="K11" s="162">
        <f>SUM(K3:K10)</f>
        <v>0</v>
      </c>
      <c r="L11" s="163"/>
      <c r="M11" s="164"/>
    </row>
    <row r="12" spans="1:13" ht="30" customHeight="1" thickBot="1">
      <c r="A12" s="473"/>
      <c r="B12" s="473"/>
      <c r="C12" s="473"/>
      <c r="D12" s="473"/>
      <c r="E12" s="473"/>
      <c r="F12" s="473"/>
      <c r="G12" s="473"/>
      <c r="H12" s="473"/>
      <c r="I12" s="473"/>
      <c r="J12" s="473"/>
      <c r="K12" s="473"/>
      <c r="L12" s="473"/>
    </row>
    <row r="13" spans="1:13" s="144" customFormat="1" ht="30" customHeight="1" thickBot="1">
      <c r="A13" s="469" t="s">
        <v>695</v>
      </c>
      <c r="B13" s="470"/>
      <c r="C13" s="470"/>
      <c r="D13" s="470"/>
      <c r="E13" s="470"/>
      <c r="F13" s="470"/>
      <c r="G13" s="470"/>
      <c r="H13" s="470"/>
      <c r="I13" s="470"/>
      <c r="J13" s="470"/>
      <c r="K13" s="470"/>
      <c r="L13" s="470"/>
    </row>
    <row r="14" spans="1:13" ht="39.75" customHeight="1" thickBot="1">
      <c r="A14" s="299" t="s">
        <v>301</v>
      </c>
      <c r="B14" s="145" t="s">
        <v>302</v>
      </c>
      <c r="C14" s="145" t="s">
        <v>303</v>
      </c>
      <c r="D14" s="145" t="s">
        <v>127</v>
      </c>
      <c r="E14" s="145" t="s">
        <v>304</v>
      </c>
      <c r="F14" s="145" t="s">
        <v>305</v>
      </c>
      <c r="G14" s="145" t="s">
        <v>306</v>
      </c>
      <c r="H14" s="145" t="s">
        <v>307</v>
      </c>
      <c r="I14" s="341" t="s">
        <v>298</v>
      </c>
      <c r="J14" s="146" t="s">
        <v>416</v>
      </c>
      <c r="K14" s="147" t="s">
        <v>308</v>
      </c>
      <c r="L14" s="148" t="s">
        <v>281</v>
      </c>
    </row>
    <row r="15" spans="1:13" ht="30" customHeight="1">
      <c r="A15" s="482" t="s">
        <v>670</v>
      </c>
      <c r="B15" s="483" t="s">
        <v>667</v>
      </c>
      <c r="C15" s="474" t="s">
        <v>309</v>
      </c>
      <c r="D15" s="333" t="s">
        <v>716</v>
      </c>
      <c r="E15" s="333"/>
      <c r="F15" s="333"/>
      <c r="G15" s="334"/>
      <c r="H15" s="484" t="s">
        <v>665</v>
      </c>
      <c r="I15" s="340">
        <v>1</v>
      </c>
      <c r="J15" s="151">
        <f>+配件明细表!$H$287</f>
        <v>0</v>
      </c>
      <c r="K15" s="152">
        <f t="shared" ref="K15:K21" si="1">I15*J15</f>
        <v>0</v>
      </c>
      <c r="L15" s="153"/>
    </row>
    <row r="16" spans="1:13" ht="30" customHeight="1">
      <c r="A16" s="478"/>
      <c r="B16" s="479"/>
      <c r="C16" s="475"/>
      <c r="D16" s="332" t="s">
        <v>618</v>
      </c>
      <c r="E16" s="332"/>
      <c r="F16" s="332"/>
      <c r="G16" s="154"/>
      <c r="H16" s="481"/>
      <c r="I16" s="340">
        <v>1</v>
      </c>
      <c r="J16" s="155">
        <f>+配件明细表!$H$286</f>
        <v>0</v>
      </c>
      <c r="K16" s="156">
        <f t="shared" si="1"/>
        <v>0</v>
      </c>
      <c r="L16" s="157"/>
    </row>
    <row r="17" spans="1:13" ht="30" customHeight="1">
      <c r="A17" s="478"/>
      <c r="B17" s="479"/>
      <c r="C17" s="475"/>
      <c r="D17" s="332" t="s">
        <v>617</v>
      </c>
      <c r="E17" s="332"/>
      <c r="F17" s="332"/>
      <c r="G17" s="154"/>
      <c r="H17" s="479"/>
      <c r="I17" s="340">
        <v>2</v>
      </c>
      <c r="J17" s="155">
        <f>+配件明细表!$H$284</f>
        <v>0</v>
      </c>
      <c r="K17" s="156">
        <f t="shared" si="1"/>
        <v>0</v>
      </c>
      <c r="L17" s="158"/>
    </row>
    <row r="18" spans="1:13" ht="30" customHeight="1">
      <c r="A18" s="478"/>
      <c r="B18" s="479"/>
      <c r="C18" s="475"/>
      <c r="D18" s="332" t="s">
        <v>614</v>
      </c>
      <c r="E18" s="332"/>
      <c r="F18" s="332"/>
      <c r="G18" s="154"/>
      <c r="H18" s="479"/>
      <c r="I18" s="340">
        <v>2</v>
      </c>
      <c r="J18" s="155">
        <f>+配件明细表!$H$285</f>
        <v>0</v>
      </c>
      <c r="K18" s="156">
        <f t="shared" si="1"/>
        <v>0</v>
      </c>
      <c r="L18" s="158"/>
    </row>
    <row r="19" spans="1:13" ht="30" customHeight="1">
      <c r="A19" s="478"/>
      <c r="B19" s="479"/>
      <c r="C19" s="475"/>
      <c r="D19" s="332" t="s">
        <v>622</v>
      </c>
      <c r="E19" s="332"/>
      <c r="F19" s="332"/>
      <c r="G19" s="154"/>
      <c r="H19" s="479"/>
      <c r="I19" s="340">
        <v>2</v>
      </c>
      <c r="J19" s="155">
        <f>+配件明细表!$H$290</f>
        <v>0</v>
      </c>
      <c r="K19" s="156">
        <f t="shared" si="1"/>
        <v>0</v>
      </c>
      <c r="L19" s="158"/>
    </row>
    <row r="20" spans="1:13" ht="30" customHeight="1">
      <c r="A20" s="478"/>
      <c r="B20" s="479"/>
      <c r="C20" s="475"/>
      <c r="D20" s="332" t="s">
        <v>637</v>
      </c>
      <c r="E20" s="332"/>
      <c r="F20" s="332"/>
      <c r="G20" s="154"/>
      <c r="H20" s="479"/>
      <c r="I20" s="340">
        <v>1</v>
      </c>
      <c r="J20" s="155">
        <f>+配件明细表!$H$288</f>
        <v>0</v>
      </c>
      <c r="K20" s="156">
        <f t="shared" si="1"/>
        <v>0</v>
      </c>
      <c r="L20" s="158"/>
    </row>
    <row r="21" spans="1:13" ht="30" customHeight="1">
      <c r="A21" s="478"/>
      <c r="B21" s="479"/>
      <c r="C21" s="476"/>
      <c r="D21" s="331" t="s">
        <v>637</v>
      </c>
      <c r="E21" s="331"/>
      <c r="F21" s="331"/>
      <c r="G21" s="288"/>
      <c r="H21" s="479"/>
      <c r="I21" s="340">
        <v>1</v>
      </c>
      <c r="J21" s="155">
        <f>+配件明细表!$H$289</f>
        <v>0</v>
      </c>
      <c r="K21" s="156">
        <f t="shared" si="1"/>
        <v>0</v>
      </c>
      <c r="L21" s="158"/>
    </row>
    <row r="22" spans="1:13" ht="30" customHeight="1">
      <c r="A22" s="478"/>
      <c r="B22" s="479"/>
      <c r="C22" s="159"/>
      <c r="D22" s="242"/>
      <c r="E22" s="242"/>
      <c r="F22" s="242"/>
      <c r="G22" s="154"/>
      <c r="H22" s="479"/>
      <c r="I22" s="242"/>
      <c r="J22" s="156"/>
      <c r="K22" s="156"/>
      <c r="L22" s="158"/>
    </row>
    <row r="23" spans="1:13" ht="30" customHeight="1" thickBot="1">
      <c r="A23" s="471" t="s">
        <v>310</v>
      </c>
      <c r="B23" s="472"/>
      <c r="C23" s="472"/>
      <c r="D23" s="240"/>
      <c r="E23" s="240"/>
      <c r="F23" s="240"/>
      <c r="G23" s="160"/>
      <c r="H23" s="240"/>
      <c r="I23" s="240"/>
      <c r="J23" s="161"/>
      <c r="K23" s="162">
        <f>SUM(K15:K22)</f>
        <v>0</v>
      </c>
      <c r="L23" s="163"/>
      <c r="M23" s="164"/>
    </row>
    <row r="24" spans="1:13" ht="30" customHeight="1" thickBot="1">
      <c r="A24" s="473"/>
      <c r="B24" s="473"/>
      <c r="C24" s="473"/>
      <c r="D24" s="473"/>
      <c r="E24" s="473"/>
      <c r="F24" s="473"/>
      <c r="G24" s="473"/>
      <c r="H24" s="473"/>
      <c r="I24" s="473"/>
      <c r="J24" s="473"/>
      <c r="K24" s="473"/>
      <c r="L24" s="473"/>
    </row>
    <row r="25" spans="1:13" s="144" customFormat="1" ht="30" customHeight="1" thickBot="1">
      <c r="A25" s="469" t="s">
        <v>695</v>
      </c>
      <c r="B25" s="470"/>
      <c r="C25" s="470"/>
      <c r="D25" s="470"/>
      <c r="E25" s="470"/>
      <c r="F25" s="470"/>
      <c r="G25" s="470"/>
      <c r="H25" s="470"/>
      <c r="I25" s="470"/>
      <c r="J25" s="470"/>
      <c r="K25" s="470"/>
      <c r="L25" s="470"/>
    </row>
    <row r="26" spans="1:13" ht="39.75" customHeight="1" thickBot="1">
      <c r="A26" s="299" t="s">
        <v>301</v>
      </c>
      <c r="B26" s="145" t="s">
        <v>302</v>
      </c>
      <c r="C26" s="145" t="s">
        <v>303</v>
      </c>
      <c r="D26" s="145" t="s">
        <v>127</v>
      </c>
      <c r="E26" s="145" t="s">
        <v>304</v>
      </c>
      <c r="F26" s="145" t="s">
        <v>305</v>
      </c>
      <c r="G26" s="145" t="s">
        <v>306</v>
      </c>
      <c r="H26" s="145" t="s">
        <v>307</v>
      </c>
      <c r="I26" s="145" t="s">
        <v>298</v>
      </c>
      <c r="J26" s="146" t="s">
        <v>668</v>
      </c>
      <c r="K26" s="147" t="s">
        <v>308</v>
      </c>
      <c r="L26" s="148" t="s">
        <v>281</v>
      </c>
    </row>
    <row r="27" spans="1:13" ht="30" customHeight="1">
      <c r="A27" s="482" t="s">
        <v>697</v>
      </c>
      <c r="B27" s="483" t="s">
        <v>669</v>
      </c>
      <c r="C27" s="474" t="s">
        <v>309</v>
      </c>
      <c r="D27" s="241" t="s">
        <v>718</v>
      </c>
      <c r="E27" s="241"/>
      <c r="F27" s="241"/>
      <c r="G27" s="150"/>
      <c r="H27" s="484" t="s">
        <v>665</v>
      </c>
      <c r="I27" s="241">
        <v>1</v>
      </c>
      <c r="J27" s="151">
        <f>+配件明细表!$H$1309</f>
        <v>0</v>
      </c>
      <c r="K27" s="152">
        <f>I27*J27</f>
        <v>0</v>
      </c>
      <c r="L27" s="485" t="s">
        <v>717</v>
      </c>
    </row>
    <row r="28" spans="1:13" ht="30" customHeight="1">
      <c r="A28" s="478"/>
      <c r="B28" s="479"/>
      <c r="C28" s="475"/>
      <c r="D28" s="242" t="s">
        <v>719</v>
      </c>
      <c r="E28" s="242"/>
      <c r="F28" s="242"/>
      <c r="G28" s="154"/>
      <c r="H28" s="481"/>
      <c r="I28" s="242">
        <v>1</v>
      </c>
      <c r="J28" s="155">
        <f>+配件明细表!$H$1310</f>
        <v>0</v>
      </c>
      <c r="K28" s="156">
        <f>I28*J28</f>
        <v>0</v>
      </c>
      <c r="L28" s="486"/>
    </row>
    <row r="29" spans="1:13" ht="30" customHeight="1">
      <c r="A29" s="478"/>
      <c r="B29" s="479"/>
      <c r="C29" s="475"/>
      <c r="D29" s="242" t="s">
        <v>648</v>
      </c>
      <c r="E29" s="242"/>
      <c r="F29" s="242"/>
      <c r="G29" s="154"/>
      <c r="H29" s="479"/>
      <c r="I29" s="242">
        <v>4</v>
      </c>
      <c r="J29" s="155">
        <f>+配件明细表!$H$1311</f>
        <v>0</v>
      </c>
      <c r="K29" s="156">
        <f>I29*J29</f>
        <v>0</v>
      </c>
      <c r="L29" s="291" t="s">
        <v>723</v>
      </c>
    </row>
    <row r="30" spans="1:13" ht="30" customHeight="1">
      <c r="A30" s="478"/>
      <c r="B30" s="479"/>
      <c r="C30" s="476"/>
      <c r="D30" s="242" t="s">
        <v>640</v>
      </c>
      <c r="E30" s="242"/>
      <c r="F30" s="287" t="s">
        <v>696</v>
      </c>
      <c r="G30" s="154"/>
      <c r="H30" s="479"/>
      <c r="I30" s="242">
        <v>2</v>
      </c>
      <c r="J30" s="155">
        <f>+配件明细表!$H$1285</f>
        <v>0</v>
      </c>
      <c r="K30" s="156">
        <f>I30*J30</f>
        <v>0</v>
      </c>
      <c r="L30" s="158"/>
    </row>
    <row r="31" spans="1:13" ht="30" customHeight="1">
      <c r="A31" s="478"/>
      <c r="B31" s="479"/>
      <c r="C31" s="242"/>
      <c r="D31" s="242"/>
      <c r="E31" s="242"/>
      <c r="F31" s="242"/>
      <c r="G31" s="154"/>
      <c r="H31" s="479"/>
      <c r="I31" s="242"/>
      <c r="J31" s="155"/>
      <c r="K31" s="156"/>
      <c r="L31" s="158"/>
    </row>
    <row r="32" spans="1:13" ht="30" customHeight="1">
      <c r="A32" s="478"/>
      <c r="B32" s="479"/>
      <c r="C32" s="159"/>
      <c r="D32" s="242"/>
      <c r="E32" s="242"/>
      <c r="F32" s="242"/>
      <c r="G32" s="154"/>
      <c r="H32" s="479"/>
      <c r="I32" s="242"/>
      <c r="J32" s="156"/>
      <c r="K32" s="156"/>
      <c r="L32" s="158"/>
    </row>
    <row r="33" spans="1:13" ht="30" customHeight="1" thickBot="1">
      <c r="A33" s="471" t="s">
        <v>310</v>
      </c>
      <c r="B33" s="472"/>
      <c r="C33" s="472"/>
      <c r="D33" s="240"/>
      <c r="E33" s="240"/>
      <c r="F33" s="240"/>
      <c r="G33" s="160"/>
      <c r="H33" s="240"/>
      <c r="I33" s="240"/>
      <c r="J33" s="161"/>
      <c r="K33" s="162">
        <f>SUM(K27:K32)</f>
        <v>0</v>
      </c>
      <c r="L33" s="163"/>
      <c r="M33" s="164"/>
    </row>
    <row r="34" spans="1:13" ht="30" customHeight="1" thickBot="1">
      <c r="A34" s="473"/>
      <c r="B34" s="473"/>
      <c r="C34" s="473"/>
      <c r="D34" s="473"/>
      <c r="E34" s="473"/>
      <c r="F34" s="473"/>
      <c r="G34" s="473"/>
      <c r="H34" s="473"/>
      <c r="I34" s="473"/>
      <c r="J34" s="473"/>
      <c r="K34" s="473"/>
      <c r="L34" s="473"/>
    </row>
    <row r="35" spans="1:13" s="144" customFormat="1" ht="30" customHeight="1" thickBot="1">
      <c r="A35" s="469" t="s">
        <v>695</v>
      </c>
      <c r="B35" s="470"/>
      <c r="C35" s="470"/>
      <c r="D35" s="470"/>
      <c r="E35" s="470"/>
      <c r="F35" s="470"/>
      <c r="G35" s="470"/>
      <c r="H35" s="470"/>
      <c r="I35" s="470"/>
      <c r="J35" s="470"/>
      <c r="K35" s="470"/>
      <c r="L35" s="470"/>
    </row>
    <row r="36" spans="1:13" ht="39.75" customHeight="1" thickBot="1">
      <c r="A36" s="299" t="s">
        <v>301</v>
      </c>
      <c r="B36" s="145" t="s">
        <v>302</v>
      </c>
      <c r="C36" s="145" t="s">
        <v>303</v>
      </c>
      <c r="D36" s="145" t="s">
        <v>127</v>
      </c>
      <c r="E36" s="145" t="s">
        <v>304</v>
      </c>
      <c r="F36" s="145" t="s">
        <v>305</v>
      </c>
      <c r="G36" s="145" t="s">
        <v>306</v>
      </c>
      <c r="H36" s="145" t="s">
        <v>307</v>
      </c>
      <c r="I36" s="145" t="s">
        <v>298</v>
      </c>
      <c r="J36" s="146" t="s">
        <v>671</v>
      </c>
      <c r="K36" s="147" t="s">
        <v>308</v>
      </c>
      <c r="L36" s="148" t="s">
        <v>281</v>
      </c>
    </row>
    <row r="37" spans="1:13" ht="30" customHeight="1">
      <c r="A37" s="482" t="s">
        <v>698</v>
      </c>
      <c r="B37" s="483" t="s">
        <v>672</v>
      </c>
      <c r="C37" s="474" t="s">
        <v>309</v>
      </c>
      <c r="D37" s="241" t="s">
        <v>718</v>
      </c>
      <c r="E37" s="241"/>
      <c r="F37" s="241"/>
      <c r="G37" s="150"/>
      <c r="H37" s="484" t="s">
        <v>665</v>
      </c>
      <c r="I37" s="241">
        <v>1</v>
      </c>
      <c r="J37" s="151">
        <f>+配件明细表!$H$1363</f>
        <v>0</v>
      </c>
      <c r="K37" s="152">
        <f>I37*J37</f>
        <v>0</v>
      </c>
      <c r="L37" s="485" t="s">
        <v>717</v>
      </c>
    </row>
    <row r="38" spans="1:13" ht="30" customHeight="1">
      <c r="A38" s="477"/>
      <c r="B38" s="476"/>
      <c r="C38" s="475"/>
      <c r="D38" s="244" t="s">
        <v>720</v>
      </c>
      <c r="E38" s="244"/>
      <c r="F38" s="244"/>
      <c r="G38" s="288"/>
      <c r="H38" s="480"/>
      <c r="I38" s="244">
        <v>1</v>
      </c>
      <c r="J38" s="289">
        <f>+配件明细表!$H$1364</f>
        <v>0</v>
      </c>
      <c r="K38" s="290">
        <f>I38*J38</f>
        <v>0</v>
      </c>
      <c r="L38" s="487"/>
    </row>
    <row r="39" spans="1:13" ht="30" customHeight="1">
      <c r="A39" s="478"/>
      <c r="B39" s="479"/>
      <c r="C39" s="475"/>
      <c r="D39" s="242" t="s">
        <v>719</v>
      </c>
      <c r="E39" s="242"/>
      <c r="F39" s="242"/>
      <c r="G39" s="154"/>
      <c r="H39" s="481"/>
      <c r="I39" s="242">
        <v>2</v>
      </c>
      <c r="J39" s="155">
        <f>+配件明细表!$H$1366</f>
        <v>0</v>
      </c>
      <c r="K39" s="156">
        <f>I39*J39</f>
        <v>0</v>
      </c>
      <c r="L39" s="486"/>
    </row>
    <row r="40" spans="1:13" ht="30" customHeight="1">
      <c r="A40" s="478"/>
      <c r="B40" s="479"/>
      <c r="C40" s="475"/>
      <c r="D40" s="242" t="s">
        <v>648</v>
      </c>
      <c r="E40" s="242"/>
      <c r="F40" s="242"/>
      <c r="G40" s="154"/>
      <c r="H40" s="479"/>
      <c r="I40" s="242">
        <v>8</v>
      </c>
      <c r="J40" s="155">
        <f>+配件明细表!$H$1365</f>
        <v>0</v>
      </c>
      <c r="K40" s="156">
        <f>I40*J40</f>
        <v>0</v>
      </c>
      <c r="L40" s="291" t="s">
        <v>724</v>
      </c>
    </row>
    <row r="41" spans="1:13" ht="30" customHeight="1">
      <c r="A41" s="478"/>
      <c r="B41" s="479"/>
      <c r="C41" s="476"/>
      <c r="D41" s="242" t="s">
        <v>640</v>
      </c>
      <c r="E41" s="242"/>
      <c r="F41" s="287"/>
      <c r="G41" s="154"/>
      <c r="H41" s="479"/>
      <c r="I41" s="242">
        <v>4</v>
      </c>
      <c r="J41" s="155">
        <f>+配件明细表!$H$1334</f>
        <v>0</v>
      </c>
      <c r="K41" s="156">
        <f>I41*J41</f>
        <v>0</v>
      </c>
      <c r="L41" s="158"/>
    </row>
    <row r="42" spans="1:13" ht="30" customHeight="1">
      <c r="A42" s="478"/>
      <c r="B42" s="479"/>
      <c r="C42" s="159"/>
      <c r="D42" s="242"/>
      <c r="E42" s="242"/>
      <c r="F42" s="242"/>
      <c r="G42" s="154"/>
      <c r="H42" s="479"/>
      <c r="I42" s="242"/>
      <c r="J42" s="156"/>
      <c r="K42" s="156"/>
      <c r="L42" s="158"/>
    </row>
    <row r="43" spans="1:13" ht="30" customHeight="1" thickBot="1">
      <c r="A43" s="471" t="s">
        <v>310</v>
      </c>
      <c r="B43" s="472"/>
      <c r="C43" s="472"/>
      <c r="D43" s="240"/>
      <c r="E43" s="240"/>
      <c r="F43" s="240"/>
      <c r="G43" s="160"/>
      <c r="H43" s="240"/>
      <c r="I43" s="240"/>
      <c r="J43" s="161"/>
      <c r="K43" s="162">
        <f>SUM(K37:K42)</f>
        <v>0</v>
      </c>
      <c r="L43" s="163"/>
      <c r="M43" s="164"/>
    </row>
    <row r="44" spans="1:13" ht="30" customHeight="1" thickBot="1">
      <c r="A44" s="473"/>
      <c r="B44" s="473"/>
      <c r="C44" s="473"/>
      <c r="D44" s="473"/>
      <c r="E44" s="473"/>
      <c r="F44" s="473"/>
      <c r="G44" s="473"/>
      <c r="H44" s="473"/>
      <c r="I44" s="473"/>
      <c r="J44" s="473"/>
      <c r="K44" s="473"/>
      <c r="L44" s="473"/>
    </row>
  </sheetData>
  <mergeCells count="30">
    <mergeCell ref="A43:C43"/>
    <mergeCell ref="A44:L44"/>
    <mergeCell ref="A35:L35"/>
    <mergeCell ref="A37:A42"/>
    <mergeCell ref="B37:B42"/>
    <mergeCell ref="H37:H42"/>
    <mergeCell ref="C37:C41"/>
    <mergeCell ref="L37:L39"/>
    <mergeCell ref="A33:C33"/>
    <mergeCell ref="A34:L34"/>
    <mergeCell ref="A25:L25"/>
    <mergeCell ref="A27:A32"/>
    <mergeCell ref="B27:B32"/>
    <mergeCell ref="H27:H32"/>
    <mergeCell ref="C27:C30"/>
    <mergeCell ref="L27:L28"/>
    <mergeCell ref="A1:L1"/>
    <mergeCell ref="A23:C23"/>
    <mergeCell ref="A24:L24"/>
    <mergeCell ref="C15:C21"/>
    <mergeCell ref="A3:A10"/>
    <mergeCell ref="B3:B10"/>
    <mergeCell ref="H3:H10"/>
    <mergeCell ref="C3:C8"/>
    <mergeCell ref="A11:C11"/>
    <mergeCell ref="A12:L12"/>
    <mergeCell ref="A13:L13"/>
    <mergeCell ref="A15:A22"/>
    <mergeCell ref="B15:B22"/>
    <mergeCell ref="H15:H22"/>
  </mergeCells>
  <phoneticPr fontId="16" type="noConversion"/>
  <printOptions horizontalCentered="1"/>
  <pageMargins left="0.46" right="0.33" top="0.98425196850393704" bottom="0.98425196850393704" header="0.51181102362204722" footer="0.51181102362204722"/>
  <pageSetup paperSize="9" scale="62" orientation="portrait" r:id="rId1"/>
  <rowBreaks count="2" manualBreakCount="2">
    <brk id="24" max="16383" man="1"/>
    <brk id="34"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7030A0"/>
  </sheetPr>
  <dimension ref="A1:G82"/>
  <sheetViews>
    <sheetView view="pageBreakPreview" zoomScaleNormal="100" workbookViewId="0">
      <selection activeCell="I12" sqref="I12"/>
    </sheetView>
  </sheetViews>
  <sheetFormatPr defaultColWidth="8.09765625" defaultRowHeight="20.100000000000001" customHeight="1"/>
  <cols>
    <col min="1" max="2" width="8.09765625" style="166"/>
    <col min="3" max="3" width="12.59765625" style="166" bestFit="1" customWidth="1"/>
    <col min="4" max="4" width="21.59765625" style="166" customWidth="1"/>
    <col min="5" max="5" width="15.59765625" style="166" customWidth="1"/>
    <col min="6" max="6" width="11.5" style="207" customWidth="1"/>
    <col min="7" max="7" width="8.09765625" style="166"/>
    <col min="8" max="8" width="6.3984375" style="166" customWidth="1"/>
    <col min="9" max="9" width="23.8984375" style="166" customWidth="1"/>
    <col min="10" max="16384" width="8.09765625" style="166"/>
  </cols>
  <sheetData>
    <row r="1" spans="1:7" ht="20.100000000000001" customHeight="1">
      <c r="A1" s="488" t="s">
        <v>421</v>
      </c>
      <c r="B1" s="488"/>
      <c r="C1" s="488"/>
      <c r="D1" s="488"/>
      <c r="E1" s="488"/>
      <c r="F1" s="489"/>
    </row>
    <row r="2" spans="1:7" s="168" customFormat="1" ht="20.100000000000001" customHeight="1">
      <c r="A2" s="167" t="s">
        <v>311</v>
      </c>
      <c r="B2" s="167" t="s">
        <v>312</v>
      </c>
      <c r="C2" s="167" t="s">
        <v>426</v>
      </c>
      <c r="D2" s="167" t="s">
        <v>313</v>
      </c>
      <c r="E2" s="167" t="s">
        <v>314</v>
      </c>
      <c r="F2" s="203" t="s">
        <v>315</v>
      </c>
    </row>
    <row r="3" spans="1:7" ht="20.100000000000001" customHeight="1">
      <c r="A3" s="490"/>
      <c r="B3" s="491"/>
      <c r="C3" s="208"/>
      <c r="D3" s="204"/>
      <c r="E3" s="204"/>
      <c r="F3" s="205"/>
      <c r="G3" s="166" t="str">
        <f>IF(COUNTIF($E$3:E3,E3)&gt;1,"X","")</f>
        <v/>
      </c>
    </row>
    <row r="4" spans="1:7" ht="20.100000000000001" customHeight="1">
      <c r="A4" s="490"/>
      <c r="B4" s="491"/>
      <c r="C4" s="208"/>
      <c r="D4" s="204"/>
      <c r="E4" s="204"/>
      <c r="F4" s="206"/>
      <c r="G4" s="166" t="str">
        <f>IF(COUNTIF($E$3:E4,E4)&gt;1,"X","")</f>
        <v/>
      </c>
    </row>
    <row r="5" spans="1:7" ht="20.100000000000001" customHeight="1">
      <c r="A5" s="490"/>
      <c r="B5" s="491"/>
      <c r="C5" s="208"/>
      <c r="D5" s="204"/>
      <c r="E5" s="204"/>
      <c r="F5" s="206"/>
      <c r="G5" s="166" t="str">
        <f>IF(COUNTIF($E$3:E5,E5)&gt;1,"X","")</f>
        <v/>
      </c>
    </row>
    <row r="6" spans="1:7" ht="20.100000000000001" customHeight="1">
      <c r="A6" s="490"/>
      <c r="B6" s="491"/>
      <c r="C6" s="208"/>
      <c r="D6" s="204"/>
      <c r="E6" s="204"/>
      <c r="F6" s="206"/>
      <c r="G6" s="166" t="str">
        <f>IF(COUNTIF($E$3:E6,E6)&gt;1,"X","")</f>
        <v/>
      </c>
    </row>
    <row r="7" spans="1:7" ht="20.100000000000001" customHeight="1">
      <c r="A7" s="490"/>
      <c r="B7" s="491"/>
      <c r="C7" s="208"/>
      <c r="D7" s="204"/>
      <c r="E7" s="204"/>
      <c r="F7" s="206"/>
      <c r="G7" s="166" t="str">
        <f>IF(COUNTIF($E$3:E7,E7)&gt;1,"X","")</f>
        <v/>
      </c>
    </row>
    <row r="8" spans="1:7" ht="20.100000000000001" customHeight="1">
      <c r="A8" s="490"/>
      <c r="B8" s="491"/>
      <c r="C8" s="208"/>
      <c r="D8" s="204"/>
      <c r="E8" s="204"/>
      <c r="F8" s="206"/>
      <c r="G8" s="166" t="str">
        <f>IF(COUNTIF($E$3:E8,E8)&gt;1,"X","")</f>
        <v/>
      </c>
    </row>
    <row r="9" spans="1:7" ht="20.100000000000001" customHeight="1">
      <c r="A9" s="490"/>
      <c r="B9" s="491"/>
      <c r="C9" s="208"/>
      <c r="D9" s="204"/>
      <c r="E9" s="204"/>
      <c r="F9" s="206"/>
      <c r="G9" s="166" t="str">
        <f>IF(COUNTIF($E$3:E9,E9)&gt;1,"X","")</f>
        <v/>
      </c>
    </row>
    <row r="10" spans="1:7" ht="20.100000000000001" customHeight="1">
      <c r="A10" s="490"/>
      <c r="B10" s="491"/>
      <c r="C10" s="208"/>
      <c r="D10" s="204"/>
      <c r="E10" s="204"/>
      <c r="F10" s="206"/>
      <c r="G10" s="166" t="str">
        <f>IF(COUNTIF($E$3:E10,E10)&gt;1,"X","")</f>
        <v/>
      </c>
    </row>
    <row r="11" spans="1:7" ht="20.100000000000001" customHeight="1">
      <c r="A11" s="490"/>
      <c r="B11" s="491"/>
      <c r="C11" s="208"/>
      <c r="D11" s="204"/>
      <c r="E11" s="204"/>
      <c r="F11" s="206"/>
      <c r="G11" s="166" t="str">
        <f>IF(COUNTIF($E$3:E11,E11)&gt;1,"X","")</f>
        <v/>
      </c>
    </row>
    <row r="12" spans="1:7" ht="20.100000000000001" customHeight="1">
      <c r="A12" s="492"/>
      <c r="B12" s="495"/>
      <c r="C12" s="209"/>
      <c r="D12" s="204"/>
      <c r="E12" s="204"/>
      <c r="F12" s="205"/>
      <c r="G12" s="166" t="str">
        <f>IF(COUNTIF($E$3:E12,E12)&gt;1,"X","")</f>
        <v/>
      </c>
    </row>
    <row r="13" spans="1:7" ht="20.100000000000001" customHeight="1">
      <c r="A13" s="493"/>
      <c r="B13" s="496"/>
      <c r="C13" s="210"/>
      <c r="D13" s="204"/>
      <c r="E13" s="204"/>
      <c r="F13" s="206"/>
      <c r="G13" s="166" t="str">
        <f>IF(COUNTIF($E$3:E13,E13)&gt;1,"X","")</f>
        <v/>
      </c>
    </row>
    <row r="14" spans="1:7" ht="20.100000000000001" customHeight="1">
      <c r="A14" s="493"/>
      <c r="B14" s="496"/>
      <c r="C14" s="210"/>
      <c r="D14" s="204"/>
      <c r="E14" s="204"/>
      <c r="F14" s="206"/>
      <c r="G14" s="166" t="str">
        <f>IF(COUNTIF($E$3:E14,E14)&gt;1,"X","")</f>
        <v/>
      </c>
    </row>
    <row r="15" spans="1:7" ht="20.100000000000001" customHeight="1">
      <c r="A15" s="493"/>
      <c r="B15" s="496"/>
      <c r="C15" s="210"/>
      <c r="D15" s="204"/>
      <c r="E15" s="204"/>
      <c r="F15" s="206"/>
      <c r="G15" s="166" t="str">
        <f>IF(COUNTIF($E$3:E15,E15)&gt;1,"X","")</f>
        <v/>
      </c>
    </row>
    <row r="16" spans="1:7" ht="20.100000000000001" customHeight="1">
      <c r="A16" s="493"/>
      <c r="B16" s="496"/>
      <c r="C16" s="210"/>
      <c r="D16" s="204"/>
      <c r="E16" s="204"/>
      <c r="F16" s="206"/>
      <c r="G16" s="166" t="str">
        <f>IF(COUNTIF($E$3:E16,E16)&gt;1,"X","")</f>
        <v/>
      </c>
    </row>
    <row r="17" spans="1:7" ht="20.100000000000001" customHeight="1">
      <c r="A17" s="493"/>
      <c r="B17" s="496"/>
      <c r="C17" s="210"/>
      <c r="D17" s="204"/>
      <c r="E17" s="204"/>
      <c r="F17" s="206"/>
      <c r="G17" s="166" t="str">
        <f>IF(COUNTIF($E$3:E17,E17)&gt;1,"X","")</f>
        <v/>
      </c>
    </row>
    <row r="18" spans="1:7" ht="20.100000000000001" customHeight="1">
      <c r="A18" s="493"/>
      <c r="B18" s="496"/>
      <c r="C18" s="210"/>
      <c r="D18" s="204"/>
      <c r="E18" s="204"/>
      <c r="F18" s="206"/>
      <c r="G18" s="166" t="str">
        <f>IF(COUNTIF($E$3:E18,E18)&gt;1,"X","")</f>
        <v/>
      </c>
    </row>
    <row r="19" spans="1:7" ht="20.100000000000001" customHeight="1">
      <c r="A19" s="493"/>
      <c r="B19" s="496"/>
      <c r="C19" s="210"/>
      <c r="D19" s="204"/>
      <c r="E19" s="204"/>
      <c r="F19" s="206"/>
      <c r="G19" s="166" t="str">
        <f>IF(COUNTIF($E$3:E19,E19)&gt;1,"X","")</f>
        <v/>
      </c>
    </row>
    <row r="20" spans="1:7" ht="20.100000000000001" customHeight="1">
      <c r="A20" s="493"/>
      <c r="B20" s="496"/>
      <c r="C20" s="210"/>
      <c r="D20" s="204"/>
      <c r="E20" s="204"/>
      <c r="F20" s="206"/>
      <c r="G20" s="166" t="str">
        <f>IF(COUNTIF($E$3:E20,E20)&gt;1,"X","")</f>
        <v/>
      </c>
    </row>
    <row r="21" spans="1:7" ht="20.100000000000001" customHeight="1">
      <c r="A21" s="493"/>
      <c r="B21" s="496"/>
      <c r="C21" s="210"/>
      <c r="D21" s="204"/>
      <c r="E21" s="204"/>
      <c r="F21" s="206"/>
      <c r="G21" s="166" t="str">
        <f>IF(COUNTIF($E$3:E21,E21)&gt;1,"X","")</f>
        <v/>
      </c>
    </row>
    <row r="22" spans="1:7" ht="20.100000000000001" customHeight="1">
      <c r="A22" s="493"/>
      <c r="B22" s="496"/>
      <c r="C22" s="210"/>
      <c r="D22" s="204"/>
      <c r="E22" s="204"/>
      <c r="F22" s="206"/>
      <c r="G22" s="166" t="str">
        <f>IF(COUNTIF($E$3:E22,E22)&gt;1,"X","")</f>
        <v/>
      </c>
    </row>
    <row r="23" spans="1:7" ht="20.100000000000001" customHeight="1">
      <c r="A23" s="493"/>
      <c r="B23" s="496"/>
      <c r="C23" s="210"/>
      <c r="D23" s="204"/>
      <c r="E23" s="204"/>
      <c r="F23" s="206"/>
      <c r="G23" s="166" t="str">
        <f>IF(COUNTIF($E$3:E23,E23)&gt;1,"X","")</f>
        <v/>
      </c>
    </row>
    <row r="24" spans="1:7" ht="20.100000000000001" customHeight="1">
      <c r="A24" s="493"/>
      <c r="B24" s="496"/>
      <c r="C24" s="210"/>
      <c r="D24" s="204"/>
      <c r="E24" s="204"/>
      <c r="F24" s="206"/>
      <c r="G24" s="166" t="str">
        <f>IF(COUNTIF($E$3:E24,E24)&gt;1,"X","")</f>
        <v/>
      </c>
    </row>
    <row r="25" spans="1:7" ht="20.100000000000001" customHeight="1">
      <c r="A25" s="493"/>
      <c r="B25" s="496"/>
      <c r="C25" s="210"/>
      <c r="D25" s="204"/>
      <c r="E25" s="204"/>
      <c r="F25" s="206"/>
      <c r="G25" s="166" t="str">
        <f>IF(COUNTIF($E$3:E25,E25)&gt;1,"X","")</f>
        <v/>
      </c>
    </row>
    <row r="26" spans="1:7" ht="20.100000000000001" customHeight="1">
      <c r="A26" s="494"/>
      <c r="B26" s="497"/>
      <c r="C26" s="211"/>
      <c r="D26" s="204"/>
      <c r="E26" s="204"/>
      <c r="F26" s="206"/>
      <c r="G26" s="166" t="str">
        <f>IF(COUNTIF($E$3:E26,E26)&gt;1,"X","")</f>
        <v/>
      </c>
    </row>
    <row r="27" spans="1:7" ht="20.100000000000001" customHeight="1">
      <c r="A27" s="490"/>
      <c r="B27" s="491"/>
      <c r="C27" s="208"/>
      <c r="D27" s="204"/>
      <c r="E27" s="204"/>
      <c r="F27" s="205"/>
      <c r="G27" s="166" t="str">
        <f>IF(COUNTIF($E$3:E27,E27)&gt;1,"X","")</f>
        <v/>
      </c>
    </row>
    <row r="28" spans="1:7" ht="20.100000000000001" customHeight="1">
      <c r="A28" s="490"/>
      <c r="B28" s="491"/>
      <c r="C28" s="208"/>
      <c r="D28" s="204"/>
      <c r="E28" s="204"/>
      <c r="F28" s="205"/>
      <c r="G28" s="166" t="str">
        <f>IF(COUNTIF($E$3:E28,E28)&gt;1,"X","")</f>
        <v/>
      </c>
    </row>
    <row r="29" spans="1:7" ht="20.100000000000001" customHeight="1">
      <c r="A29" s="490"/>
      <c r="B29" s="491"/>
      <c r="C29" s="208"/>
      <c r="D29" s="204"/>
      <c r="E29" s="204"/>
      <c r="F29" s="206"/>
      <c r="G29" s="166" t="str">
        <f>IF(COUNTIF($E$3:E29,E29)&gt;1,"X","")</f>
        <v/>
      </c>
    </row>
    <row r="30" spans="1:7" ht="20.100000000000001" customHeight="1">
      <c r="A30" s="490"/>
      <c r="B30" s="491"/>
      <c r="C30" s="208"/>
      <c r="D30" s="204"/>
      <c r="E30" s="204"/>
      <c r="F30" s="206"/>
      <c r="G30" s="166" t="str">
        <f>IF(COUNTIF($E$3:E30,E30)&gt;1,"X","")</f>
        <v/>
      </c>
    </row>
    <row r="31" spans="1:7" ht="20.100000000000001" customHeight="1">
      <c r="A31" s="490"/>
      <c r="B31" s="491"/>
      <c r="C31" s="208"/>
      <c r="D31" s="204"/>
      <c r="E31" s="204"/>
      <c r="F31" s="206"/>
      <c r="G31" s="166" t="str">
        <f>IF(COUNTIF($E$3:E31,E31)&gt;1,"X","")</f>
        <v/>
      </c>
    </row>
    <row r="32" spans="1:7" ht="20.100000000000001" customHeight="1">
      <c r="A32" s="490"/>
      <c r="B32" s="491"/>
      <c r="C32" s="208"/>
      <c r="D32" s="204"/>
      <c r="E32" s="204"/>
      <c r="F32" s="206"/>
      <c r="G32" s="166" t="str">
        <f>IF(COUNTIF($E$3:E32,E32)&gt;1,"X","")</f>
        <v/>
      </c>
    </row>
    <row r="33" spans="1:7" ht="20.100000000000001" customHeight="1">
      <c r="A33" s="490"/>
      <c r="B33" s="491"/>
      <c r="C33" s="208"/>
      <c r="D33" s="204"/>
      <c r="E33" s="204"/>
      <c r="F33" s="206"/>
      <c r="G33" s="166" t="str">
        <f>IF(COUNTIF($E$3:E33,E33)&gt;1,"X","")</f>
        <v/>
      </c>
    </row>
    <row r="34" spans="1:7" ht="20.100000000000001" customHeight="1">
      <c r="A34" s="490"/>
      <c r="B34" s="491"/>
      <c r="C34" s="208"/>
      <c r="D34" s="204"/>
      <c r="E34" s="204"/>
      <c r="F34" s="206"/>
      <c r="G34" s="166" t="str">
        <f>IF(COUNTIF($E$3:E34,E34)&gt;1,"X","")</f>
        <v/>
      </c>
    </row>
    <row r="35" spans="1:7" ht="20.100000000000001" customHeight="1">
      <c r="A35" s="490"/>
      <c r="B35" s="491"/>
      <c r="C35" s="208"/>
      <c r="D35" s="204"/>
      <c r="E35" s="204"/>
      <c r="F35" s="206"/>
      <c r="G35" s="166" t="str">
        <f>IF(COUNTIF($E$3:E35,E35)&gt;1,"X","")</f>
        <v/>
      </c>
    </row>
    <row r="36" spans="1:7" ht="20.100000000000001" customHeight="1">
      <c r="A36" s="490"/>
      <c r="B36" s="491"/>
      <c r="C36" s="208"/>
      <c r="D36" s="204"/>
      <c r="E36" s="204"/>
      <c r="F36" s="206"/>
      <c r="G36" s="166" t="str">
        <f>IF(COUNTIF($E$3:E36,E36)&gt;1,"X","")</f>
        <v/>
      </c>
    </row>
    <row r="37" spans="1:7" ht="20.100000000000001" customHeight="1">
      <c r="A37" s="490"/>
      <c r="B37" s="491"/>
      <c r="C37" s="208"/>
      <c r="D37" s="204"/>
      <c r="E37" s="204"/>
      <c r="F37" s="206"/>
      <c r="G37" s="166" t="str">
        <f>IF(COUNTIF($E$3:E37,E37)&gt;1,"X","")</f>
        <v/>
      </c>
    </row>
    <row r="38" spans="1:7" ht="20.100000000000001" customHeight="1">
      <c r="A38" s="490"/>
      <c r="B38" s="491"/>
      <c r="C38" s="208"/>
      <c r="D38" s="204"/>
      <c r="E38" s="204"/>
      <c r="F38" s="205"/>
      <c r="G38" s="166" t="str">
        <f>IF(COUNTIF($E$3:E38,E38)&gt;1,"X","")</f>
        <v/>
      </c>
    </row>
    <row r="39" spans="1:7" ht="20.100000000000001" customHeight="1">
      <c r="A39" s="490"/>
      <c r="B39" s="491"/>
      <c r="C39" s="208"/>
      <c r="D39" s="204"/>
      <c r="E39" s="204"/>
      <c r="F39" s="205"/>
      <c r="G39" s="166" t="str">
        <f>IF(COUNTIF($E$3:E39,E39)&gt;1,"X","")</f>
        <v/>
      </c>
    </row>
    <row r="40" spans="1:7" ht="20.100000000000001" customHeight="1">
      <c r="A40" s="490"/>
      <c r="B40" s="491"/>
      <c r="C40" s="208"/>
      <c r="D40" s="204"/>
      <c r="E40" s="204"/>
      <c r="F40" s="206"/>
      <c r="G40" s="166" t="str">
        <f>IF(COUNTIF($E$3:E40,E40)&gt;1,"X","")</f>
        <v/>
      </c>
    </row>
    <row r="41" spans="1:7" ht="20.100000000000001" customHeight="1">
      <c r="A41" s="490"/>
      <c r="B41" s="491"/>
      <c r="C41" s="208"/>
      <c r="D41" s="204"/>
      <c r="E41" s="204"/>
      <c r="F41" s="206"/>
      <c r="G41" s="166" t="str">
        <f>IF(COUNTIF($E$3:E41,E41)&gt;1,"X","")</f>
        <v/>
      </c>
    </row>
    <row r="42" spans="1:7" ht="20.100000000000001" customHeight="1">
      <c r="A42" s="490"/>
      <c r="B42" s="491"/>
      <c r="C42" s="208"/>
      <c r="D42" s="204"/>
      <c r="E42" s="204"/>
      <c r="F42" s="206"/>
      <c r="G42" s="166" t="str">
        <f>IF(COUNTIF($E$3:E42,E42)&gt;1,"X","")</f>
        <v/>
      </c>
    </row>
    <row r="43" spans="1:7" ht="20.100000000000001" customHeight="1">
      <c r="A43" s="490"/>
      <c r="B43" s="491"/>
      <c r="C43" s="208"/>
      <c r="D43" s="204"/>
      <c r="E43" s="204"/>
      <c r="F43" s="206"/>
      <c r="G43" s="166" t="str">
        <f>IF(COUNTIF($E$3:E43,E43)&gt;1,"X","")</f>
        <v/>
      </c>
    </row>
    <row r="44" spans="1:7" ht="20.100000000000001" customHeight="1">
      <c r="A44" s="490"/>
      <c r="B44" s="491"/>
      <c r="C44" s="208"/>
      <c r="D44" s="204"/>
      <c r="E44" s="204"/>
      <c r="F44" s="206"/>
      <c r="G44" s="166" t="str">
        <f>IF(COUNTIF($E$3:E44,E44)&gt;1,"X","")</f>
        <v/>
      </c>
    </row>
    <row r="45" spans="1:7" ht="20.100000000000001" customHeight="1">
      <c r="A45" s="490"/>
      <c r="B45" s="491"/>
      <c r="C45" s="208"/>
      <c r="D45" s="204"/>
      <c r="E45" s="204"/>
      <c r="F45" s="206"/>
      <c r="G45" s="166" t="str">
        <f>IF(COUNTIF($E$3:E45,E45)&gt;1,"X","")</f>
        <v/>
      </c>
    </row>
    <row r="46" spans="1:7" ht="20.100000000000001" customHeight="1">
      <c r="A46" s="490"/>
      <c r="B46" s="491"/>
      <c r="C46" s="208"/>
      <c r="D46" s="204"/>
      <c r="E46" s="204"/>
      <c r="F46" s="205"/>
      <c r="G46" s="166" t="str">
        <f>IF(COUNTIF($E$3:E46,E46)&gt;1,"X","")</f>
        <v/>
      </c>
    </row>
    <row r="47" spans="1:7" ht="20.100000000000001" customHeight="1">
      <c r="A47" s="490"/>
      <c r="B47" s="491"/>
      <c r="C47" s="208"/>
      <c r="D47" s="204"/>
      <c r="E47" s="204"/>
      <c r="F47" s="205"/>
      <c r="G47" s="166" t="str">
        <f>IF(COUNTIF($E$3:E47,E47)&gt;1,"X","")</f>
        <v/>
      </c>
    </row>
    <row r="48" spans="1:7" ht="20.100000000000001" customHeight="1">
      <c r="A48" s="490"/>
      <c r="B48" s="491"/>
      <c r="C48" s="208"/>
      <c r="D48" s="204"/>
      <c r="E48" s="204"/>
      <c r="F48" s="206"/>
      <c r="G48" s="166" t="str">
        <f>IF(COUNTIF($E$3:E48,E48)&gt;1,"X","")</f>
        <v/>
      </c>
    </row>
    <row r="49" spans="1:7" ht="20.100000000000001" customHeight="1">
      <c r="A49" s="490"/>
      <c r="B49" s="491"/>
      <c r="C49" s="208"/>
      <c r="D49" s="204"/>
      <c r="E49" s="204"/>
      <c r="F49" s="206"/>
      <c r="G49" s="166" t="str">
        <f>IF(COUNTIF($E$3:E49,E49)&gt;1,"X","")</f>
        <v/>
      </c>
    </row>
    <row r="50" spans="1:7" ht="20.100000000000001" customHeight="1">
      <c r="A50" s="490"/>
      <c r="B50" s="491"/>
      <c r="C50" s="208"/>
      <c r="D50" s="204"/>
      <c r="E50" s="204"/>
      <c r="F50" s="206"/>
      <c r="G50" s="166" t="str">
        <f>IF(COUNTIF($E$3:E50,E50)&gt;1,"X","")</f>
        <v/>
      </c>
    </row>
    <row r="51" spans="1:7" ht="20.100000000000001" customHeight="1">
      <c r="A51" s="490"/>
      <c r="B51" s="491"/>
      <c r="C51" s="208"/>
      <c r="D51" s="204"/>
      <c r="E51" s="204"/>
      <c r="F51" s="206"/>
      <c r="G51" s="166" t="str">
        <f>IF(COUNTIF($E$3:E51,E51)&gt;1,"X","")</f>
        <v/>
      </c>
    </row>
    <row r="52" spans="1:7" ht="20.100000000000001" customHeight="1">
      <c r="A52" s="490"/>
      <c r="B52" s="491"/>
      <c r="C52" s="208"/>
      <c r="D52" s="204"/>
      <c r="E52" s="204"/>
      <c r="F52" s="206"/>
      <c r="G52" s="166" t="str">
        <f>IF(COUNTIF($E$3:E52,E52)&gt;1,"X","")</f>
        <v/>
      </c>
    </row>
    <row r="53" spans="1:7" ht="20.100000000000001" customHeight="1">
      <c r="A53" s="490"/>
      <c r="B53" s="491"/>
      <c r="C53" s="208"/>
      <c r="D53" s="204"/>
      <c r="E53" s="204"/>
      <c r="F53" s="206"/>
      <c r="G53" s="166" t="str">
        <f>IF(COUNTIF($E$3:E53,E53)&gt;1,"X","")</f>
        <v/>
      </c>
    </row>
    <row r="54" spans="1:7" ht="20.100000000000001" customHeight="1">
      <c r="A54" s="490"/>
      <c r="B54" s="491"/>
      <c r="C54" s="208"/>
      <c r="D54" s="204"/>
      <c r="E54" s="204"/>
      <c r="F54" s="206"/>
      <c r="G54" s="166" t="str">
        <f>IF(COUNTIF($E$3:E54,E54)&gt;1,"X","")</f>
        <v/>
      </c>
    </row>
    <row r="55" spans="1:7" ht="20.100000000000001" customHeight="1">
      <c r="A55" s="490"/>
      <c r="B55" s="491"/>
      <c r="C55" s="208"/>
      <c r="D55" s="204"/>
      <c r="E55" s="204"/>
      <c r="F55" s="206"/>
      <c r="G55" s="166" t="str">
        <f>IF(COUNTIF($E$3:E55,E55)&gt;1,"X","")</f>
        <v/>
      </c>
    </row>
    <row r="56" spans="1:7" ht="20.100000000000001" customHeight="1">
      <c r="A56" s="490"/>
      <c r="B56" s="491"/>
      <c r="C56" s="208"/>
      <c r="D56" s="204"/>
      <c r="E56" s="204"/>
      <c r="F56" s="205"/>
      <c r="G56" s="166" t="str">
        <f>IF(COUNTIF($E$3:E56,E56)&gt;1,"X","")</f>
        <v/>
      </c>
    </row>
    <row r="57" spans="1:7" ht="20.100000000000001" customHeight="1">
      <c r="A57" s="490"/>
      <c r="B57" s="491"/>
      <c r="C57" s="208"/>
      <c r="D57" s="204"/>
      <c r="E57" s="204"/>
      <c r="F57" s="205"/>
      <c r="G57" s="166" t="str">
        <f>IF(COUNTIF($E$3:E57,E57)&gt;1,"X","")</f>
        <v/>
      </c>
    </row>
    <row r="58" spans="1:7" ht="20.100000000000001" customHeight="1">
      <c r="A58" s="490"/>
      <c r="B58" s="491"/>
      <c r="C58" s="208"/>
      <c r="D58" s="204"/>
      <c r="E58" s="204"/>
      <c r="F58" s="206"/>
      <c r="G58" s="166" t="str">
        <f>IF(COUNTIF($E$3:E58,E58)&gt;1,"X","")</f>
        <v/>
      </c>
    </row>
    <row r="59" spans="1:7" ht="20.100000000000001" customHeight="1">
      <c r="A59" s="490"/>
      <c r="B59" s="491"/>
      <c r="C59" s="208"/>
      <c r="D59" s="204"/>
      <c r="E59" s="204"/>
      <c r="F59" s="205"/>
      <c r="G59" s="166" t="str">
        <f>IF(COUNTIF($E$3:E59,E59)&gt;1,"X","")</f>
        <v/>
      </c>
    </row>
    <row r="60" spans="1:7" ht="20.100000000000001" customHeight="1">
      <c r="A60" s="490"/>
      <c r="B60" s="491"/>
      <c r="C60" s="208"/>
      <c r="D60" s="204"/>
      <c r="E60" s="204"/>
      <c r="F60" s="205"/>
      <c r="G60" s="166" t="str">
        <f>IF(COUNTIF($E$3:E60,E60)&gt;1,"X","")</f>
        <v/>
      </c>
    </row>
    <row r="61" spans="1:7" ht="20.100000000000001" customHeight="1">
      <c r="A61" s="490"/>
      <c r="B61" s="491"/>
      <c r="C61" s="208"/>
      <c r="D61" s="204"/>
      <c r="E61" s="204"/>
      <c r="F61" s="206"/>
      <c r="G61" s="166" t="str">
        <f>IF(COUNTIF($E$3:E61,E61)&gt;1,"X","")</f>
        <v/>
      </c>
    </row>
    <row r="62" spans="1:7" ht="20.100000000000001" customHeight="1">
      <c r="A62" s="490"/>
      <c r="B62" s="491"/>
      <c r="C62" s="208"/>
      <c r="D62" s="204"/>
      <c r="E62" s="204"/>
      <c r="F62" s="206"/>
      <c r="G62" s="166" t="str">
        <f>IF(COUNTIF($E$3:E62,E62)&gt;1,"X","")</f>
        <v/>
      </c>
    </row>
    <row r="63" spans="1:7" ht="20.100000000000001" customHeight="1">
      <c r="A63" s="490"/>
      <c r="B63" s="491"/>
      <c r="C63" s="208"/>
      <c r="D63" s="204"/>
      <c r="E63" s="204"/>
      <c r="F63" s="206"/>
      <c r="G63" s="166" t="str">
        <f>IF(COUNTIF($E$3:E63,E63)&gt;1,"X","")</f>
        <v/>
      </c>
    </row>
    <row r="64" spans="1:7" ht="20.100000000000001" customHeight="1">
      <c r="A64" s="490"/>
      <c r="B64" s="491"/>
      <c r="C64" s="208"/>
      <c r="D64" s="204"/>
      <c r="E64" s="204"/>
      <c r="F64" s="206"/>
      <c r="G64" s="166" t="str">
        <f>IF(COUNTIF($E$3:E64,E64)&gt;1,"X","")</f>
        <v/>
      </c>
    </row>
    <row r="65" spans="1:7" ht="20.100000000000001" customHeight="1">
      <c r="A65" s="490"/>
      <c r="B65" s="491"/>
      <c r="C65" s="208"/>
      <c r="D65" s="204"/>
      <c r="E65" s="204"/>
      <c r="F65" s="206"/>
      <c r="G65" s="166" t="str">
        <f>IF(COUNTIF($E$3:E65,E65)&gt;1,"X","")</f>
        <v/>
      </c>
    </row>
    <row r="66" spans="1:7" ht="20.100000000000001" customHeight="1">
      <c r="A66" s="490"/>
      <c r="B66" s="491"/>
      <c r="C66" s="208"/>
      <c r="D66" s="204"/>
      <c r="E66" s="204"/>
      <c r="F66" s="206"/>
      <c r="G66" s="166" t="str">
        <f>IF(COUNTIF($E$3:E66,E66)&gt;1,"X","")</f>
        <v/>
      </c>
    </row>
    <row r="67" spans="1:7" ht="20.100000000000001" customHeight="1">
      <c r="A67" s="490"/>
      <c r="B67" s="491"/>
      <c r="C67" s="208"/>
      <c r="D67" s="204"/>
      <c r="E67" s="204"/>
      <c r="F67" s="206"/>
      <c r="G67" s="166" t="str">
        <f>IF(COUNTIF($E$3:E67,E67)&gt;1,"X","")</f>
        <v/>
      </c>
    </row>
    <row r="68" spans="1:7" ht="20.100000000000001" customHeight="1">
      <c r="A68" s="490"/>
      <c r="B68" s="491"/>
      <c r="C68" s="208"/>
      <c r="D68" s="204"/>
      <c r="E68" s="204"/>
      <c r="F68" s="206"/>
      <c r="G68" s="166" t="str">
        <f>IF(COUNTIF($E$3:E68,E68)&gt;1,"X","")</f>
        <v/>
      </c>
    </row>
    <row r="69" spans="1:7" ht="20.100000000000001" customHeight="1">
      <c r="A69" s="490"/>
      <c r="B69" s="491"/>
      <c r="C69" s="208"/>
      <c r="D69" s="204"/>
      <c r="E69" s="204"/>
      <c r="F69" s="206"/>
      <c r="G69" s="166" t="str">
        <f>IF(COUNTIF($E$3:E69,E69)&gt;1,"X","")</f>
        <v/>
      </c>
    </row>
    <row r="70" spans="1:7" ht="20.100000000000001" customHeight="1">
      <c r="A70" s="490"/>
      <c r="B70" s="491"/>
      <c r="C70" s="208"/>
      <c r="D70" s="204"/>
      <c r="E70" s="204"/>
      <c r="F70" s="206"/>
      <c r="G70" s="166" t="str">
        <f>IF(COUNTIF($E$3:E70,E70)&gt;1,"X","")</f>
        <v/>
      </c>
    </row>
    <row r="71" spans="1:7" ht="20.100000000000001" customHeight="1">
      <c r="A71" s="490"/>
      <c r="B71" s="491"/>
      <c r="C71" s="208"/>
      <c r="D71" s="204"/>
      <c r="E71" s="204"/>
      <c r="F71" s="206"/>
      <c r="G71" s="166" t="str">
        <f>IF(COUNTIF($E$3:E71,E71)&gt;1,"X","")</f>
        <v/>
      </c>
    </row>
    <row r="72" spans="1:7" ht="20.100000000000001" customHeight="1">
      <c r="A72" s="490"/>
      <c r="B72" s="491"/>
      <c r="C72" s="208"/>
      <c r="D72" s="204"/>
      <c r="E72" s="204"/>
      <c r="F72" s="205"/>
      <c r="G72" s="166" t="str">
        <f>IF(COUNTIF($E$3:E72,E72)&gt;1,"X","")</f>
        <v/>
      </c>
    </row>
    <row r="73" spans="1:7" ht="20.100000000000001" customHeight="1">
      <c r="A73" s="490"/>
      <c r="B73" s="491"/>
      <c r="C73" s="208"/>
      <c r="D73" s="204"/>
      <c r="E73" s="204"/>
      <c r="F73" s="206"/>
      <c r="G73" s="166" t="str">
        <f>IF(COUNTIF($E$3:E73,E73)&gt;1,"X","")</f>
        <v/>
      </c>
    </row>
    <row r="74" spans="1:7" ht="20.100000000000001" customHeight="1">
      <c r="A74" s="490"/>
      <c r="B74" s="491"/>
      <c r="C74" s="208"/>
      <c r="D74" s="204"/>
      <c r="E74" s="204"/>
      <c r="F74" s="206"/>
      <c r="G74" s="166" t="str">
        <f>IF(COUNTIF($E$3:E74,E74)&gt;1,"X","")</f>
        <v/>
      </c>
    </row>
    <row r="75" spans="1:7" ht="20.100000000000001" customHeight="1">
      <c r="A75" s="490"/>
      <c r="B75" s="491"/>
      <c r="C75" s="208"/>
      <c r="D75" s="204"/>
      <c r="E75" s="204"/>
      <c r="F75" s="206"/>
      <c r="G75" s="166" t="str">
        <f>IF(COUNTIF($E$3:E75,E75)&gt;1,"X","")</f>
        <v/>
      </c>
    </row>
    <row r="76" spans="1:7" ht="20.100000000000001" customHeight="1">
      <c r="A76" s="490"/>
      <c r="B76" s="491"/>
      <c r="C76" s="208"/>
      <c r="D76" s="204"/>
      <c r="E76" s="204"/>
      <c r="F76" s="206"/>
      <c r="G76" s="166" t="str">
        <f>IF(COUNTIF($E$3:E76,E76)&gt;1,"X","")</f>
        <v/>
      </c>
    </row>
    <row r="77" spans="1:7" ht="20.100000000000001" customHeight="1">
      <c r="A77" s="490"/>
      <c r="B77" s="491"/>
      <c r="C77" s="208"/>
      <c r="D77" s="204"/>
      <c r="E77" s="204"/>
      <c r="F77" s="206"/>
      <c r="G77" s="166" t="str">
        <f>IF(COUNTIF($E$3:E77,E77)&gt;1,"X","")</f>
        <v/>
      </c>
    </row>
    <row r="78" spans="1:7" ht="20.100000000000001" customHeight="1">
      <c r="A78" s="490"/>
      <c r="B78" s="491"/>
      <c r="C78" s="208"/>
      <c r="D78" s="204"/>
      <c r="E78" s="204"/>
      <c r="F78" s="206"/>
      <c r="G78" s="166" t="str">
        <f>IF(COUNTIF($E$3:E78,E78)&gt;1,"X","")</f>
        <v/>
      </c>
    </row>
    <row r="79" spans="1:7" ht="20.100000000000001" customHeight="1">
      <c r="A79" s="490"/>
      <c r="B79" s="491"/>
      <c r="C79" s="208"/>
      <c r="D79" s="204"/>
      <c r="E79" s="204"/>
      <c r="F79" s="206"/>
      <c r="G79" s="166" t="str">
        <f>IF(COUNTIF($E$3:E79,E79)&gt;1,"X","")</f>
        <v/>
      </c>
    </row>
    <row r="80" spans="1:7" ht="20.100000000000001" customHeight="1">
      <c r="A80" s="490"/>
      <c r="B80" s="491"/>
      <c r="C80" s="208"/>
      <c r="D80" s="204"/>
      <c r="E80" s="204"/>
      <c r="F80" s="206"/>
      <c r="G80" s="166" t="str">
        <f>IF(COUNTIF($E$3:E80,E80)&gt;1,"X","")</f>
        <v/>
      </c>
    </row>
    <row r="81" spans="1:7" ht="20.100000000000001" customHeight="1">
      <c r="A81" s="490"/>
      <c r="B81" s="491"/>
      <c r="C81" s="208"/>
      <c r="D81" s="204"/>
      <c r="E81" s="204"/>
      <c r="F81" s="206"/>
      <c r="G81" s="166" t="str">
        <f>IF(COUNTIF($E$3:E81,E81)&gt;1,"X","")</f>
        <v/>
      </c>
    </row>
    <row r="82" spans="1:7" ht="20.100000000000001" customHeight="1">
      <c r="A82" s="490"/>
      <c r="B82" s="491"/>
      <c r="C82" s="208"/>
      <c r="D82" s="204"/>
      <c r="E82" s="204"/>
      <c r="F82" s="206"/>
      <c r="G82" s="166" t="str">
        <f>IF(COUNTIF($E$3:E82,E82)&gt;1,"X","")</f>
        <v/>
      </c>
    </row>
  </sheetData>
  <autoFilter ref="A2:F8" xr:uid="{00000000-0009-0000-0000-00000C000000}"/>
  <mergeCells count="13">
    <mergeCell ref="A72:A82"/>
    <mergeCell ref="B72:B82"/>
    <mergeCell ref="A27:A37"/>
    <mergeCell ref="B27:B37"/>
    <mergeCell ref="A38:A45"/>
    <mergeCell ref="B38:B45"/>
    <mergeCell ref="A46:A71"/>
    <mergeCell ref="B46:B71"/>
    <mergeCell ref="A1:F1"/>
    <mergeCell ref="A3:A11"/>
    <mergeCell ref="B3:B11"/>
    <mergeCell ref="A12:A26"/>
    <mergeCell ref="B12:B26"/>
  </mergeCells>
  <phoneticPr fontId="16" type="noConversion"/>
  <printOptions horizontalCentered="1"/>
  <pageMargins left="0.15748031496062992" right="0.15748031496062992" top="0.66" bottom="0.39370078740157483" header="0.42" footer="0.66"/>
  <pageSetup paperSize="9" orientation="portrait" r:id="rId1"/>
  <headerFooter alignWithMargins="0"/>
  <rowBreaks count="1" manualBreakCount="1">
    <brk id="71" max="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7030A0"/>
    <pageSetUpPr fitToPage="1"/>
  </sheetPr>
  <dimension ref="A1:J5"/>
  <sheetViews>
    <sheetView view="pageBreakPreview" zoomScaleNormal="100" workbookViewId="0">
      <selection activeCell="E4" sqref="E4"/>
    </sheetView>
  </sheetViews>
  <sheetFormatPr defaultColWidth="9" defaultRowHeight="18" customHeight="1"/>
  <cols>
    <col min="1" max="1" width="14.59765625" style="170" customWidth="1"/>
    <col min="2" max="3" width="14.3984375" style="170" customWidth="1"/>
    <col min="4" max="4" width="15.09765625" style="170" customWidth="1"/>
    <col min="5" max="5" width="11.09765625" style="170" customWidth="1"/>
    <col min="6" max="6" width="32.09765625" style="170" customWidth="1"/>
    <col min="7" max="9" width="9" style="170"/>
    <col min="10" max="10" width="9" style="131"/>
    <col min="11" max="16384" width="9" style="170"/>
  </cols>
  <sheetData>
    <row r="1" spans="1:7" ht="27.75" customHeight="1">
      <c r="A1" s="500" t="s">
        <v>316</v>
      </c>
      <c r="B1" s="500"/>
      <c r="C1" s="500"/>
      <c r="D1" s="500"/>
      <c r="E1" s="500"/>
      <c r="F1" s="500"/>
      <c r="G1" s="169"/>
    </row>
    <row r="2" spans="1:7" ht="15" customHeight="1">
      <c r="A2" s="501" t="s">
        <v>317</v>
      </c>
      <c r="B2" s="503" t="s">
        <v>318</v>
      </c>
      <c r="C2" s="503" t="s">
        <v>427</v>
      </c>
      <c r="D2" s="503" t="s">
        <v>418</v>
      </c>
      <c r="E2" s="503" t="s">
        <v>319</v>
      </c>
      <c r="F2" s="503" t="s">
        <v>2</v>
      </c>
      <c r="G2" s="169"/>
    </row>
    <row r="3" spans="1:7" ht="15" customHeight="1">
      <c r="A3" s="502"/>
      <c r="B3" s="504"/>
      <c r="C3" s="504"/>
      <c r="D3" s="504"/>
      <c r="E3" s="504"/>
      <c r="F3" s="504"/>
      <c r="G3" s="169"/>
    </row>
    <row r="4" spans="1:7" ht="21" customHeight="1">
      <c r="A4" s="498" t="s">
        <v>320</v>
      </c>
      <c r="B4" s="1" t="s">
        <v>321</v>
      </c>
      <c r="C4" s="1"/>
      <c r="D4" s="1"/>
      <c r="E4" s="2">
        <v>45</v>
      </c>
      <c r="F4" s="1" t="s">
        <v>322</v>
      </c>
    </row>
    <row r="5" spans="1:7" ht="21" customHeight="1">
      <c r="A5" s="499"/>
      <c r="B5" s="1" t="s">
        <v>323</v>
      </c>
      <c r="C5" s="1"/>
      <c r="D5" s="1"/>
      <c r="E5" s="2">
        <v>15</v>
      </c>
      <c r="F5" s="1" t="s">
        <v>322</v>
      </c>
    </row>
  </sheetData>
  <mergeCells count="8">
    <mergeCell ref="A4:A5"/>
    <mergeCell ref="A1:F1"/>
    <mergeCell ref="A2:A3"/>
    <mergeCell ref="B2:B3"/>
    <mergeCell ref="D2:D3"/>
    <mergeCell ref="E2:E3"/>
    <mergeCell ref="F2:F3"/>
    <mergeCell ref="C2:C3"/>
  </mergeCells>
  <phoneticPr fontId="16" type="noConversion"/>
  <printOptions horizontalCentered="1"/>
  <pageMargins left="0.67" right="0.6" top="0.75" bottom="0.98425196850393704" header="0.35433070866141736" footer="0.51181102362204722"/>
  <pageSetup paperSize="9" scale="82" orientation="portrait" r:id="rId1"/>
  <headerFooter alignWithMargins="0">
    <oddFooter>&amp;C第 &amp;P 页，共 &amp;N 页</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D59"/>
  <sheetViews>
    <sheetView view="pageBreakPreview" topLeftCell="A40" zoomScaleNormal="100" workbookViewId="0">
      <selection activeCell="J7" sqref="J7"/>
    </sheetView>
  </sheetViews>
  <sheetFormatPr defaultColWidth="9" defaultRowHeight="12"/>
  <cols>
    <col min="1" max="1" width="4" style="221" customWidth="1"/>
    <col min="2" max="2" width="22" style="213" customWidth="1"/>
    <col min="3" max="3" width="8.5" style="213" customWidth="1"/>
    <col min="4" max="5" width="7.09765625" style="213" customWidth="1"/>
    <col min="6" max="6" width="6.3984375" style="213" customWidth="1"/>
    <col min="7" max="7" width="7.09765625" style="213" customWidth="1"/>
    <col min="8" max="8" width="11.19921875" style="213" customWidth="1"/>
    <col min="9" max="9" width="15.59765625" style="221" customWidth="1"/>
    <col min="10" max="10" width="16.19921875" style="222" customWidth="1"/>
    <col min="11" max="11" width="8.59765625" style="213" customWidth="1"/>
    <col min="12" max="13" width="9" style="213"/>
    <col min="14" max="14" width="10.09765625" style="213" customWidth="1"/>
    <col min="15" max="16384" width="9" style="213"/>
  </cols>
  <sheetData>
    <row r="1" spans="1:16" ht="30.75" customHeight="1">
      <c r="A1" s="505" t="s">
        <v>511</v>
      </c>
      <c r="B1" s="506"/>
      <c r="C1" s="506"/>
      <c r="D1" s="506"/>
      <c r="E1" s="506"/>
      <c r="F1" s="506"/>
      <c r="G1" s="507"/>
      <c r="H1" s="506"/>
      <c r="I1" s="505"/>
      <c r="J1" s="508"/>
      <c r="K1" s="506"/>
    </row>
    <row r="2" spans="1:16" ht="27" customHeight="1">
      <c r="A2" s="214" t="s">
        <v>0</v>
      </c>
      <c r="B2" s="215" t="s">
        <v>127</v>
      </c>
      <c r="C2" s="215" t="s">
        <v>429</v>
      </c>
      <c r="D2" s="215" t="s">
        <v>328</v>
      </c>
      <c r="E2" s="215" t="s">
        <v>333</v>
      </c>
      <c r="F2" s="215" t="s">
        <v>430</v>
      </c>
      <c r="G2" s="215" t="s">
        <v>431</v>
      </c>
      <c r="H2" s="215" t="s">
        <v>432</v>
      </c>
      <c r="I2" s="338" t="s">
        <v>508</v>
      </c>
      <c r="J2" s="330" t="s">
        <v>509</v>
      </c>
      <c r="K2" s="216" t="s">
        <v>2</v>
      </c>
      <c r="M2" s="283"/>
      <c r="N2" s="283"/>
    </row>
    <row r="3" spans="1:16" s="219" customFormat="1" ht="27" customHeight="1">
      <c r="A3" s="214">
        <v>1</v>
      </c>
      <c r="B3" s="226" t="s">
        <v>702</v>
      </c>
      <c r="C3" s="218" t="s">
        <v>453</v>
      </c>
      <c r="D3" s="215">
        <v>1700</v>
      </c>
      <c r="E3" s="215">
        <v>1800</v>
      </c>
      <c r="F3" s="215">
        <f>1</f>
        <v>1</v>
      </c>
      <c r="G3" s="215">
        <v>90</v>
      </c>
      <c r="H3" s="225">
        <f t="shared" ref="H3:H34" si="0">D3*E3*F3*G3/10^6</f>
        <v>275.39999999999998</v>
      </c>
      <c r="I3" s="339">
        <f ca="1">+'C1'!H29</f>
        <v>0</v>
      </c>
      <c r="J3" s="235">
        <f t="shared" ref="J3:J15" ca="1" si="1">H3*I3</f>
        <v>0</v>
      </c>
      <c r="K3" s="215"/>
      <c r="M3" s="278"/>
      <c r="N3" s="281"/>
      <c r="O3" s="278"/>
      <c r="P3" s="282"/>
    </row>
    <row r="4" spans="1:16" s="219" customFormat="1" ht="27" customHeight="1">
      <c r="A4" s="214">
        <v>2</v>
      </c>
      <c r="B4" s="226" t="s">
        <v>702</v>
      </c>
      <c r="C4" s="218" t="s">
        <v>433</v>
      </c>
      <c r="D4" s="215">
        <v>2300</v>
      </c>
      <c r="E4" s="215">
        <v>1800</v>
      </c>
      <c r="F4" s="215">
        <f>1</f>
        <v>1</v>
      </c>
      <c r="G4" s="215">
        <v>90</v>
      </c>
      <c r="H4" s="225">
        <f t="shared" si="0"/>
        <v>372.6</v>
      </c>
      <c r="I4" s="339">
        <f ca="1">+'C2'!H29</f>
        <v>0</v>
      </c>
      <c r="J4" s="235">
        <f t="shared" ca="1" si="1"/>
        <v>0</v>
      </c>
      <c r="K4" s="215"/>
      <c r="M4" s="278"/>
      <c r="N4" s="281"/>
      <c r="O4" s="278"/>
      <c r="P4" s="282"/>
    </row>
    <row r="5" spans="1:16" s="219" customFormat="1" ht="27" customHeight="1">
      <c r="A5" s="214">
        <v>3</v>
      </c>
      <c r="B5" s="226" t="s">
        <v>702</v>
      </c>
      <c r="C5" s="218" t="s">
        <v>434</v>
      </c>
      <c r="D5" s="215">
        <v>600</v>
      </c>
      <c r="E5" s="215">
        <v>1500</v>
      </c>
      <c r="F5" s="215">
        <f>1</f>
        <v>1</v>
      </c>
      <c r="G5" s="215">
        <v>90</v>
      </c>
      <c r="H5" s="225">
        <f t="shared" si="0"/>
        <v>81</v>
      </c>
      <c r="I5" s="339">
        <f ca="1">+'C3'!H29</f>
        <v>0</v>
      </c>
      <c r="J5" s="235">
        <f t="shared" ca="1" si="1"/>
        <v>0</v>
      </c>
      <c r="K5" s="215"/>
      <c r="M5" s="278"/>
      <c r="N5" s="281"/>
      <c r="O5" s="278"/>
      <c r="P5" s="282"/>
    </row>
    <row r="6" spans="1:16" s="219" customFormat="1" ht="27" customHeight="1">
      <c r="A6" s="214">
        <v>4</v>
      </c>
      <c r="B6" s="226" t="s">
        <v>702</v>
      </c>
      <c r="C6" s="218" t="s">
        <v>435</v>
      </c>
      <c r="D6" s="215">
        <v>1800</v>
      </c>
      <c r="E6" s="215">
        <v>1800</v>
      </c>
      <c r="F6" s="215">
        <f>1</f>
        <v>1</v>
      </c>
      <c r="G6" s="215">
        <v>90</v>
      </c>
      <c r="H6" s="225">
        <f t="shared" si="0"/>
        <v>291.60000000000002</v>
      </c>
      <c r="I6" s="339">
        <f ca="1">+'C4'!H29</f>
        <v>0</v>
      </c>
      <c r="J6" s="235">
        <f t="shared" ca="1" si="1"/>
        <v>0</v>
      </c>
      <c r="K6" s="215"/>
      <c r="M6" s="278"/>
      <c r="N6" s="281"/>
      <c r="O6" s="278"/>
      <c r="P6" s="282"/>
    </row>
    <row r="7" spans="1:16" s="219" customFormat="1" ht="27" customHeight="1">
      <c r="A7" s="214">
        <v>5</v>
      </c>
      <c r="B7" s="226" t="s">
        <v>702</v>
      </c>
      <c r="C7" s="218" t="s">
        <v>436</v>
      </c>
      <c r="D7" s="215">
        <v>900</v>
      </c>
      <c r="E7" s="215">
        <v>1800</v>
      </c>
      <c r="F7" s="215">
        <f>1</f>
        <v>1</v>
      </c>
      <c r="G7" s="215">
        <v>90</v>
      </c>
      <c r="H7" s="225">
        <f t="shared" si="0"/>
        <v>145.80000000000001</v>
      </c>
      <c r="I7" s="339">
        <f ca="1">+'C5'!H29</f>
        <v>0</v>
      </c>
      <c r="J7" s="235">
        <f t="shared" ca="1" si="1"/>
        <v>0</v>
      </c>
      <c r="K7" s="215"/>
      <c r="M7" s="278"/>
      <c r="N7" s="281"/>
      <c r="O7" s="278"/>
      <c r="P7" s="282"/>
    </row>
    <row r="8" spans="1:16" s="219" customFormat="1" ht="27" customHeight="1">
      <c r="A8" s="214">
        <v>6</v>
      </c>
      <c r="B8" s="226" t="s">
        <v>702</v>
      </c>
      <c r="C8" s="218" t="s">
        <v>437</v>
      </c>
      <c r="D8" s="215">
        <v>1800</v>
      </c>
      <c r="E8" s="215">
        <v>1500</v>
      </c>
      <c r="F8" s="215">
        <f>1</f>
        <v>1</v>
      </c>
      <c r="G8" s="215">
        <v>90</v>
      </c>
      <c r="H8" s="225">
        <f t="shared" si="0"/>
        <v>243</v>
      </c>
      <c r="I8" s="339">
        <f ca="1">+'C6'!H29</f>
        <v>0</v>
      </c>
      <c r="J8" s="235">
        <f t="shared" ca="1" si="1"/>
        <v>0</v>
      </c>
      <c r="K8" s="215"/>
      <c r="M8" s="278"/>
      <c r="N8" s="281"/>
      <c r="O8" s="278"/>
      <c r="P8" s="282"/>
    </row>
    <row r="9" spans="1:16" s="219" customFormat="1" ht="27" customHeight="1">
      <c r="A9" s="214">
        <v>7</v>
      </c>
      <c r="B9" s="226" t="s">
        <v>702</v>
      </c>
      <c r="C9" s="218" t="s">
        <v>439</v>
      </c>
      <c r="D9" s="215">
        <v>2200</v>
      </c>
      <c r="E9" s="215">
        <v>1500</v>
      </c>
      <c r="F9" s="215">
        <f>1</f>
        <v>1</v>
      </c>
      <c r="G9" s="215">
        <v>540</v>
      </c>
      <c r="H9" s="225">
        <f t="shared" si="0"/>
        <v>1782</v>
      </c>
      <c r="I9" s="339">
        <f ca="1">+'C7'!H29</f>
        <v>0</v>
      </c>
      <c r="J9" s="235">
        <f t="shared" ca="1" si="1"/>
        <v>0</v>
      </c>
      <c r="K9" s="215"/>
      <c r="M9" s="278"/>
      <c r="N9" s="281"/>
      <c r="O9" s="278"/>
      <c r="P9" s="282"/>
    </row>
    <row r="10" spans="1:16" s="219" customFormat="1" ht="27" customHeight="1">
      <c r="A10" s="214">
        <v>8</v>
      </c>
      <c r="B10" s="226" t="s">
        <v>702</v>
      </c>
      <c r="C10" s="218" t="s">
        <v>440</v>
      </c>
      <c r="D10" s="215">
        <v>2300</v>
      </c>
      <c r="E10" s="215">
        <v>1800</v>
      </c>
      <c r="F10" s="215">
        <f>1</f>
        <v>1</v>
      </c>
      <c r="G10" s="215">
        <v>540</v>
      </c>
      <c r="H10" s="225">
        <f t="shared" si="0"/>
        <v>2235.6</v>
      </c>
      <c r="I10" s="339">
        <f ca="1">+'C8'!H29</f>
        <v>0</v>
      </c>
      <c r="J10" s="235">
        <f t="shared" ca="1" si="1"/>
        <v>0</v>
      </c>
      <c r="K10" s="215"/>
      <c r="M10" s="278"/>
      <c r="N10" s="281"/>
      <c r="O10" s="278"/>
      <c r="P10" s="282"/>
    </row>
    <row r="11" spans="1:16" s="219" customFormat="1" ht="27" customHeight="1">
      <c r="A11" s="214">
        <v>9</v>
      </c>
      <c r="B11" s="226" t="s">
        <v>702</v>
      </c>
      <c r="C11" s="218" t="s">
        <v>442</v>
      </c>
      <c r="D11" s="215">
        <v>1200</v>
      </c>
      <c r="E11" s="215">
        <v>1800</v>
      </c>
      <c r="F11" s="215">
        <f>1</f>
        <v>1</v>
      </c>
      <c r="G11" s="215">
        <v>540</v>
      </c>
      <c r="H11" s="225">
        <f t="shared" si="0"/>
        <v>1166.4000000000001</v>
      </c>
      <c r="I11" s="339">
        <f ca="1">+'C9'!H29</f>
        <v>0</v>
      </c>
      <c r="J11" s="235">
        <f t="shared" ca="1" si="1"/>
        <v>0</v>
      </c>
      <c r="K11" s="215"/>
      <c r="M11" s="278"/>
      <c r="N11" s="281"/>
      <c r="O11" s="278"/>
      <c r="P11" s="282"/>
    </row>
    <row r="12" spans="1:16" s="219" customFormat="1" ht="27" customHeight="1">
      <c r="A12" s="214">
        <v>10</v>
      </c>
      <c r="B12" s="226" t="s">
        <v>702</v>
      </c>
      <c r="C12" s="218" t="s">
        <v>443</v>
      </c>
      <c r="D12" s="215">
        <v>1800</v>
      </c>
      <c r="E12" s="215">
        <v>1800</v>
      </c>
      <c r="F12" s="215">
        <f>1</f>
        <v>1</v>
      </c>
      <c r="G12" s="215">
        <v>540</v>
      </c>
      <c r="H12" s="225">
        <f t="shared" si="0"/>
        <v>1749.6</v>
      </c>
      <c r="I12" s="339">
        <f ca="1">+'C10'!H29</f>
        <v>0</v>
      </c>
      <c r="J12" s="235">
        <f t="shared" ca="1" si="1"/>
        <v>0</v>
      </c>
      <c r="K12" s="215"/>
      <c r="M12" s="278"/>
      <c r="N12" s="281"/>
      <c r="O12" s="278"/>
      <c r="P12" s="282"/>
    </row>
    <row r="13" spans="1:16" s="219" customFormat="1" ht="27" customHeight="1">
      <c r="A13" s="214">
        <v>11</v>
      </c>
      <c r="B13" s="226" t="s">
        <v>702</v>
      </c>
      <c r="C13" s="218" t="s">
        <v>444</v>
      </c>
      <c r="D13" s="215">
        <v>900</v>
      </c>
      <c r="E13" s="215">
        <v>1500</v>
      </c>
      <c r="F13" s="215">
        <f>1</f>
        <v>1</v>
      </c>
      <c r="G13" s="215">
        <v>540</v>
      </c>
      <c r="H13" s="225">
        <f t="shared" si="0"/>
        <v>729</v>
      </c>
      <c r="I13" s="339">
        <f ca="1">+'C11'!H29</f>
        <v>0</v>
      </c>
      <c r="J13" s="235">
        <f t="shared" ca="1" si="1"/>
        <v>0</v>
      </c>
      <c r="K13" s="215"/>
      <c r="M13" s="278"/>
      <c r="N13" s="281"/>
      <c r="O13" s="278"/>
      <c r="P13" s="282"/>
    </row>
    <row r="14" spans="1:16" s="219" customFormat="1" ht="27" customHeight="1">
      <c r="A14" s="214">
        <v>12</v>
      </c>
      <c r="B14" s="226" t="s">
        <v>702</v>
      </c>
      <c r="C14" s="218" t="s">
        <v>457</v>
      </c>
      <c r="D14" s="215">
        <v>2400</v>
      </c>
      <c r="E14" s="215">
        <v>1500</v>
      </c>
      <c r="F14" s="215">
        <f>1</f>
        <v>1</v>
      </c>
      <c r="G14" s="215">
        <v>540</v>
      </c>
      <c r="H14" s="225">
        <f t="shared" si="0"/>
        <v>1944</v>
      </c>
      <c r="I14" s="339">
        <f ca="1">+'C12'!H29</f>
        <v>0</v>
      </c>
      <c r="J14" s="235">
        <f t="shared" ca="1" si="1"/>
        <v>0</v>
      </c>
      <c r="K14" s="215"/>
      <c r="M14" s="278"/>
      <c r="N14" s="281"/>
      <c r="O14" s="278"/>
      <c r="P14" s="282"/>
    </row>
    <row r="15" spans="1:16" s="219" customFormat="1" ht="27" customHeight="1">
      <c r="A15" s="214">
        <v>13</v>
      </c>
      <c r="B15" s="226" t="s">
        <v>702</v>
      </c>
      <c r="C15" s="218" t="s">
        <v>458</v>
      </c>
      <c r="D15" s="215">
        <v>1800</v>
      </c>
      <c r="E15" s="215">
        <v>1800</v>
      </c>
      <c r="F15" s="215">
        <f t="shared" ref="F15:F51" si="2">1</f>
        <v>1</v>
      </c>
      <c r="G15" s="215">
        <v>720</v>
      </c>
      <c r="H15" s="225">
        <f t="shared" si="0"/>
        <v>2332.8000000000002</v>
      </c>
      <c r="I15" s="339">
        <f ca="1">+'C13'!H29</f>
        <v>0</v>
      </c>
      <c r="J15" s="235">
        <f t="shared" ca="1" si="1"/>
        <v>0</v>
      </c>
      <c r="K15" s="215"/>
      <c r="M15" s="278"/>
      <c r="N15" s="281"/>
      <c r="O15" s="278"/>
      <c r="P15" s="282"/>
    </row>
    <row r="16" spans="1:16" s="219" customFormat="1" ht="27" customHeight="1">
      <c r="A16" s="214">
        <v>14</v>
      </c>
      <c r="B16" s="226" t="s">
        <v>702</v>
      </c>
      <c r="C16" s="218" t="s">
        <v>459</v>
      </c>
      <c r="D16" s="215">
        <v>900</v>
      </c>
      <c r="E16" s="215">
        <v>1800</v>
      </c>
      <c r="F16" s="215">
        <f t="shared" si="2"/>
        <v>1</v>
      </c>
      <c r="G16" s="215">
        <v>720</v>
      </c>
      <c r="H16" s="225">
        <f t="shared" si="0"/>
        <v>1166.4000000000001</v>
      </c>
      <c r="I16" s="339">
        <f ca="1">+'C14'!H29</f>
        <v>0</v>
      </c>
      <c r="J16" s="235">
        <f t="shared" ref="J16:J22" ca="1" si="3">H16*I16</f>
        <v>0</v>
      </c>
      <c r="K16" s="215"/>
      <c r="M16" s="278"/>
      <c r="N16" s="281"/>
      <c r="O16" s="278"/>
      <c r="P16" s="282"/>
    </row>
    <row r="17" spans="1:16" s="219" customFormat="1" ht="27" customHeight="1">
      <c r="A17" s="214">
        <v>15</v>
      </c>
      <c r="B17" s="226" t="s">
        <v>702</v>
      </c>
      <c r="C17" s="218" t="s">
        <v>460</v>
      </c>
      <c r="D17" s="215">
        <v>2500</v>
      </c>
      <c r="E17" s="215">
        <v>1800</v>
      </c>
      <c r="F17" s="215">
        <f t="shared" si="2"/>
        <v>1</v>
      </c>
      <c r="G17" s="215">
        <v>720</v>
      </c>
      <c r="H17" s="225">
        <f t="shared" si="0"/>
        <v>3240</v>
      </c>
      <c r="I17" s="339">
        <f ca="1">+'C15'!H29</f>
        <v>0</v>
      </c>
      <c r="J17" s="235">
        <f t="shared" ca="1" si="3"/>
        <v>0</v>
      </c>
      <c r="K17" s="215"/>
      <c r="M17" s="278"/>
      <c r="N17" s="281"/>
      <c r="O17" s="278"/>
      <c r="P17" s="282"/>
    </row>
    <row r="18" spans="1:16" s="219" customFormat="1" ht="27" customHeight="1">
      <c r="A18" s="214">
        <v>16</v>
      </c>
      <c r="B18" s="226" t="s">
        <v>702</v>
      </c>
      <c r="C18" s="218" t="s">
        <v>461</v>
      </c>
      <c r="D18" s="215">
        <v>1200</v>
      </c>
      <c r="E18" s="215">
        <v>1800</v>
      </c>
      <c r="F18" s="215">
        <f t="shared" si="2"/>
        <v>1</v>
      </c>
      <c r="G18" s="215">
        <v>720</v>
      </c>
      <c r="H18" s="225">
        <f t="shared" si="0"/>
        <v>1555.2</v>
      </c>
      <c r="I18" s="339">
        <f ca="1">+'C16'!H29</f>
        <v>0</v>
      </c>
      <c r="J18" s="235">
        <f t="shared" ca="1" si="3"/>
        <v>0</v>
      </c>
      <c r="K18" s="215"/>
      <c r="M18" s="278"/>
      <c r="N18" s="281"/>
      <c r="O18" s="278"/>
      <c r="P18" s="282"/>
    </row>
    <row r="19" spans="1:16" s="219" customFormat="1" ht="27" customHeight="1">
      <c r="A19" s="214">
        <v>17</v>
      </c>
      <c r="B19" s="226" t="s">
        <v>702</v>
      </c>
      <c r="C19" s="218" t="s">
        <v>462</v>
      </c>
      <c r="D19" s="215">
        <v>1800</v>
      </c>
      <c r="E19" s="215">
        <v>1800</v>
      </c>
      <c r="F19" s="215">
        <f t="shared" si="2"/>
        <v>1</v>
      </c>
      <c r="G19" s="215">
        <v>720</v>
      </c>
      <c r="H19" s="225">
        <f t="shared" si="0"/>
        <v>2332.8000000000002</v>
      </c>
      <c r="I19" s="339">
        <f ca="1">+'C17'!H29</f>
        <v>0</v>
      </c>
      <c r="J19" s="235">
        <f t="shared" ca="1" si="3"/>
        <v>0</v>
      </c>
      <c r="K19" s="215"/>
      <c r="M19" s="278"/>
      <c r="N19" s="281"/>
      <c r="O19" s="278"/>
      <c r="P19" s="282"/>
    </row>
    <row r="20" spans="1:16" s="219" customFormat="1" ht="27" customHeight="1">
      <c r="A20" s="214">
        <v>18</v>
      </c>
      <c r="B20" s="226" t="s">
        <v>702</v>
      </c>
      <c r="C20" s="218" t="s">
        <v>463</v>
      </c>
      <c r="D20" s="215">
        <v>900</v>
      </c>
      <c r="E20" s="215">
        <v>1500</v>
      </c>
      <c r="F20" s="215">
        <f t="shared" si="2"/>
        <v>1</v>
      </c>
      <c r="G20" s="215">
        <v>720</v>
      </c>
      <c r="H20" s="225">
        <f t="shared" si="0"/>
        <v>972</v>
      </c>
      <c r="I20" s="339">
        <f ca="1">+'C18'!H29</f>
        <v>0</v>
      </c>
      <c r="J20" s="235">
        <f t="shared" ca="1" si="3"/>
        <v>0</v>
      </c>
      <c r="K20" s="215"/>
      <c r="M20" s="278"/>
      <c r="N20" s="281"/>
      <c r="O20" s="278"/>
      <c r="P20" s="282"/>
    </row>
    <row r="21" spans="1:16" s="219" customFormat="1" ht="27" customHeight="1">
      <c r="A21" s="214">
        <v>19</v>
      </c>
      <c r="B21" s="226" t="s">
        <v>702</v>
      </c>
      <c r="C21" s="218" t="s">
        <v>464</v>
      </c>
      <c r="D21" s="215">
        <v>3000</v>
      </c>
      <c r="E21" s="215">
        <v>1500</v>
      </c>
      <c r="F21" s="215">
        <f t="shared" si="2"/>
        <v>1</v>
      </c>
      <c r="G21" s="215">
        <v>720</v>
      </c>
      <c r="H21" s="225">
        <f t="shared" si="0"/>
        <v>3240</v>
      </c>
      <c r="I21" s="339">
        <f ca="1">+'C19'!H29</f>
        <v>0</v>
      </c>
      <c r="J21" s="235">
        <f t="shared" ca="1" si="3"/>
        <v>0</v>
      </c>
      <c r="K21" s="215"/>
      <c r="M21" s="278"/>
      <c r="N21" s="281"/>
      <c r="O21" s="278"/>
      <c r="P21" s="282"/>
    </row>
    <row r="22" spans="1:16" s="219" customFormat="1" ht="27" customHeight="1">
      <c r="A22" s="214">
        <v>20</v>
      </c>
      <c r="B22" s="226" t="s">
        <v>702</v>
      </c>
      <c r="C22" s="218" t="s">
        <v>465</v>
      </c>
      <c r="D22" s="215">
        <v>1200</v>
      </c>
      <c r="E22" s="215">
        <v>1500</v>
      </c>
      <c r="F22" s="215">
        <f t="shared" si="2"/>
        <v>1</v>
      </c>
      <c r="G22" s="215">
        <v>720</v>
      </c>
      <c r="H22" s="225">
        <f t="shared" si="0"/>
        <v>1296</v>
      </c>
      <c r="I22" s="339">
        <f ca="1">+'C20'!H29</f>
        <v>0</v>
      </c>
      <c r="J22" s="235">
        <f t="shared" ca="1" si="3"/>
        <v>0</v>
      </c>
      <c r="K22" s="215"/>
      <c r="M22" s="278"/>
      <c r="N22" s="281"/>
      <c r="O22" s="278"/>
      <c r="P22" s="282"/>
    </row>
    <row r="23" spans="1:16" s="219" customFormat="1" ht="27" customHeight="1">
      <c r="A23" s="214">
        <v>21</v>
      </c>
      <c r="B23" s="226" t="s">
        <v>702</v>
      </c>
      <c r="C23" s="218" t="s">
        <v>466</v>
      </c>
      <c r="D23" s="215">
        <v>2400</v>
      </c>
      <c r="E23" s="215">
        <v>1800</v>
      </c>
      <c r="F23" s="215">
        <f t="shared" si="2"/>
        <v>1</v>
      </c>
      <c r="G23" s="215">
        <v>360</v>
      </c>
      <c r="H23" s="225">
        <f t="shared" si="0"/>
        <v>1555.2</v>
      </c>
      <c r="I23" s="339">
        <f ca="1">+'C21'!H29</f>
        <v>0</v>
      </c>
      <c r="J23" s="235">
        <f ca="1">H23*I23</f>
        <v>0</v>
      </c>
      <c r="K23" s="215"/>
      <c r="M23" s="278"/>
      <c r="N23" s="281"/>
      <c r="O23" s="278"/>
      <c r="P23" s="282"/>
    </row>
    <row r="24" spans="1:16" s="219" customFormat="1" ht="27" customHeight="1">
      <c r="A24" s="214">
        <v>22</v>
      </c>
      <c r="B24" s="226" t="s">
        <v>702</v>
      </c>
      <c r="C24" s="218" t="s">
        <v>467</v>
      </c>
      <c r="D24" s="215">
        <v>900</v>
      </c>
      <c r="E24" s="215">
        <v>1800</v>
      </c>
      <c r="F24" s="215">
        <f t="shared" si="2"/>
        <v>1</v>
      </c>
      <c r="G24" s="215">
        <v>360</v>
      </c>
      <c r="H24" s="225">
        <f t="shared" si="0"/>
        <v>583.20000000000005</v>
      </c>
      <c r="I24" s="339">
        <f ca="1">+'C22'!H29</f>
        <v>0</v>
      </c>
      <c r="J24" s="235">
        <f t="shared" ref="J24:J30" ca="1" si="4">H24*I24</f>
        <v>0</v>
      </c>
      <c r="K24" s="215"/>
      <c r="M24" s="278"/>
      <c r="N24" s="281"/>
      <c r="O24" s="278"/>
      <c r="P24" s="282"/>
    </row>
    <row r="25" spans="1:16" s="219" customFormat="1" ht="27" customHeight="1">
      <c r="A25" s="214">
        <v>23</v>
      </c>
      <c r="B25" s="226" t="s">
        <v>702</v>
      </c>
      <c r="C25" s="218" t="s">
        <v>468</v>
      </c>
      <c r="D25" s="215">
        <v>2400</v>
      </c>
      <c r="E25" s="215">
        <v>1800</v>
      </c>
      <c r="F25" s="215">
        <f t="shared" si="2"/>
        <v>1</v>
      </c>
      <c r="G25" s="215">
        <v>360</v>
      </c>
      <c r="H25" s="225">
        <f t="shared" si="0"/>
        <v>1555.2</v>
      </c>
      <c r="I25" s="339">
        <f ca="1">+'C23'!H29</f>
        <v>0</v>
      </c>
      <c r="J25" s="235">
        <f t="shared" ca="1" si="4"/>
        <v>0</v>
      </c>
      <c r="K25" s="215"/>
      <c r="M25" s="278"/>
      <c r="N25" s="281"/>
      <c r="O25" s="278"/>
      <c r="P25" s="282"/>
    </row>
    <row r="26" spans="1:16" s="219" customFormat="1" ht="27" customHeight="1">
      <c r="A26" s="214">
        <v>24</v>
      </c>
      <c r="B26" s="226" t="s">
        <v>702</v>
      </c>
      <c r="C26" s="218" t="s">
        <v>469</v>
      </c>
      <c r="D26" s="215">
        <v>1200</v>
      </c>
      <c r="E26" s="215">
        <v>1800</v>
      </c>
      <c r="F26" s="215">
        <f t="shared" si="2"/>
        <v>1</v>
      </c>
      <c r="G26" s="215">
        <v>360</v>
      </c>
      <c r="H26" s="225">
        <f t="shared" si="0"/>
        <v>777.6</v>
      </c>
      <c r="I26" s="339">
        <f ca="1">+'C24'!H29</f>
        <v>0</v>
      </c>
      <c r="J26" s="235">
        <f t="shared" ca="1" si="4"/>
        <v>0</v>
      </c>
      <c r="K26" s="215"/>
      <c r="M26" s="278"/>
      <c r="N26" s="281"/>
      <c r="O26" s="278"/>
      <c r="P26" s="282"/>
    </row>
    <row r="27" spans="1:16" s="219" customFormat="1" ht="27" customHeight="1">
      <c r="A27" s="214">
        <v>25</v>
      </c>
      <c r="B27" s="226" t="s">
        <v>702</v>
      </c>
      <c r="C27" s="218" t="s">
        <v>470</v>
      </c>
      <c r="D27" s="215">
        <v>1900</v>
      </c>
      <c r="E27" s="215">
        <v>1800</v>
      </c>
      <c r="F27" s="215">
        <f t="shared" si="2"/>
        <v>1</v>
      </c>
      <c r="G27" s="215">
        <v>360</v>
      </c>
      <c r="H27" s="225">
        <f t="shared" si="0"/>
        <v>1231.2</v>
      </c>
      <c r="I27" s="339">
        <f ca="1">+'C25'!H29</f>
        <v>0</v>
      </c>
      <c r="J27" s="235">
        <f t="shared" ca="1" si="4"/>
        <v>0</v>
      </c>
      <c r="K27" s="215"/>
      <c r="M27" s="278"/>
      <c r="N27" s="281"/>
      <c r="O27" s="278"/>
      <c r="P27" s="282"/>
    </row>
    <row r="28" spans="1:16" s="219" customFormat="1" ht="27" customHeight="1">
      <c r="A28" s="214">
        <v>26</v>
      </c>
      <c r="B28" s="226" t="s">
        <v>702</v>
      </c>
      <c r="C28" s="218" t="s">
        <v>471</v>
      </c>
      <c r="D28" s="215">
        <v>800</v>
      </c>
      <c r="E28" s="215">
        <v>1800</v>
      </c>
      <c r="F28" s="215">
        <f t="shared" si="2"/>
        <v>1</v>
      </c>
      <c r="G28" s="215">
        <v>360</v>
      </c>
      <c r="H28" s="225">
        <f t="shared" si="0"/>
        <v>518.4</v>
      </c>
      <c r="I28" s="339">
        <f ca="1">+'C26'!H29</f>
        <v>0</v>
      </c>
      <c r="J28" s="235">
        <f t="shared" ca="1" si="4"/>
        <v>0</v>
      </c>
      <c r="K28" s="215"/>
      <c r="M28" s="278"/>
      <c r="N28" s="281"/>
      <c r="O28" s="278"/>
      <c r="P28" s="282"/>
    </row>
    <row r="29" spans="1:16" s="219" customFormat="1" ht="27" customHeight="1">
      <c r="A29" s="214">
        <v>27</v>
      </c>
      <c r="B29" s="226" t="s">
        <v>702</v>
      </c>
      <c r="C29" s="218" t="s">
        <v>472</v>
      </c>
      <c r="D29" s="215">
        <v>2100</v>
      </c>
      <c r="E29" s="215">
        <v>1500</v>
      </c>
      <c r="F29" s="215">
        <f t="shared" si="2"/>
        <v>1</v>
      </c>
      <c r="G29" s="215">
        <v>360</v>
      </c>
      <c r="H29" s="225">
        <f t="shared" si="0"/>
        <v>1134</v>
      </c>
      <c r="I29" s="339">
        <f ca="1">+'C27'!H29</f>
        <v>0</v>
      </c>
      <c r="J29" s="235">
        <f t="shared" ca="1" si="4"/>
        <v>0</v>
      </c>
      <c r="K29" s="215"/>
      <c r="M29" s="278"/>
      <c r="N29" s="281"/>
      <c r="O29" s="278"/>
      <c r="P29" s="282"/>
    </row>
    <row r="30" spans="1:16" s="219" customFormat="1" ht="27" customHeight="1">
      <c r="A30" s="214">
        <v>28</v>
      </c>
      <c r="B30" s="226" t="s">
        <v>702</v>
      </c>
      <c r="C30" s="218" t="s">
        <v>473</v>
      </c>
      <c r="D30" s="215">
        <v>800</v>
      </c>
      <c r="E30" s="215">
        <v>1500</v>
      </c>
      <c r="F30" s="215">
        <f t="shared" si="2"/>
        <v>1</v>
      </c>
      <c r="G30" s="215">
        <v>360</v>
      </c>
      <c r="H30" s="225">
        <f t="shared" si="0"/>
        <v>432</v>
      </c>
      <c r="I30" s="339">
        <f ca="1">+'C28'!H29</f>
        <v>0</v>
      </c>
      <c r="J30" s="235">
        <f t="shared" ca="1" si="4"/>
        <v>0</v>
      </c>
      <c r="K30" s="215"/>
      <c r="M30" s="278"/>
      <c r="N30" s="281"/>
      <c r="O30" s="278"/>
      <c r="P30" s="282"/>
    </row>
    <row r="31" spans="1:16" s="219" customFormat="1" ht="27" customHeight="1">
      <c r="A31" s="214">
        <v>29</v>
      </c>
      <c r="B31" s="226" t="s">
        <v>702</v>
      </c>
      <c r="C31" s="218" t="s">
        <v>474</v>
      </c>
      <c r="D31" s="215">
        <v>2100</v>
      </c>
      <c r="E31" s="215">
        <v>1800</v>
      </c>
      <c r="F31" s="215">
        <f>1</f>
        <v>1</v>
      </c>
      <c r="G31" s="215">
        <v>90</v>
      </c>
      <c r="H31" s="225">
        <f t="shared" si="0"/>
        <v>340.2</v>
      </c>
      <c r="I31" s="339">
        <f ca="1">+'C29'!H29</f>
        <v>0</v>
      </c>
      <c r="J31" s="235">
        <f ca="1">H31*I31</f>
        <v>0</v>
      </c>
      <c r="K31" s="215"/>
      <c r="M31" s="278"/>
      <c r="N31" s="281"/>
      <c r="O31" s="278"/>
      <c r="P31" s="282"/>
    </row>
    <row r="32" spans="1:16" s="219" customFormat="1" ht="27" customHeight="1">
      <c r="A32" s="214">
        <v>30</v>
      </c>
      <c r="B32" s="226" t="s">
        <v>702</v>
      </c>
      <c r="C32" s="218" t="s">
        <v>475</v>
      </c>
      <c r="D32" s="215">
        <v>900</v>
      </c>
      <c r="E32" s="215">
        <v>1800</v>
      </c>
      <c r="F32" s="215">
        <f t="shared" ref="F32:F45" si="5">1</f>
        <v>1</v>
      </c>
      <c r="G32" s="215">
        <v>90</v>
      </c>
      <c r="H32" s="225">
        <f t="shared" si="0"/>
        <v>145.80000000000001</v>
      </c>
      <c r="I32" s="339">
        <f ca="1">+'C30'!H29</f>
        <v>0</v>
      </c>
      <c r="J32" s="235">
        <f t="shared" ref="J32:J41" ca="1" si="6">H32*I32</f>
        <v>0</v>
      </c>
      <c r="K32" s="215"/>
      <c r="M32" s="278"/>
      <c r="N32" s="281"/>
      <c r="O32" s="278"/>
      <c r="P32" s="282"/>
    </row>
    <row r="33" spans="1:16" s="219" customFormat="1" ht="27" customHeight="1">
      <c r="A33" s="214">
        <v>31</v>
      </c>
      <c r="B33" s="226" t="s">
        <v>702</v>
      </c>
      <c r="C33" s="218" t="s">
        <v>476</v>
      </c>
      <c r="D33" s="215">
        <v>900</v>
      </c>
      <c r="E33" s="215">
        <v>1800</v>
      </c>
      <c r="F33" s="215">
        <f t="shared" si="5"/>
        <v>1</v>
      </c>
      <c r="G33" s="215">
        <v>90</v>
      </c>
      <c r="H33" s="225">
        <f t="shared" si="0"/>
        <v>145.80000000000001</v>
      </c>
      <c r="I33" s="339">
        <f ca="1">+'C31'!H29</f>
        <v>0</v>
      </c>
      <c r="J33" s="235">
        <f t="shared" ca="1" si="6"/>
        <v>0</v>
      </c>
      <c r="K33" s="215"/>
      <c r="M33" s="278"/>
      <c r="N33" s="281"/>
      <c r="O33" s="278"/>
      <c r="P33" s="282"/>
    </row>
    <row r="34" spans="1:16" s="219" customFormat="1" ht="27" customHeight="1">
      <c r="A34" s="214">
        <v>32</v>
      </c>
      <c r="B34" s="226" t="s">
        <v>702</v>
      </c>
      <c r="C34" s="218" t="s">
        <v>477</v>
      </c>
      <c r="D34" s="215">
        <v>2100</v>
      </c>
      <c r="E34" s="215">
        <v>1800</v>
      </c>
      <c r="F34" s="215">
        <f t="shared" si="5"/>
        <v>1</v>
      </c>
      <c r="G34" s="215">
        <v>90</v>
      </c>
      <c r="H34" s="225">
        <f t="shared" si="0"/>
        <v>340.2</v>
      </c>
      <c r="I34" s="339">
        <f ca="1">+'C32'!H29</f>
        <v>0</v>
      </c>
      <c r="J34" s="235">
        <f t="shared" ca="1" si="6"/>
        <v>0</v>
      </c>
      <c r="K34" s="215"/>
      <c r="M34" s="278"/>
      <c r="N34" s="281"/>
      <c r="O34" s="278"/>
      <c r="P34" s="282"/>
    </row>
    <row r="35" spans="1:16" s="219" customFormat="1" ht="27" customHeight="1">
      <c r="A35" s="214">
        <v>33</v>
      </c>
      <c r="B35" s="226" t="s">
        <v>702</v>
      </c>
      <c r="C35" s="218" t="s">
        <v>478</v>
      </c>
      <c r="D35" s="215">
        <v>3000</v>
      </c>
      <c r="E35" s="215">
        <v>1800</v>
      </c>
      <c r="F35" s="215">
        <f t="shared" si="5"/>
        <v>1</v>
      </c>
      <c r="G35" s="215">
        <v>90</v>
      </c>
      <c r="H35" s="225">
        <f t="shared" ref="H35:H51" si="7">D35*E35*F35*G35/10^6</f>
        <v>486</v>
      </c>
      <c r="I35" s="339">
        <f ca="1">+'C33'!H29</f>
        <v>0</v>
      </c>
      <c r="J35" s="235">
        <f t="shared" ca="1" si="6"/>
        <v>0</v>
      </c>
      <c r="K35" s="215"/>
      <c r="M35" s="278"/>
      <c r="N35" s="281"/>
      <c r="O35" s="278"/>
      <c r="P35" s="282"/>
    </row>
    <row r="36" spans="1:16" s="219" customFormat="1" ht="27" customHeight="1">
      <c r="A36" s="214">
        <v>34</v>
      </c>
      <c r="B36" s="226" t="s">
        <v>702</v>
      </c>
      <c r="C36" s="218" t="s">
        <v>479</v>
      </c>
      <c r="D36" s="215">
        <v>1500</v>
      </c>
      <c r="E36" s="215">
        <v>1800</v>
      </c>
      <c r="F36" s="215">
        <f t="shared" si="5"/>
        <v>1</v>
      </c>
      <c r="G36" s="215">
        <v>90</v>
      </c>
      <c r="H36" s="225">
        <f t="shared" si="7"/>
        <v>243</v>
      </c>
      <c r="I36" s="339">
        <f ca="1">+'C34'!H29</f>
        <v>0</v>
      </c>
      <c r="J36" s="235">
        <f t="shared" ca="1" si="6"/>
        <v>0</v>
      </c>
      <c r="K36" s="215"/>
      <c r="M36" s="278"/>
      <c r="N36" s="281"/>
      <c r="O36" s="278"/>
      <c r="P36" s="282"/>
    </row>
    <row r="37" spans="1:16" s="219" customFormat="1" ht="27" customHeight="1">
      <c r="A37" s="214">
        <v>35</v>
      </c>
      <c r="B37" s="226" t="s">
        <v>702</v>
      </c>
      <c r="C37" s="218" t="s">
        <v>480</v>
      </c>
      <c r="D37" s="215">
        <v>1900</v>
      </c>
      <c r="E37" s="215">
        <v>1800</v>
      </c>
      <c r="F37" s="215">
        <f t="shared" si="5"/>
        <v>1</v>
      </c>
      <c r="G37" s="215">
        <v>90</v>
      </c>
      <c r="H37" s="225">
        <f t="shared" si="7"/>
        <v>307.8</v>
      </c>
      <c r="I37" s="339">
        <f ca="1">+'C35'!H29</f>
        <v>0</v>
      </c>
      <c r="J37" s="235">
        <f t="shared" ca="1" si="6"/>
        <v>0</v>
      </c>
      <c r="K37" s="215"/>
      <c r="M37" s="278"/>
      <c r="N37" s="281"/>
      <c r="O37" s="278"/>
      <c r="P37" s="282"/>
    </row>
    <row r="38" spans="1:16" s="219" customFormat="1" ht="27" customHeight="1">
      <c r="A38" s="214">
        <v>36</v>
      </c>
      <c r="B38" s="226" t="s">
        <v>702</v>
      </c>
      <c r="C38" s="218" t="s">
        <v>481</v>
      </c>
      <c r="D38" s="215">
        <v>800</v>
      </c>
      <c r="E38" s="215">
        <v>1800</v>
      </c>
      <c r="F38" s="215">
        <f t="shared" si="5"/>
        <v>1</v>
      </c>
      <c r="G38" s="215">
        <v>90</v>
      </c>
      <c r="H38" s="225">
        <f t="shared" si="7"/>
        <v>129.6</v>
      </c>
      <c r="I38" s="339">
        <f ca="1">+'C36'!H29</f>
        <v>0</v>
      </c>
      <c r="J38" s="235">
        <f t="shared" ca="1" si="6"/>
        <v>0</v>
      </c>
      <c r="K38" s="215"/>
      <c r="M38" s="278"/>
      <c r="N38" s="281"/>
      <c r="O38" s="278"/>
      <c r="P38" s="282"/>
    </row>
    <row r="39" spans="1:16" s="219" customFormat="1" ht="27" customHeight="1">
      <c r="A39" s="214">
        <v>37</v>
      </c>
      <c r="B39" s="226" t="s">
        <v>702</v>
      </c>
      <c r="C39" s="218" t="s">
        <v>482</v>
      </c>
      <c r="D39" s="215">
        <v>600</v>
      </c>
      <c r="E39" s="215">
        <v>1500</v>
      </c>
      <c r="F39" s="215">
        <f t="shared" si="5"/>
        <v>1</v>
      </c>
      <c r="G39" s="215">
        <v>90</v>
      </c>
      <c r="H39" s="225">
        <f t="shared" si="7"/>
        <v>81</v>
      </c>
      <c r="I39" s="339">
        <f ca="1">+'C37'!H29</f>
        <v>0</v>
      </c>
      <c r="J39" s="235">
        <f t="shared" ca="1" si="6"/>
        <v>0</v>
      </c>
      <c r="K39" s="215"/>
      <c r="M39" s="278"/>
      <c r="N39" s="281"/>
      <c r="O39" s="278"/>
      <c r="P39" s="282"/>
    </row>
    <row r="40" spans="1:16" s="219" customFormat="1" ht="27" customHeight="1">
      <c r="A40" s="214">
        <v>38</v>
      </c>
      <c r="B40" s="226" t="s">
        <v>702</v>
      </c>
      <c r="C40" s="218" t="s">
        <v>483</v>
      </c>
      <c r="D40" s="215">
        <v>1500</v>
      </c>
      <c r="E40" s="215">
        <v>1500</v>
      </c>
      <c r="F40" s="215">
        <f t="shared" si="5"/>
        <v>1</v>
      </c>
      <c r="G40" s="215">
        <v>90</v>
      </c>
      <c r="H40" s="225">
        <f t="shared" si="7"/>
        <v>202.5</v>
      </c>
      <c r="I40" s="339">
        <f ca="1">+'C38'!H29</f>
        <v>0</v>
      </c>
      <c r="J40" s="235">
        <f t="shared" ca="1" si="6"/>
        <v>0</v>
      </c>
      <c r="K40" s="215"/>
      <c r="M40" s="278"/>
      <c r="N40" s="281"/>
      <c r="O40" s="278"/>
      <c r="P40" s="282"/>
    </row>
    <row r="41" spans="1:16" s="219" customFormat="1" ht="27" customHeight="1">
      <c r="A41" s="214">
        <v>39</v>
      </c>
      <c r="B41" s="226" t="s">
        <v>702</v>
      </c>
      <c r="C41" s="218" t="s">
        <v>484</v>
      </c>
      <c r="D41" s="215">
        <v>4200</v>
      </c>
      <c r="E41" s="215">
        <v>1500</v>
      </c>
      <c r="F41" s="215">
        <f t="shared" si="5"/>
        <v>1</v>
      </c>
      <c r="G41" s="215">
        <v>90</v>
      </c>
      <c r="H41" s="225">
        <f t="shared" si="7"/>
        <v>567</v>
      </c>
      <c r="I41" s="339">
        <f ca="1">+'C39'!H29</f>
        <v>0</v>
      </c>
      <c r="J41" s="235">
        <f t="shared" ca="1" si="6"/>
        <v>0</v>
      </c>
      <c r="K41" s="215"/>
      <c r="M41" s="278"/>
      <c r="N41" s="281"/>
      <c r="O41" s="278"/>
      <c r="P41" s="282"/>
    </row>
    <row r="42" spans="1:16" s="219" customFormat="1" ht="27" customHeight="1">
      <c r="A42" s="214">
        <v>40</v>
      </c>
      <c r="B42" s="226" t="s">
        <v>702</v>
      </c>
      <c r="C42" s="218" t="s">
        <v>438</v>
      </c>
      <c r="D42" s="215">
        <v>9600</v>
      </c>
      <c r="E42" s="215">
        <v>2300</v>
      </c>
      <c r="F42" s="215">
        <f>1</f>
        <v>1</v>
      </c>
      <c r="G42" s="215">
        <v>540</v>
      </c>
      <c r="H42" s="225">
        <f t="shared" si="7"/>
        <v>11923.2</v>
      </c>
      <c r="I42" s="339">
        <f ca="1">+ZJC1!H29</f>
        <v>0</v>
      </c>
      <c r="J42" s="235">
        <f t="shared" ref="J42:J51" ca="1" si="8">H42*I42</f>
        <v>0</v>
      </c>
      <c r="K42" s="215"/>
      <c r="M42" s="278"/>
      <c r="N42" s="281"/>
      <c r="O42" s="278"/>
      <c r="P42" s="282"/>
    </row>
    <row r="43" spans="1:16" s="219" customFormat="1" ht="27" customHeight="1">
      <c r="A43" s="214">
        <v>41</v>
      </c>
      <c r="B43" s="226" t="s">
        <v>702</v>
      </c>
      <c r="C43" s="218" t="s">
        <v>488</v>
      </c>
      <c r="D43" s="215">
        <v>11600</v>
      </c>
      <c r="E43" s="215">
        <v>2300</v>
      </c>
      <c r="F43" s="215">
        <f t="shared" si="2"/>
        <v>1</v>
      </c>
      <c r="G43" s="215">
        <v>720</v>
      </c>
      <c r="H43" s="225">
        <f t="shared" si="7"/>
        <v>19209.599999999999</v>
      </c>
      <c r="I43" s="339">
        <f ca="1">+ZJC2!H29</f>
        <v>0</v>
      </c>
      <c r="J43" s="235">
        <f t="shared" ca="1" si="8"/>
        <v>0</v>
      </c>
      <c r="K43" s="215"/>
      <c r="M43" s="278"/>
      <c r="N43" s="281"/>
      <c r="O43" s="278"/>
      <c r="P43" s="282"/>
    </row>
    <row r="44" spans="1:16" s="219" customFormat="1" ht="27" customHeight="1">
      <c r="A44" s="214">
        <v>42</v>
      </c>
      <c r="B44" s="226" t="s">
        <v>702</v>
      </c>
      <c r="C44" s="218" t="s">
        <v>489</v>
      </c>
      <c r="D44" s="215">
        <v>12700</v>
      </c>
      <c r="E44" s="215">
        <v>2300</v>
      </c>
      <c r="F44" s="215">
        <f t="shared" si="2"/>
        <v>1</v>
      </c>
      <c r="G44" s="215">
        <v>360</v>
      </c>
      <c r="H44" s="225">
        <f t="shared" si="7"/>
        <v>10515.6</v>
      </c>
      <c r="I44" s="339">
        <f ca="1">+ZJC3!H29</f>
        <v>0</v>
      </c>
      <c r="J44" s="235">
        <f t="shared" ca="1" si="8"/>
        <v>0</v>
      </c>
      <c r="K44" s="215"/>
      <c r="M44" s="278"/>
      <c r="N44" s="281"/>
      <c r="O44" s="278"/>
      <c r="P44" s="282"/>
    </row>
    <row r="45" spans="1:16" s="219" customFormat="1" ht="27" customHeight="1">
      <c r="A45" s="214">
        <v>43</v>
      </c>
      <c r="B45" s="226" t="s">
        <v>702</v>
      </c>
      <c r="C45" s="218" t="s">
        <v>490</v>
      </c>
      <c r="D45" s="215">
        <v>22700</v>
      </c>
      <c r="E45" s="215">
        <v>2300</v>
      </c>
      <c r="F45" s="215">
        <f t="shared" si="5"/>
        <v>1</v>
      </c>
      <c r="G45" s="215">
        <v>90</v>
      </c>
      <c r="H45" s="225">
        <f t="shared" si="7"/>
        <v>4698.8999999999996</v>
      </c>
      <c r="I45" s="339">
        <f ca="1">+ZJC4!H29</f>
        <v>0</v>
      </c>
      <c r="J45" s="235">
        <f t="shared" ca="1" si="8"/>
        <v>0</v>
      </c>
      <c r="K45" s="215"/>
      <c r="M45" s="278"/>
      <c r="N45" s="281"/>
      <c r="O45" s="278"/>
      <c r="P45" s="282"/>
    </row>
    <row r="46" spans="1:16" s="219" customFormat="1" ht="27" customHeight="1">
      <c r="A46" s="214">
        <v>44</v>
      </c>
      <c r="B46" s="215" t="s">
        <v>491</v>
      </c>
      <c r="C46" s="218" t="s">
        <v>485</v>
      </c>
      <c r="D46" s="215">
        <v>4800</v>
      </c>
      <c r="E46" s="326">
        <v>2475</v>
      </c>
      <c r="F46" s="215">
        <f>1</f>
        <v>1</v>
      </c>
      <c r="G46" s="215">
        <v>90</v>
      </c>
      <c r="H46" s="225">
        <f t="shared" si="7"/>
        <v>1069.2</v>
      </c>
      <c r="I46" s="339">
        <f ca="1">+'TLM4824'!H29</f>
        <v>0</v>
      </c>
      <c r="J46" s="235">
        <f t="shared" ca="1" si="8"/>
        <v>0</v>
      </c>
      <c r="K46" s="215"/>
      <c r="M46" s="278"/>
      <c r="N46" s="281"/>
      <c r="O46" s="278"/>
      <c r="P46" s="282"/>
    </row>
    <row r="47" spans="1:16" s="219" customFormat="1" ht="27" customHeight="1">
      <c r="A47" s="214">
        <v>45</v>
      </c>
      <c r="B47" s="215" t="s">
        <v>491</v>
      </c>
      <c r="C47" s="218" t="s">
        <v>486</v>
      </c>
      <c r="D47" s="215">
        <v>1800</v>
      </c>
      <c r="E47" s="326">
        <v>2475</v>
      </c>
      <c r="F47" s="215">
        <f>1</f>
        <v>1</v>
      </c>
      <c r="G47" s="215">
        <v>540</v>
      </c>
      <c r="H47" s="225">
        <f t="shared" si="7"/>
        <v>2405.6999999999998</v>
      </c>
      <c r="I47" s="339">
        <f ca="1">+'TLM1824'!H29</f>
        <v>0</v>
      </c>
      <c r="J47" s="235">
        <f t="shared" ca="1" si="8"/>
        <v>0</v>
      </c>
      <c r="K47" s="215"/>
      <c r="M47" s="278"/>
      <c r="N47" s="281"/>
      <c r="O47" s="278"/>
      <c r="P47" s="282"/>
    </row>
    <row r="48" spans="1:16" s="219" customFormat="1" ht="27" customHeight="1">
      <c r="A48" s="214">
        <v>46</v>
      </c>
      <c r="B48" s="215" t="s">
        <v>491</v>
      </c>
      <c r="C48" s="218" t="s">
        <v>487</v>
      </c>
      <c r="D48" s="215">
        <v>4200</v>
      </c>
      <c r="E48" s="326">
        <v>2475</v>
      </c>
      <c r="F48" s="215">
        <f>1</f>
        <v>1</v>
      </c>
      <c r="G48" s="215">
        <v>540</v>
      </c>
      <c r="H48" s="225">
        <f t="shared" si="7"/>
        <v>5613.3</v>
      </c>
      <c r="I48" s="339">
        <f ca="1">+'TLM4224'!H29</f>
        <v>0</v>
      </c>
      <c r="J48" s="235">
        <f t="shared" ca="1" si="8"/>
        <v>0</v>
      </c>
      <c r="K48" s="215"/>
      <c r="M48" s="278"/>
      <c r="N48" s="281"/>
      <c r="O48" s="278"/>
      <c r="P48" s="282"/>
    </row>
    <row r="49" spans="1:30" s="219" customFormat="1" ht="27" customHeight="1">
      <c r="A49" s="214">
        <v>47</v>
      </c>
      <c r="B49" s="215" t="s">
        <v>491</v>
      </c>
      <c r="C49" s="218" t="s">
        <v>504</v>
      </c>
      <c r="D49" s="215">
        <v>1800</v>
      </c>
      <c r="E49" s="326">
        <v>2475</v>
      </c>
      <c r="F49" s="215">
        <f t="shared" si="2"/>
        <v>1</v>
      </c>
      <c r="G49" s="215">
        <v>720</v>
      </c>
      <c r="H49" s="225">
        <f t="shared" si="7"/>
        <v>3207.6</v>
      </c>
      <c r="I49" s="339">
        <f ca="1">+TLM1824a!H29</f>
        <v>0</v>
      </c>
      <c r="J49" s="235">
        <f t="shared" ca="1" si="8"/>
        <v>0</v>
      </c>
      <c r="K49" s="215"/>
      <c r="M49" s="278"/>
      <c r="N49" s="281"/>
      <c r="O49" s="278"/>
      <c r="P49" s="282"/>
    </row>
    <row r="50" spans="1:30" s="219" customFormat="1" ht="27" customHeight="1">
      <c r="A50" s="214">
        <v>48</v>
      </c>
      <c r="B50" s="215" t="s">
        <v>491</v>
      </c>
      <c r="C50" s="218" t="s">
        <v>505</v>
      </c>
      <c r="D50" s="215">
        <v>4200</v>
      </c>
      <c r="E50" s="326">
        <v>2475</v>
      </c>
      <c r="F50" s="215">
        <f t="shared" si="2"/>
        <v>1</v>
      </c>
      <c r="G50" s="215">
        <v>720</v>
      </c>
      <c r="H50" s="225">
        <f t="shared" si="7"/>
        <v>7484.4</v>
      </c>
      <c r="I50" s="339">
        <f ca="1">+TLM4224a!H29</f>
        <v>0</v>
      </c>
      <c r="J50" s="235">
        <f t="shared" ca="1" si="8"/>
        <v>0</v>
      </c>
      <c r="K50" s="215"/>
      <c r="M50" s="278"/>
      <c r="N50" s="281"/>
      <c r="O50" s="278"/>
      <c r="P50" s="282"/>
    </row>
    <row r="51" spans="1:30" s="219" customFormat="1" ht="27" customHeight="1">
      <c r="A51" s="214">
        <v>49</v>
      </c>
      <c r="B51" s="215" t="s">
        <v>491</v>
      </c>
      <c r="C51" s="218" t="s">
        <v>441</v>
      </c>
      <c r="D51" s="215">
        <v>2100</v>
      </c>
      <c r="E51" s="326">
        <v>2475</v>
      </c>
      <c r="F51" s="215">
        <f t="shared" si="2"/>
        <v>1</v>
      </c>
      <c r="G51" s="215">
        <v>360</v>
      </c>
      <c r="H51" s="225">
        <f t="shared" si="7"/>
        <v>1871.1</v>
      </c>
      <c r="I51" s="339">
        <f ca="1">+'TLM2124'!H29</f>
        <v>0</v>
      </c>
      <c r="J51" s="235">
        <f t="shared" ca="1" si="8"/>
        <v>0</v>
      </c>
      <c r="K51" s="215"/>
      <c r="M51" s="278"/>
      <c r="N51" s="281"/>
      <c r="O51" s="278"/>
      <c r="P51" s="282"/>
    </row>
    <row r="52" spans="1:30" s="219" customFormat="1" ht="39" customHeight="1">
      <c r="A52" s="224">
        <v>50</v>
      </c>
      <c r="B52" s="515" t="s">
        <v>445</v>
      </c>
      <c r="C52" s="516"/>
      <c r="D52" s="516"/>
      <c r="E52" s="516"/>
      <c r="F52" s="516"/>
      <c r="G52" s="217"/>
      <c r="H52" s="227">
        <f>SUM(H3:H51)</f>
        <v>105925.50000000001</v>
      </c>
      <c r="I52" s="236"/>
      <c r="J52" s="280">
        <f ca="1">SUM(J3:J51)</f>
        <v>0</v>
      </c>
      <c r="K52" s="220"/>
      <c r="M52" s="285"/>
      <c r="N52" s="286"/>
    </row>
    <row r="53" spans="1:30" ht="17.25" customHeight="1">
      <c r="A53" s="517" t="s">
        <v>446</v>
      </c>
      <c r="B53" s="512"/>
      <c r="M53" s="284"/>
      <c r="N53" s="283"/>
    </row>
    <row r="54" spans="1:30" ht="21.75" customHeight="1">
      <c r="A54" s="221" t="s">
        <v>447</v>
      </c>
      <c r="B54" s="512" t="s">
        <v>448</v>
      </c>
      <c r="C54" s="512"/>
      <c r="D54" s="512"/>
      <c r="E54" s="512"/>
      <c r="F54" s="512"/>
      <c r="G54" s="512"/>
      <c r="H54" s="512"/>
      <c r="I54" s="517"/>
      <c r="J54" s="518"/>
      <c r="K54" s="512"/>
      <c r="L54" s="223"/>
      <c r="M54" s="223"/>
      <c r="N54" s="223"/>
      <c r="O54" s="223"/>
      <c r="P54" s="223"/>
      <c r="Q54" s="223"/>
      <c r="R54" s="223"/>
      <c r="S54" s="223"/>
      <c r="T54" s="223"/>
      <c r="U54" s="223"/>
      <c r="V54" s="223"/>
      <c r="W54" s="223"/>
      <c r="X54" s="223"/>
      <c r="Y54" s="223"/>
      <c r="Z54" s="223"/>
      <c r="AA54" s="223"/>
      <c r="AB54" s="223"/>
      <c r="AC54" s="223"/>
      <c r="AD54" s="223"/>
    </row>
    <row r="55" spans="1:30" ht="20.25" customHeight="1">
      <c r="A55" s="221" t="s">
        <v>449</v>
      </c>
      <c r="B55" s="512" t="s">
        <v>450</v>
      </c>
      <c r="C55" s="512"/>
      <c r="D55" s="512"/>
      <c r="E55" s="512"/>
      <c r="F55" s="512"/>
      <c r="G55" s="512"/>
      <c r="H55" s="512"/>
      <c r="I55" s="517"/>
      <c r="J55" s="518"/>
      <c r="K55" s="512"/>
      <c r="L55" s="223"/>
      <c r="M55" s="223"/>
      <c r="N55" s="223"/>
      <c r="O55" s="223"/>
      <c r="P55" s="223"/>
      <c r="Q55" s="223"/>
      <c r="R55" s="223"/>
      <c r="S55" s="223"/>
      <c r="T55" s="223"/>
      <c r="U55" s="223"/>
      <c r="V55" s="223"/>
      <c r="W55" s="223"/>
      <c r="X55" s="223"/>
      <c r="Y55" s="223"/>
      <c r="Z55" s="223"/>
      <c r="AA55" s="223"/>
      <c r="AB55" s="223"/>
      <c r="AC55" s="223"/>
      <c r="AD55" s="223"/>
    </row>
    <row r="56" spans="1:30" ht="20.25" customHeight="1">
      <c r="A56" s="221" t="s">
        <v>451</v>
      </c>
      <c r="B56" s="512" t="s">
        <v>452</v>
      </c>
      <c r="C56" s="512"/>
      <c r="D56" s="512"/>
      <c r="E56" s="512"/>
      <c r="F56" s="512"/>
      <c r="G56" s="512"/>
      <c r="H56" s="512"/>
      <c r="I56" s="517"/>
      <c r="J56" s="518"/>
      <c r="K56" s="512"/>
      <c r="L56" s="223"/>
      <c r="M56" s="223"/>
      <c r="N56" s="223"/>
      <c r="O56" s="223"/>
      <c r="P56" s="223"/>
      <c r="Q56" s="223"/>
      <c r="R56" s="223"/>
      <c r="S56" s="223"/>
      <c r="T56" s="223"/>
      <c r="U56" s="223"/>
      <c r="V56" s="223"/>
      <c r="W56" s="223"/>
      <c r="X56" s="223"/>
      <c r="Y56" s="223"/>
      <c r="Z56" s="223"/>
      <c r="AA56" s="223"/>
      <c r="AB56" s="223"/>
      <c r="AC56" s="223"/>
      <c r="AD56" s="223"/>
    </row>
    <row r="58" spans="1:30" ht="15.6">
      <c r="G58" s="509"/>
      <c r="H58" s="510"/>
      <c r="I58" s="511"/>
    </row>
    <row r="59" spans="1:30" ht="15.6">
      <c r="G59" s="512"/>
      <c r="H59" s="513"/>
      <c r="I59" s="514"/>
    </row>
  </sheetData>
  <mergeCells count="8">
    <mergeCell ref="A1:K1"/>
    <mergeCell ref="G58:I58"/>
    <mergeCell ref="G59:I59"/>
    <mergeCell ref="B52:F52"/>
    <mergeCell ref="A53:B53"/>
    <mergeCell ref="B54:K54"/>
    <mergeCell ref="B55:K55"/>
    <mergeCell ref="B56:K56"/>
  </mergeCells>
  <phoneticPr fontId="16" type="noConversion"/>
  <printOptions horizontalCentered="1"/>
  <pageMargins left="0.31" right="0.2" top="0.40902777777777777" bottom="0.40902777777777777" header="0.5" footer="0.5"/>
  <pageSetup paperSize="8" scale="77" fitToWidth="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indexed="15"/>
    <pageSetUpPr fitToPage="1"/>
  </sheetPr>
  <dimension ref="A1:R48"/>
  <sheetViews>
    <sheetView view="pageBreakPreview" topLeftCell="A16" zoomScale="85" zoomScaleNormal="85" zoomScaleSheetLayoutView="85" workbookViewId="0">
      <selection activeCell="E11" sqref="E11"/>
    </sheetView>
  </sheetViews>
  <sheetFormatPr defaultColWidth="8" defaultRowHeight="14.4"/>
  <cols>
    <col min="1" max="1" width="7.5" style="88" customWidth="1"/>
    <col min="2" max="2" width="29.3984375" style="88" customWidth="1"/>
    <col min="3" max="3" width="15.3984375" style="88" customWidth="1"/>
    <col min="4" max="4" width="7.59765625" style="306" customWidth="1"/>
    <col min="5" max="5" width="9.8984375" style="88" customWidth="1"/>
    <col min="6" max="6" width="9.09765625" style="88" customWidth="1"/>
    <col min="7" max="7" width="12.09765625" style="306" customWidth="1"/>
    <col min="8" max="8" width="12.09765625" style="193" customWidth="1"/>
    <col min="9" max="9" width="28.59765625" style="88" customWidth="1"/>
    <col min="10" max="10" width="23.5" style="88" customWidth="1"/>
    <col min="11" max="11" width="13" style="66" bestFit="1" customWidth="1"/>
    <col min="12" max="12" width="8.398437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1"/>
      <c r="I2" s="67" t="s">
        <v>325</v>
      </c>
      <c r="K2" s="68" t="s">
        <v>326</v>
      </c>
      <c r="L2" s="89"/>
      <c r="M2" s="89"/>
      <c r="N2" s="89"/>
      <c r="O2" s="89"/>
    </row>
    <row r="3" spans="1:15" s="65" customFormat="1" ht="31.5" customHeight="1" thickBot="1">
      <c r="A3" s="520" t="s">
        <v>454</v>
      </c>
      <c r="B3" s="520"/>
      <c r="C3" s="520"/>
      <c r="D3" s="520"/>
      <c r="E3" s="520"/>
      <c r="F3" s="520"/>
      <c r="G3" s="520"/>
      <c r="H3" s="522" t="s">
        <v>327</v>
      </c>
      <c r="I3" s="522"/>
      <c r="J3" s="238" t="s">
        <v>507</v>
      </c>
      <c r="K3" s="68" t="s">
        <v>328</v>
      </c>
      <c r="L3" s="90">
        <v>1700</v>
      </c>
      <c r="M3" s="69"/>
      <c r="N3" s="69"/>
      <c r="O3" s="70"/>
    </row>
    <row r="4" spans="1:15" s="65" customFormat="1" ht="46.5" customHeight="1">
      <c r="A4" s="198" t="s">
        <v>0</v>
      </c>
      <c r="B4" s="171" t="s">
        <v>4</v>
      </c>
      <c r="C4" s="171" t="s">
        <v>329</v>
      </c>
      <c r="D4" s="307" t="s">
        <v>330</v>
      </c>
      <c r="E4" s="171" t="s">
        <v>331</v>
      </c>
      <c r="F4" s="171" t="s">
        <v>6</v>
      </c>
      <c r="G4" s="301" t="s">
        <v>400</v>
      </c>
      <c r="H4" s="172" t="s">
        <v>401</v>
      </c>
      <c r="I4" s="173" t="s">
        <v>332</v>
      </c>
      <c r="J4" s="65" t="str">
        <f ca="1">RIGHT(CELL("filename",$A$1),LEN(CELL("filename",$A$1))-FIND("]",CELL("filename",$A$1)))</f>
        <v>C1</v>
      </c>
      <c r="K4" s="68" t="s">
        <v>333</v>
      </c>
      <c r="L4" s="90">
        <v>1800</v>
      </c>
      <c r="M4" s="90"/>
      <c r="N4" s="90"/>
      <c r="O4" s="89"/>
    </row>
    <row r="5" spans="1:15" s="65" customFormat="1" ht="22.5" customHeight="1">
      <c r="A5" s="199" t="s">
        <v>334</v>
      </c>
      <c r="B5" s="74" t="s">
        <v>335</v>
      </c>
      <c r="C5" s="63"/>
      <c r="D5" s="308"/>
      <c r="E5" s="63"/>
      <c r="F5" s="63"/>
      <c r="G5" s="75"/>
      <c r="H5" s="76"/>
      <c r="I5" s="174"/>
      <c r="K5" s="68" t="s">
        <v>336</v>
      </c>
      <c r="L5" s="90">
        <f>L3*L4/1000000</f>
        <v>3.06</v>
      </c>
      <c r="M5" s="90"/>
      <c r="N5" s="90"/>
      <c r="O5" s="89"/>
    </row>
    <row r="6" spans="1:15" s="65" customFormat="1" ht="39.6" customHeight="1">
      <c r="A6" s="200">
        <v>1</v>
      </c>
      <c r="B6" s="64" t="s">
        <v>411</v>
      </c>
      <c r="C6" s="77"/>
      <c r="D6" s="309">
        <f ca="1">VLOOKUP(J6,型材明细表!B:H,7,0)</f>
        <v>0</v>
      </c>
      <c r="E6" s="78">
        <f ca="1">D6*(1+表一报价!$H$5)</f>
        <v>0</v>
      </c>
      <c r="F6" s="77" t="s">
        <v>337</v>
      </c>
      <c r="G6" s="186">
        <f>+'表2.材料配置清单'!$F$3</f>
        <v>0</v>
      </c>
      <c r="H6" s="185">
        <f ca="1">E6*G6</f>
        <v>0</v>
      </c>
      <c r="I6" s="175" t="s">
        <v>412</v>
      </c>
      <c r="J6" s="65" t="str">
        <f ca="1">J4&amp;"合计"</f>
        <v>C1合计</v>
      </c>
      <c r="K6" s="68" t="s">
        <v>328</v>
      </c>
      <c r="L6" s="90">
        <f>L3-'表5. XS'!$E$4*2</f>
        <v>1610</v>
      </c>
      <c r="M6" s="90"/>
      <c r="N6" s="90"/>
      <c r="O6" s="89"/>
    </row>
    <row r="7" spans="1:15" s="65" customFormat="1" ht="53.1" customHeight="1">
      <c r="A7" s="200">
        <v>2</v>
      </c>
      <c r="B7" s="127" t="s">
        <v>338</v>
      </c>
      <c r="C7" s="77"/>
      <c r="D7" s="309">
        <f>$L$5</f>
        <v>3.06</v>
      </c>
      <c r="E7" s="78">
        <f>D7</f>
        <v>3.06</v>
      </c>
      <c r="F7" s="77" t="s">
        <v>12</v>
      </c>
      <c r="G7" s="186">
        <f ca="1">+VLOOKUP(J7,配件明细表!B:I,8,0)/'C1'!E7</f>
        <v>0</v>
      </c>
      <c r="H7" s="185">
        <f ca="1">E7*G7</f>
        <v>0</v>
      </c>
      <c r="I7" s="175" t="s">
        <v>339</v>
      </c>
      <c r="J7" s="65" t="str">
        <f ca="1">J4&amp;"合计"</f>
        <v>C1合计</v>
      </c>
      <c r="K7" s="68" t="s">
        <v>333</v>
      </c>
      <c r="L7" s="90">
        <f>L4-'表5. XS'!$E$4*2</f>
        <v>1710</v>
      </c>
      <c r="M7" s="90"/>
      <c r="N7" s="90"/>
      <c r="O7" s="89"/>
    </row>
    <row r="8" spans="1:15" s="65" customFormat="1" ht="30" customHeight="1">
      <c r="A8" s="200">
        <v>3</v>
      </c>
      <c r="B8" s="127" t="s">
        <v>299</v>
      </c>
      <c r="C8" s="77"/>
      <c r="D8" s="309">
        <f>$L$5</f>
        <v>3.06</v>
      </c>
      <c r="E8" s="78">
        <f>D8</f>
        <v>3.06</v>
      </c>
      <c r="F8" s="77" t="s">
        <v>12</v>
      </c>
      <c r="G8" s="186">
        <f>'表2.材料配置清单'!$F$5</f>
        <v>0</v>
      </c>
      <c r="H8" s="185">
        <f t="shared" ref="H8:H13" si="0">E8*G8</f>
        <v>0</v>
      </c>
      <c r="I8" s="175" t="s">
        <v>340</v>
      </c>
      <c r="K8" s="68" t="s">
        <v>336</v>
      </c>
      <c r="L8" s="90">
        <f>L6*L7/1000000</f>
        <v>2.7530999999999999</v>
      </c>
      <c r="M8" s="90"/>
      <c r="N8" s="90"/>
      <c r="O8" s="89"/>
    </row>
    <row r="9" spans="1:15" s="65" customFormat="1" ht="66.599999999999994" customHeight="1">
      <c r="A9" s="200">
        <v>4</v>
      </c>
      <c r="B9" s="64" t="s">
        <v>300</v>
      </c>
      <c r="C9" s="77"/>
      <c r="D9" s="309">
        <f>$L$5</f>
        <v>3.06</v>
      </c>
      <c r="E9" s="78">
        <f>D9</f>
        <v>3.06</v>
      </c>
      <c r="F9" s="77" t="s">
        <v>12</v>
      </c>
      <c r="G9" s="186">
        <f>+'表2.材料配置清单'!$F$6</f>
        <v>0</v>
      </c>
      <c r="H9" s="185">
        <f t="shared" si="0"/>
        <v>0</v>
      </c>
      <c r="I9" s="175" t="s">
        <v>341</v>
      </c>
      <c r="K9" s="68"/>
      <c r="L9" s="90"/>
      <c r="M9" s="90"/>
      <c r="N9" s="90"/>
      <c r="O9" s="89"/>
    </row>
    <row r="10" spans="1:15" s="65" customFormat="1" ht="66.599999999999994" customHeight="1">
      <c r="A10" s="200">
        <v>5</v>
      </c>
      <c r="B10" s="64" t="s">
        <v>342</v>
      </c>
      <c r="C10" s="77"/>
      <c r="D10" s="309">
        <f>$L$5</f>
        <v>3.06</v>
      </c>
      <c r="E10" s="78">
        <f>D10</f>
        <v>3.06</v>
      </c>
      <c r="F10" s="77" t="s">
        <v>12</v>
      </c>
      <c r="G10" s="186">
        <f>+表四系统窗材料运输费!$E$5</f>
        <v>0</v>
      </c>
      <c r="H10" s="185">
        <f t="shared" si="0"/>
        <v>0</v>
      </c>
      <c r="I10" s="175" t="s">
        <v>496</v>
      </c>
      <c r="K10" s="68"/>
      <c r="L10" s="90"/>
      <c r="M10" s="90"/>
      <c r="N10" s="90"/>
      <c r="O10" s="89"/>
    </row>
    <row r="11" spans="1:15" s="65" customFormat="1" ht="44.1" customHeight="1">
      <c r="A11" s="200">
        <v>6</v>
      </c>
      <c r="B11" s="79" t="s">
        <v>683</v>
      </c>
      <c r="C11" s="80" t="s">
        <v>684</v>
      </c>
      <c r="D11" s="309">
        <f>$L$5</f>
        <v>3.06</v>
      </c>
      <c r="E11" s="78">
        <f>D11*0.9*(1+表一报价!$H$6)</f>
        <v>2.754</v>
      </c>
      <c r="F11" s="77" t="s">
        <v>12</v>
      </c>
      <c r="G11" s="186"/>
      <c r="H11" s="185">
        <f>E11*G11</f>
        <v>0</v>
      </c>
      <c r="I11" s="175" t="s">
        <v>343</v>
      </c>
      <c r="K11" s="68"/>
      <c r="L11" s="90"/>
      <c r="M11" s="90"/>
      <c r="N11" s="90"/>
      <c r="O11" s="89"/>
    </row>
    <row r="12" spans="1:15" s="65" customFormat="1" ht="30.6" customHeight="1">
      <c r="A12" s="200">
        <v>7</v>
      </c>
      <c r="B12" s="79" t="s">
        <v>344</v>
      </c>
      <c r="C12" s="77" t="s">
        <v>402</v>
      </c>
      <c r="D12" s="309">
        <f>(L3+L4)*2/1000</f>
        <v>7</v>
      </c>
      <c r="E12" s="78">
        <f>D12*(1+表一报价!$H$10)</f>
        <v>7</v>
      </c>
      <c r="F12" s="77" t="s">
        <v>48</v>
      </c>
      <c r="G12" s="186">
        <f>表一报价!$J$10</f>
        <v>0</v>
      </c>
      <c r="H12" s="185">
        <f>E12*G12</f>
        <v>0</v>
      </c>
      <c r="I12" s="175" t="s">
        <v>345</v>
      </c>
      <c r="K12" s="68"/>
      <c r="L12" s="90"/>
      <c r="M12" s="90"/>
      <c r="N12" s="90"/>
      <c r="O12" s="89"/>
    </row>
    <row r="13" spans="1:15" s="65" customFormat="1" ht="56.1" customHeight="1">
      <c r="A13" s="200">
        <v>8</v>
      </c>
      <c r="B13" s="63" t="s">
        <v>346</v>
      </c>
      <c r="C13" s="91"/>
      <c r="D13" s="309">
        <f>$L$5</f>
        <v>3.06</v>
      </c>
      <c r="E13" s="78">
        <f>D13</f>
        <v>3.06</v>
      </c>
      <c r="F13" s="77" t="s">
        <v>12</v>
      </c>
      <c r="G13" s="186">
        <f>表一报价!K20</f>
        <v>0</v>
      </c>
      <c r="H13" s="185">
        <f t="shared" si="0"/>
        <v>0</v>
      </c>
      <c r="I13" s="175" t="s">
        <v>347</v>
      </c>
      <c r="K13" s="68"/>
      <c r="L13" s="90"/>
      <c r="M13" s="90"/>
      <c r="N13" s="90"/>
      <c r="O13" s="89"/>
    </row>
    <row r="14" spans="1:15" s="65" customFormat="1" ht="22.5" customHeight="1">
      <c r="A14" s="200"/>
      <c r="B14" s="72" t="s">
        <v>348</v>
      </c>
      <c r="C14" s="77"/>
      <c r="D14" s="309"/>
      <c r="E14" s="78"/>
      <c r="F14" s="77"/>
      <c r="G14" s="186"/>
      <c r="H14" s="187">
        <f ca="1">SUM(H6:H13)</f>
        <v>0</v>
      </c>
      <c r="I14" s="176"/>
      <c r="K14" s="66"/>
      <c r="L14" s="89"/>
      <c r="M14" s="89"/>
      <c r="N14" s="89"/>
      <c r="O14" s="89"/>
    </row>
    <row r="15" spans="1:15" s="65" customFormat="1" ht="18" customHeight="1">
      <c r="A15" s="199" t="s">
        <v>349</v>
      </c>
      <c r="B15" s="74" t="s">
        <v>266</v>
      </c>
      <c r="C15" s="77"/>
      <c r="D15" s="309"/>
      <c r="E15" s="78"/>
      <c r="F15" s="77"/>
      <c r="G15" s="186"/>
      <c r="H15" s="185"/>
      <c r="I15" s="177"/>
      <c r="K15" s="66"/>
      <c r="L15" s="89"/>
      <c r="M15" s="89"/>
      <c r="N15" s="89"/>
      <c r="O15" s="89"/>
    </row>
    <row r="16" spans="1:15" s="65" customFormat="1" ht="42.75" customHeight="1">
      <c r="A16" s="200">
        <v>1</v>
      </c>
      <c r="B16" s="63" t="s">
        <v>350</v>
      </c>
      <c r="C16" s="77"/>
      <c r="D16" s="309">
        <f t="shared" ref="D16:D18" si="1">$L$5</f>
        <v>3.06</v>
      </c>
      <c r="E16" s="78">
        <f>D16</f>
        <v>3.06</v>
      </c>
      <c r="F16" s="77" t="s">
        <v>12</v>
      </c>
      <c r="G16" s="186">
        <f>表三人工!$D$14</f>
        <v>0</v>
      </c>
      <c r="H16" s="185">
        <f>G16*E16</f>
        <v>0</v>
      </c>
      <c r="I16" s="175" t="s">
        <v>351</v>
      </c>
      <c r="K16" s="66"/>
      <c r="L16" s="89"/>
      <c r="M16" s="89"/>
      <c r="N16" s="94"/>
      <c r="O16" s="94"/>
    </row>
    <row r="17" spans="1:18" s="65" customFormat="1" ht="24">
      <c r="A17" s="200">
        <v>2</v>
      </c>
      <c r="B17" s="63" t="s">
        <v>352</v>
      </c>
      <c r="C17" s="77"/>
      <c r="D17" s="309">
        <f t="shared" si="1"/>
        <v>3.06</v>
      </c>
      <c r="E17" s="78">
        <f>D17</f>
        <v>3.06</v>
      </c>
      <c r="F17" s="77" t="s">
        <v>12</v>
      </c>
      <c r="G17" s="186">
        <f>表三人工!$D$7</f>
        <v>0</v>
      </c>
      <c r="H17" s="185">
        <f>G17*E17</f>
        <v>0</v>
      </c>
      <c r="I17" s="175" t="s">
        <v>353</v>
      </c>
      <c r="K17" s="66"/>
      <c r="L17" s="89"/>
      <c r="M17" s="89"/>
      <c r="N17" s="94"/>
      <c r="O17" s="94"/>
    </row>
    <row r="18" spans="1:18" s="65" customFormat="1" ht="26.25" customHeight="1">
      <c r="A18" s="200">
        <v>3</v>
      </c>
      <c r="B18" s="64" t="s">
        <v>354</v>
      </c>
      <c r="C18" s="77"/>
      <c r="D18" s="309">
        <f t="shared" si="1"/>
        <v>3.06</v>
      </c>
      <c r="E18" s="78">
        <f>D18</f>
        <v>3.06</v>
      </c>
      <c r="F18" s="77" t="s">
        <v>12</v>
      </c>
      <c r="G18" s="186">
        <f>表一报价!$J$28</f>
        <v>0</v>
      </c>
      <c r="H18" s="185">
        <f>G18*E18</f>
        <v>0</v>
      </c>
      <c r="I18" s="175" t="s">
        <v>355</v>
      </c>
      <c r="K18" s="66"/>
      <c r="L18" s="89"/>
      <c r="M18" s="89"/>
      <c r="N18" s="94"/>
      <c r="O18" s="94"/>
    </row>
    <row r="19" spans="1:18" s="65" customFormat="1" ht="26.25" customHeight="1">
      <c r="A19" s="200"/>
      <c r="B19" s="72" t="s">
        <v>348</v>
      </c>
      <c r="C19" s="77"/>
      <c r="D19" s="309"/>
      <c r="E19" s="77"/>
      <c r="F19" s="77"/>
      <c r="G19" s="186"/>
      <c r="H19" s="185">
        <f>SUM(H16:H18)</f>
        <v>0</v>
      </c>
      <c r="I19" s="176"/>
      <c r="K19" s="66"/>
      <c r="L19" s="89"/>
      <c r="M19" s="89"/>
      <c r="N19" s="94"/>
      <c r="O19" s="94"/>
    </row>
    <row r="20" spans="1:18" s="65" customFormat="1" ht="18" customHeight="1">
      <c r="A20" s="199" t="s">
        <v>356</v>
      </c>
      <c r="B20" s="74" t="s">
        <v>267</v>
      </c>
      <c r="C20" s="77"/>
      <c r="D20" s="309"/>
      <c r="E20" s="77"/>
      <c r="F20" s="77"/>
      <c r="G20" s="186"/>
      <c r="H20" s="185"/>
      <c r="I20" s="176"/>
      <c r="K20" s="66"/>
      <c r="L20" s="89"/>
      <c r="M20" s="89"/>
      <c r="N20" s="94"/>
      <c r="O20" s="94"/>
    </row>
    <row r="21" spans="1:18" s="65" customFormat="1" ht="32.25" customHeight="1">
      <c r="A21" s="200">
        <v>1</v>
      </c>
      <c r="B21" s="63" t="s">
        <v>357</v>
      </c>
      <c r="C21" s="77"/>
      <c r="D21" s="309">
        <f t="shared" ref="D21:D22" si="2">$L$5</f>
        <v>3.06</v>
      </c>
      <c r="E21" s="78">
        <f>D21</f>
        <v>3.06</v>
      </c>
      <c r="F21" s="77" t="s">
        <v>12</v>
      </c>
      <c r="G21" s="186">
        <f>表三人工!$E$14</f>
        <v>0</v>
      </c>
      <c r="H21" s="185">
        <f>E21*G21</f>
        <v>0</v>
      </c>
      <c r="I21" s="175" t="s">
        <v>358</v>
      </c>
      <c r="K21" s="66"/>
      <c r="L21" s="89"/>
      <c r="M21" s="89"/>
      <c r="N21" s="94"/>
      <c r="O21" s="94"/>
    </row>
    <row r="22" spans="1:18" s="65" customFormat="1" ht="42.75" customHeight="1">
      <c r="A22" s="200">
        <v>2</v>
      </c>
      <c r="B22" s="63" t="s">
        <v>359</v>
      </c>
      <c r="C22" s="77"/>
      <c r="D22" s="309">
        <f t="shared" si="2"/>
        <v>3.06</v>
      </c>
      <c r="E22" s="78">
        <f>D22</f>
        <v>3.06</v>
      </c>
      <c r="F22" s="77" t="s">
        <v>12</v>
      </c>
      <c r="G22" s="186">
        <f>表三人工!$E$7</f>
        <v>0</v>
      </c>
      <c r="H22" s="185">
        <f>E22*G22</f>
        <v>0</v>
      </c>
      <c r="I22" s="175" t="s">
        <v>360</v>
      </c>
      <c r="K22" s="66"/>
      <c r="L22" s="89"/>
      <c r="M22" s="89"/>
      <c r="N22" s="94"/>
      <c r="O22" s="94"/>
    </row>
    <row r="23" spans="1:18" s="65" customFormat="1" ht="28.5" customHeight="1">
      <c r="A23" s="200"/>
      <c r="B23" s="72" t="s">
        <v>348</v>
      </c>
      <c r="C23" s="77"/>
      <c r="D23" s="310"/>
      <c r="E23" s="77"/>
      <c r="F23" s="77"/>
      <c r="G23" s="186"/>
      <c r="H23" s="185">
        <f>SUM(H21:H22)</f>
        <v>0</v>
      </c>
      <c r="I23" s="178"/>
      <c r="J23" s="81"/>
      <c r="K23" s="66"/>
      <c r="L23" s="89"/>
      <c r="M23" s="89"/>
      <c r="N23" s="94"/>
      <c r="O23" s="94"/>
    </row>
    <row r="24" spans="1:18" s="65" customFormat="1" ht="28.5" customHeight="1">
      <c r="A24" s="200"/>
      <c r="B24" s="72" t="s">
        <v>361</v>
      </c>
      <c r="C24" s="77"/>
      <c r="D24" s="310"/>
      <c r="E24" s="77"/>
      <c r="F24" s="77"/>
      <c r="G24" s="186"/>
      <c r="H24" s="185">
        <f ca="1">H14+H19+H23</f>
        <v>0</v>
      </c>
      <c r="I24" s="178"/>
      <c r="J24" s="81"/>
      <c r="K24" s="66"/>
      <c r="L24" s="89"/>
      <c r="M24" s="89"/>
      <c r="N24" s="94"/>
      <c r="O24" s="94"/>
    </row>
    <row r="25" spans="1:18" s="65" customFormat="1" ht="18.75" customHeight="1">
      <c r="A25" s="199" t="s">
        <v>362</v>
      </c>
      <c r="B25" s="82" t="s">
        <v>363</v>
      </c>
      <c r="C25" s="77"/>
      <c r="D25" s="310"/>
      <c r="E25" s="77"/>
      <c r="F25" s="77"/>
      <c r="G25" s="186"/>
      <c r="H25" s="185"/>
      <c r="I25" s="174"/>
      <c r="J25" s="81"/>
      <c r="K25" s="66"/>
      <c r="L25" s="89"/>
      <c r="M25" s="89"/>
      <c r="N25" s="94"/>
      <c r="O25" s="94"/>
    </row>
    <row r="26" spans="1:18" s="65" customFormat="1" ht="18" customHeight="1">
      <c r="A26" s="200">
        <v>1</v>
      </c>
      <c r="B26" s="63" t="s">
        <v>110</v>
      </c>
      <c r="C26" s="77"/>
      <c r="D26" s="310">
        <v>1</v>
      </c>
      <c r="E26" s="77"/>
      <c r="F26" s="191">
        <f>表一报价!$J$35</f>
        <v>0</v>
      </c>
      <c r="G26" s="302">
        <f ca="1">H24*F26</f>
        <v>0</v>
      </c>
      <c r="H26" s="185">
        <f ca="1">D26*G26</f>
        <v>0</v>
      </c>
      <c r="I26" s="174" t="s">
        <v>364</v>
      </c>
      <c r="J26" s="83"/>
      <c r="K26" s="66"/>
      <c r="L26" s="89"/>
      <c r="M26" s="89"/>
      <c r="N26" s="94"/>
      <c r="O26" s="94"/>
    </row>
    <row r="27" spans="1:18" s="65" customFormat="1" ht="18" customHeight="1">
      <c r="A27" s="200">
        <v>2</v>
      </c>
      <c r="B27" s="63" t="s">
        <v>113</v>
      </c>
      <c r="C27" s="77"/>
      <c r="D27" s="310">
        <v>1</v>
      </c>
      <c r="E27" s="77"/>
      <c r="F27" s="191">
        <f>表一报价!$J$36</f>
        <v>0</v>
      </c>
      <c r="G27" s="302">
        <f ca="1">H24*F27</f>
        <v>0</v>
      </c>
      <c r="H27" s="185">
        <f ca="1">D27*G27</f>
        <v>0</v>
      </c>
      <c r="I27" s="174" t="s">
        <v>364</v>
      </c>
      <c r="J27" s="81"/>
      <c r="K27" s="66"/>
      <c r="L27" s="89"/>
      <c r="M27" s="89"/>
      <c r="N27" s="94"/>
      <c r="O27" s="94"/>
    </row>
    <row r="28" spans="1:18" s="65" customFormat="1" ht="18" customHeight="1">
      <c r="A28" s="201" t="s">
        <v>365</v>
      </c>
      <c r="B28" s="96" t="s">
        <v>366</v>
      </c>
      <c r="C28" s="63"/>
      <c r="D28" s="308"/>
      <c r="E28" s="63"/>
      <c r="F28" s="63"/>
      <c r="G28" s="302"/>
      <c r="H28" s="187">
        <f ca="1">H24+H26+H27</f>
        <v>0</v>
      </c>
      <c r="I28" s="179"/>
      <c r="J28" s="84"/>
      <c r="K28" s="66"/>
      <c r="L28" s="89"/>
      <c r="M28" s="89"/>
      <c r="N28" s="94"/>
      <c r="O28" s="94"/>
    </row>
    <row r="29" spans="1:18" s="192" customFormat="1" ht="18.75" customHeight="1" thickBot="1">
      <c r="A29" s="202" t="s">
        <v>367</v>
      </c>
      <c r="B29" s="243" t="s">
        <v>368</v>
      </c>
      <c r="C29" s="180"/>
      <c r="D29" s="311"/>
      <c r="E29" s="180"/>
      <c r="F29" s="180"/>
      <c r="G29" s="303"/>
      <c r="H29" s="188">
        <f ca="1">H28/$L$5</f>
        <v>0</v>
      </c>
      <c r="I29" s="181"/>
      <c r="J29" s="88"/>
      <c r="K29" s="66"/>
      <c r="L29" s="89"/>
      <c r="M29" s="89"/>
      <c r="N29" s="94"/>
      <c r="O29" s="94"/>
      <c r="P29" s="88"/>
      <c r="Q29" s="88"/>
      <c r="R29" s="88"/>
    </row>
    <row r="30" spans="1:18" s="87" customFormat="1" ht="18.75" customHeight="1">
      <c r="A30" s="85"/>
      <c r="B30" s="85"/>
      <c r="C30" s="523"/>
      <c r="D30" s="523"/>
      <c r="E30" s="523"/>
      <c r="F30" s="523"/>
      <c r="G30" s="523"/>
      <c r="H30" s="523"/>
      <c r="I30" s="85"/>
      <c r="J30" s="85"/>
      <c r="K30" s="86"/>
      <c r="L30" s="89"/>
      <c r="M30" s="89"/>
      <c r="N30" s="94"/>
      <c r="O30" s="94"/>
    </row>
    <row r="31" spans="1:18" customFormat="1" ht="15.6">
      <c r="A31" s="101"/>
      <c r="B31" s="101"/>
      <c r="C31" s="101"/>
      <c r="D31" s="304"/>
      <c r="E31" s="101"/>
      <c r="F31" s="101"/>
      <c r="G31" s="304"/>
      <c r="H31" s="102"/>
      <c r="I31" s="101"/>
      <c r="J31" s="101"/>
      <c r="K31" s="103"/>
      <c r="L31" s="101"/>
      <c r="M31" s="101"/>
      <c r="N31" s="101"/>
      <c r="O31" s="101"/>
      <c r="P31" s="101"/>
      <c r="Q31" s="101"/>
      <c r="R31" s="101"/>
    </row>
    <row r="32" spans="1:18" customFormat="1" ht="15.6">
      <c r="A32" s="101"/>
      <c r="B32" s="101"/>
      <c r="C32" s="101"/>
      <c r="D32" s="304"/>
      <c r="E32" s="101"/>
      <c r="F32" s="101"/>
      <c r="G32" s="304"/>
      <c r="H32" s="102"/>
      <c r="I32" s="101"/>
      <c r="J32" s="101"/>
      <c r="K32" s="103"/>
      <c r="L32" s="101"/>
      <c r="M32" s="101"/>
      <c r="N32" s="101"/>
      <c r="O32" s="101"/>
      <c r="P32" s="101"/>
      <c r="Q32" s="101"/>
      <c r="R32" s="101"/>
    </row>
    <row r="33" spans="1:18" customFormat="1" ht="15.6">
      <c r="A33" s="101"/>
      <c r="B33" s="101"/>
      <c r="C33" s="101"/>
      <c r="D33" s="304"/>
      <c r="E33" s="101"/>
      <c r="F33" s="101"/>
      <c r="G33" s="304"/>
      <c r="H33" s="102"/>
      <c r="I33" s="101"/>
      <c r="J33" s="101"/>
      <c r="K33" s="103"/>
      <c r="L33" s="101"/>
      <c r="M33" s="101"/>
      <c r="N33" s="101"/>
      <c r="O33" s="101"/>
      <c r="P33" s="101"/>
      <c r="Q33" s="101"/>
      <c r="R33" s="101"/>
    </row>
    <row r="34" spans="1:18" customFormat="1" ht="15.6">
      <c r="A34" s="101"/>
      <c r="B34" s="101"/>
      <c r="C34" s="104"/>
      <c r="D34" s="304"/>
      <c r="E34" s="101"/>
      <c r="F34" s="101"/>
      <c r="G34" s="304"/>
      <c r="H34" s="102"/>
      <c r="I34" s="101"/>
      <c r="J34" s="101"/>
      <c r="K34" s="103"/>
      <c r="L34" s="101"/>
      <c r="M34" s="101"/>
      <c r="N34" s="101"/>
      <c r="O34" s="101"/>
      <c r="P34" s="101"/>
      <c r="Q34" s="101"/>
      <c r="R34" s="101"/>
    </row>
    <row r="35" spans="1:18" customFormat="1" ht="15.6">
      <c r="A35" s="101"/>
      <c r="B35" s="101"/>
      <c r="C35" s="101"/>
      <c r="D35" s="304"/>
      <c r="E35" s="101"/>
      <c r="F35" s="101"/>
      <c r="G35" s="304"/>
      <c r="H35" s="102"/>
      <c r="I35" s="101"/>
      <c r="J35" s="101"/>
      <c r="K35" s="101"/>
      <c r="L35" s="101"/>
      <c r="M35" s="101"/>
      <c r="N35" s="101"/>
      <c r="O35" s="101"/>
      <c r="P35" s="101"/>
      <c r="Q35" s="101"/>
      <c r="R35" s="101"/>
    </row>
    <row r="36" spans="1:18">
      <c r="A36" s="66"/>
      <c r="B36" s="89"/>
      <c r="C36" s="70"/>
      <c r="D36" s="305"/>
      <c r="E36" s="89"/>
      <c r="F36" s="89"/>
      <c r="G36" s="305"/>
      <c r="H36" s="105"/>
      <c r="I36" s="89"/>
      <c r="J36" s="89"/>
    </row>
    <row r="37" spans="1:18">
      <c r="A37" s="66"/>
      <c r="B37" s="89"/>
      <c r="C37" s="70"/>
      <c r="D37" s="305"/>
      <c r="E37" s="89"/>
      <c r="F37" s="89"/>
      <c r="G37" s="305"/>
      <c r="H37" s="105"/>
      <c r="I37" s="89"/>
      <c r="J37" s="89"/>
    </row>
    <row r="38" spans="1:18">
      <c r="A38" s="66"/>
      <c r="B38" s="89"/>
      <c r="C38" s="70"/>
      <c r="D38" s="305"/>
      <c r="E38" s="89"/>
      <c r="F38" s="89"/>
      <c r="G38" s="305"/>
      <c r="H38" s="105"/>
      <c r="I38" s="89"/>
      <c r="J38" s="89"/>
    </row>
    <row r="39" spans="1:18">
      <c r="A39" s="66"/>
      <c r="B39" s="89"/>
      <c r="C39" s="70"/>
      <c r="D39" s="305"/>
      <c r="E39" s="89"/>
      <c r="F39" s="89"/>
      <c r="G39" s="305"/>
      <c r="H39" s="105"/>
      <c r="I39" s="89"/>
      <c r="J39" s="89"/>
    </row>
    <row r="40" spans="1:18">
      <c r="A40" s="66"/>
      <c r="B40" s="89"/>
      <c r="C40" s="70"/>
      <c r="D40" s="305"/>
      <c r="E40" s="89"/>
      <c r="F40" s="89"/>
      <c r="G40" s="305"/>
      <c r="H40" s="105"/>
      <c r="I40" s="89"/>
      <c r="J40" s="89"/>
    </row>
    <row r="41" spans="1:18">
      <c r="A41" s="66"/>
      <c r="B41" s="89"/>
      <c r="C41" s="70"/>
      <c r="D41" s="305"/>
      <c r="E41" s="89"/>
      <c r="F41" s="89"/>
      <c r="G41" s="305"/>
      <c r="H41" s="105"/>
      <c r="I41" s="89"/>
      <c r="J41" s="89"/>
    </row>
    <row r="42" spans="1:18">
      <c r="A42" s="66"/>
      <c r="B42" s="89"/>
      <c r="C42" s="70"/>
      <c r="D42" s="305"/>
      <c r="E42" s="89"/>
      <c r="F42" s="89"/>
      <c r="G42" s="305"/>
      <c r="H42" s="105"/>
      <c r="I42" s="89"/>
      <c r="J42" s="89"/>
    </row>
    <row r="43" spans="1:18">
      <c r="A43" s="66"/>
      <c r="B43" s="89"/>
      <c r="C43" s="70"/>
      <c r="D43" s="305"/>
      <c r="E43" s="89"/>
      <c r="F43" s="89"/>
      <c r="G43" s="305"/>
      <c r="H43" s="105"/>
      <c r="I43" s="89"/>
      <c r="J43" s="89"/>
    </row>
    <row r="44" spans="1:18">
      <c r="A44" s="66"/>
      <c r="B44" s="89"/>
      <c r="C44" s="70"/>
      <c r="D44" s="305"/>
      <c r="E44" s="89"/>
      <c r="F44" s="89"/>
      <c r="G44" s="305"/>
      <c r="H44" s="105"/>
      <c r="I44" s="89"/>
      <c r="J44" s="89"/>
    </row>
    <row r="45" spans="1:18">
      <c r="A45" s="66"/>
      <c r="B45" s="89"/>
      <c r="C45" s="70"/>
      <c r="D45" s="305"/>
      <c r="E45" s="89"/>
      <c r="F45" s="89"/>
      <c r="G45" s="305"/>
      <c r="H45" s="105"/>
      <c r="I45" s="89"/>
      <c r="J45" s="89"/>
    </row>
    <row r="46" spans="1:18">
      <c r="A46" s="66"/>
      <c r="B46" s="89"/>
      <c r="C46" s="70"/>
      <c r="D46" s="305"/>
      <c r="E46" s="89"/>
      <c r="F46" s="89"/>
      <c r="G46" s="305"/>
      <c r="H46" s="105"/>
      <c r="I46" s="89"/>
      <c r="J46" s="89"/>
    </row>
    <row r="47" spans="1:18">
      <c r="A47" s="66"/>
      <c r="B47" s="89"/>
      <c r="C47" s="70"/>
      <c r="D47" s="305"/>
      <c r="E47" s="89"/>
      <c r="F47" s="89"/>
      <c r="G47" s="305"/>
      <c r="H47" s="105"/>
      <c r="I47" s="89"/>
      <c r="J47" s="89"/>
    </row>
    <row r="48" spans="1:18">
      <c r="A48" s="66"/>
      <c r="B48" s="89"/>
      <c r="C48" s="70"/>
      <c r="D48" s="305"/>
      <c r="E48" s="89"/>
      <c r="F48" s="89"/>
      <c r="G48" s="305"/>
      <c r="H48" s="105"/>
      <c r="I48" s="89"/>
      <c r="J48" s="89"/>
    </row>
  </sheetData>
  <mergeCells count="5">
    <mergeCell ref="A1:I1"/>
    <mergeCell ref="A2:H2"/>
    <mergeCell ref="A3:G3"/>
    <mergeCell ref="H3:I3"/>
    <mergeCell ref="C30:H30"/>
  </mergeCells>
  <phoneticPr fontId="62" type="noConversion"/>
  <printOptions horizontalCentered="1"/>
  <pageMargins left="0.62" right="0.43" top="0.98425196850393704" bottom="0.98425196850393704" header="0.51181102362204722" footer="0.51181102362204722"/>
  <pageSetup paperSize="9" scale="6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indexed="15"/>
    <pageSetUpPr fitToPage="1"/>
  </sheetPr>
  <dimension ref="A1:O48"/>
  <sheetViews>
    <sheetView view="pageBreakPreview" topLeftCell="A10" zoomScaleNormal="85" zoomScaleSheetLayoutView="100" workbookViewId="0">
      <selection activeCell="G13" sqref="G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09765625" style="88" customWidth="1"/>
    <col min="10" max="10" width="8" style="88"/>
    <col min="11" max="11" width="13" style="66" bestFit="1" customWidth="1"/>
    <col min="12" max="12" width="8.09765625" style="89"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492</v>
      </c>
      <c r="B3" s="520"/>
      <c r="C3" s="520"/>
      <c r="D3" s="520"/>
      <c r="E3" s="520"/>
      <c r="F3" s="520"/>
      <c r="G3" s="520"/>
      <c r="H3" s="522" t="s">
        <v>327</v>
      </c>
      <c r="I3" s="522"/>
      <c r="K3" s="68" t="s">
        <v>328</v>
      </c>
      <c r="L3" s="90">
        <v>2300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4.1399999999999997</v>
      </c>
      <c r="M5" s="90"/>
      <c r="N5" s="90"/>
      <c r="O5" s="89"/>
    </row>
    <row r="6" spans="1:15" s="65" customFormat="1" ht="53.1" customHeight="1">
      <c r="A6" s="77">
        <v>1</v>
      </c>
      <c r="B6" s="64" t="s">
        <v>455</v>
      </c>
      <c r="C6" s="77"/>
      <c r="D6" s="309">
        <f ca="1">VLOOKUP(J6,型材明细表!B:H,7,0)</f>
        <v>0</v>
      </c>
      <c r="E6" s="78">
        <f ca="1">D6*(1+表一报价!$H$5)</f>
        <v>0</v>
      </c>
      <c r="F6" s="77" t="s">
        <v>337</v>
      </c>
      <c r="G6" s="186">
        <f>+'表2.材料配置清单'!$F$3</f>
        <v>0</v>
      </c>
      <c r="H6" s="185">
        <f ca="1">E6*G6</f>
        <v>0</v>
      </c>
      <c r="I6" s="80" t="s">
        <v>412</v>
      </c>
      <c r="J6" s="65" t="str">
        <f ca="1">J4&amp;"合计"</f>
        <v>C2合计</v>
      </c>
      <c r="K6" s="68" t="s">
        <v>328</v>
      </c>
      <c r="L6" s="90">
        <f>L3-'表5. XS'!$E$4*2</f>
        <v>2210</v>
      </c>
      <c r="M6" s="90"/>
      <c r="N6" s="90"/>
      <c r="O6" s="89"/>
    </row>
    <row r="7" spans="1:15" s="65" customFormat="1" ht="45.6" customHeight="1">
      <c r="A7" s="77">
        <v>2</v>
      </c>
      <c r="B7" s="127" t="s">
        <v>338</v>
      </c>
      <c r="C7" s="77"/>
      <c r="D7" s="309">
        <f>$L$5</f>
        <v>4.1399999999999997</v>
      </c>
      <c r="E7" s="78">
        <f>D7</f>
        <v>4.1399999999999997</v>
      </c>
      <c r="F7" s="77" t="s">
        <v>12</v>
      </c>
      <c r="G7" s="186">
        <f ca="1">+VLOOKUP(J7,配件明细表!B:I,8,0)/E7</f>
        <v>0</v>
      </c>
      <c r="H7" s="185">
        <f t="shared" ref="H7:H13" ca="1" si="0">E7*G7</f>
        <v>0</v>
      </c>
      <c r="I7" s="80" t="s">
        <v>339</v>
      </c>
      <c r="J7" s="65" t="str">
        <f ca="1">J4&amp;"合计"</f>
        <v>C2合计</v>
      </c>
      <c r="K7" s="68" t="s">
        <v>333</v>
      </c>
      <c r="L7" s="90">
        <f>L4-'表5. XS'!$E$4*2</f>
        <v>1710</v>
      </c>
      <c r="M7" s="90"/>
      <c r="N7" s="90"/>
      <c r="O7" s="89"/>
    </row>
    <row r="8" spans="1:15" s="65" customFormat="1" ht="30" customHeight="1">
      <c r="A8" s="77">
        <v>3</v>
      </c>
      <c r="B8" s="127" t="s">
        <v>299</v>
      </c>
      <c r="C8" s="77"/>
      <c r="D8" s="309">
        <f t="shared" ref="D8:D9" si="1">$L$5</f>
        <v>4.1399999999999997</v>
      </c>
      <c r="E8" s="78">
        <f>D8</f>
        <v>4.1399999999999997</v>
      </c>
      <c r="F8" s="77" t="s">
        <v>12</v>
      </c>
      <c r="G8" s="186">
        <f>'表2.材料配置清单'!$F$5</f>
        <v>0</v>
      </c>
      <c r="H8" s="185">
        <f t="shared" si="0"/>
        <v>0</v>
      </c>
      <c r="I8" s="80" t="s">
        <v>340</v>
      </c>
      <c r="K8" s="68" t="s">
        <v>336</v>
      </c>
      <c r="L8" s="90">
        <f>L6*L7/1000000</f>
        <v>3.7791000000000001</v>
      </c>
      <c r="M8" s="90"/>
      <c r="N8" s="90"/>
      <c r="O8" s="89"/>
    </row>
    <row r="9" spans="1:15" s="65" customFormat="1" ht="80.400000000000006" customHeight="1">
      <c r="A9" s="77">
        <v>4</v>
      </c>
      <c r="B9" s="64" t="s">
        <v>300</v>
      </c>
      <c r="C9" s="77"/>
      <c r="D9" s="309">
        <f t="shared" si="1"/>
        <v>4.1399999999999997</v>
      </c>
      <c r="E9" s="78">
        <f>D9</f>
        <v>4.1399999999999997</v>
      </c>
      <c r="F9" s="77" t="s">
        <v>12</v>
      </c>
      <c r="G9" s="186">
        <f>+'表2.材料配置清单'!$F$6</f>
        <v>0</v>
      </c>
      <c r="H9" s="185">
        <f t="shared" si="0"/>
        <v>0</v>
      </c>
      <c r="I9" s="80" t="s">
        <v>341</v>
      </c>
      <c r="K9" s="68"/>
      <c r="L9" s="90"/>
      <c r="M9" s="90"/>
      <c r="N9" s="90"/>
      <c r="O9" s="89"/>
    </row>
    <row r="10" spans="1:15" s="65" customFormat="1" ht="80.400000000000006" customHeight="1">
      <c r="A10" s="77">
        <v>5</v>
      </c>
      <c r="B10" s="64" t="s">
        <v>342</v>
      </c>
      <c r="C10" s="77"/>
      <c r="D10" s="309">
        <f>$L$5</f>
        <v>4.1399999999999997</v>
      </c>
      <c r="E10" s="78">
        <f>D10</f>
        <v>4.1399999999999997</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$L$5</f>
        <v>4.1399999999999997</v>
      </c>
      <c r="E11" s="78">
        <f>D11*0.9*(1+表一报价!$H$6)</f>
        <v>3.726</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8.1999999999999993</v>
      </c>
      <c r="E12" s="78">
        <f>D12*(1+表一报价!$H$10)</f>
        <v>8.1999999999999993</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4.1399999999999997</v>
      </c>
      <c r="E13" s="78">
        <f t="shared" ref="E13:E18" si="2">D13</f>
        <v>4.1399999999999997</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4.1399999999999997</v>
      </c>
      <c r="E16" s="78">
        <f t="shared" si="2"/>
        <v>4.1399999999999997</v>
      </c>
      <c r="F16" s="77" t="s">
        <v>12</v>
      </c>
      <c r="G16" s="186">
        <f>表三人工!$D$14</f>
        <v>0</v>
      </c>
      <c r="H16" s="185">
        <f>G16*E16</f>
        <v>0</v>
      </c>
      <c r="I16" s="80" t="s">
        <v>351</v>
      </c>
      <c r="K16" s="66"/>
      <c r="L16" s="89"/>
      <c r="M16" s="89"/>
      <c r="N16" s="94"/>
      <c r="O16" s="94"/>
    </row>
    <row r="17" spans="1:15" s="65" customFormat="1" ht="24">
      <c r="A17" s="77">
        <v>2</v>
      </c>
      <c r="B17" s="63" t="s">
        <v>352</v>
      </c>
      <c r="C17" s="77"/>
      <c r="D17" s="309">
        <f t="shared" si="3"/>
        <v>4.1399999999999997</v>
      </c>
      <c r="E17" s="78">
        <f t="shared" si="2"/>
        <v>4.1399999999999997</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4.1399999999999997</v>
      </c>
      <c r="E18" s="78">
        <f t="shared" si="2"/>
        <v>4.1399999999999997</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4.1399999999999997</v>
      </c>
      <c r="E21" s="78">
        <f>D21</f>
        <v>4.1399999999999997</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4.1399999999999997</v>
      </c>
      <c r="E22" s="78">
        <f>D22</f>
        <v>4.1399999999999997</v>
      </c>
      <c r="F22" s="77" t="s">
        <v>12</v>
      </c>
      <c r="G22" s="186">
        <f>表三人工!$E$7</f>
        <v>0</v>
      </c>
      <c r="H22" s="185">
        <f>E22*G22</f>
        <v>0</v>
      </c>
      <c r="I22" s="80" t="s">
        <v>360</v>
      </c>
      <c r="K22" s="66"/>
      <c r="L22" s="89"/>
      <c r="M22" s="89"/>
      <c r="N22" s="94"/>
      <c r="O22" s="94"/>
    </row>
    <row r="23" spans="1:15" s="65" customFormat="1" ht="28.5" customHeight="1">
      <c r="A23" s="77"/>
      <c r="B23" s="72" t="s">
        <v>348</v>
      </c>
      <c r="C23" s="77"/>
      <c r="D23" s="309"/>
      <c r="E23" s="78"/>
      <c r="F23" s="77"/>
      <c r="G23" s="186"/>
      <c r="H23" s="185">
        <f>SUM(H21:H22)</f>
        <v>0</v>
      </c>
      <c r="I23" s="95"/>
      <c r="J23" s="81"/>
      <c r="K23" s="66"/>
      <c r="L23" s="89"/>
      <c r="M23" s="89"/>
      <c r="N23" s="94"/>
      <c r="O23" s="94"/>
    </row>
    <row r="24" spans="1:15" s="65" customFormat="1" ht="28.5" customHeight="1">
      <c r="A24" s="77"/>
      <c r="B24" s="72" t="s">
        <v>361</v>
      </c>
      <c r="C24" s="77"/>
      <c r="D24" s="309"/>
      <c r="E24" s="78"/>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6"/>
      <c r="E29" s="190"/>
      <c r="F29" s="190"/>
      <c r="G29" s="313"/>
      <c r="H29" s="185">
        <f ca="1">H28/L5</f>
        <v>0</v>
      </c>
      <c r="I29" s="100"/>
      <c r="J29" s="88"/>
      <c r="K29" s="66"/>
      <c r="L29" s="89"/>
      <c r="M29" s="89"/>
      <c r="N29" s="184"/>
      <c r="O29" s="184"/>
    </row>
    <row r="30" spans="1:15" s="87" customFormat="1" ht="18.75" customHeight="1">
      <c r="A30" s="85"/>
      <c r="B30" s="85"/>
      <c r="C30" s="523"/>
      <c r="D30" s="523"/>
      <c r="E30" s="523"/>
      <c r="F30" s="523"/>
      <c r="G30" s="523"/>
      <c r="H30" s="523"/>
      <c r="I30" s="85"/>
      <c r="J30" s="85"/>
      <c r="K30" s="86"/>
      <c r="L30" s="89"/>
      <c r="M30" s="89"/>
      <c r="N30" s="94"/>
      <c r="O30" s="94"/>
    </row>
    <row r="31" spans="1:15" customFormat="1" ht="15.6">
      <c r="D31" s="314"/>
      <c r="G31" s="314"/>
      <c r="K31" s="194"/>
    </row>
    <row r="32" spans="1:15"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62" type="noConversion"/>
  <printOptions horizontalCentered="1"/>
  <pageMargins left="0.63" right="0.45" top="0.98425196850393715" bottom="0.98425196850393715" header="0.51181102362204722" footer="0.51181102362204722"/>
  <pageSetup paperSize="9" scale="67"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indexed="15"/>
    <pageSetUpPr fitToPage="1"/>
  </sheetPr>
  <dimension ref="A1:Q48"/>
  <sheetViews>
    <sheetView view="pageBreakPreview" topLeftCell="A7" zoomScale="85" zoomScaleNormal="80" zoomScaleSheetLayoutView="85" workbookViewId="0">
      <selection activeCell="H11" sqref="H11"/>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8.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600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v>
      </c>
      <c r="K4" s="68" t="s">
        <v>333</v>
      </c>
      <c r="L4" s="237">
        <v>1500</v>
      </c>
      <c r="M4" s="90"/>
      <c r="N4" s="90"/>
      <c r="O4" s="89"/>
    </row>
    <row r="5" spans="1:15" s="65" customFormat="1" ht="22.5" customHeight="1">
      <c r="A5" s="106" t="s">
        <v>334</v>
      </c>
      <c r="B5" s="74" t="s">
        <v>335</v>
      </c>
      <c r="C5" s="63"/>
      <c r="D5" s="308"/>
      <c r="E5" s="63"/>
      <c r="F5" s="63"/>
      <c r="G5" s="75"/>
      <c r="H5" s="107"/>
      <c r="I5" s="63"/>
      <c r="K5" s="68" t="s">
        <v>336</v>
      </c>
      <c r="L5" s="90">
        <f>L3*L4/1000000</f>
        <v>0.9</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C3合计</v>
      </c>
      <c r="K6" s="68" t="s">
        <v>328</v>
      </c>
      <c r="L6" s="90">
        <f>L3-'表5. XS'!$E$4*2</f>
        <v>510</v>
      </c>
      <c r="M6" s="90"/>
      <c r="N6" s="90"/>
      <c r="O6" s="89"/>
    </row>
    <row r="7" spans="1:15" s="65" customFormat="1" ht="54.9" customHeight="1">
      <c r="A7" s="77">
        <v>2</v>
      </c>
      <c r="B7" s="127" t="s">
        <v>338</v>
      </c>
      <c r="C7" s="77"/>
      <c r="D7" s="309">
        <f>$L$5</f>
        <v>0.9</v>
      </c>
      <c r="E7" s="78">
        <f>D7</f>
        <v>0.9</v>
      </c>
      <c r="F7" s="77" t="s">
        <v>12</v>
      </c>
      <c r="G7" s="186">
        <f ca="1">+VLOOKUP(J7,配件明细表!B:I,8,0)/E7</f>
        <v>0</v>
      </c>
      <c r="H7" s="185">
        <f t="shared" ca="1" si="0"/>
        <v>0</v>
      </c>
      <c r="I7" s="80" t="s">
        <v>339</v>
      </c>
      <c r="J7" s="65" t="str">
        <f ca="1">J4&amp;"合计"</f>
        <v>C3合计</v>
      </c>
      <c r="K7" s="68" t="s">
        <v>333</v>
      </c>
      <c r="L7" s="90">
        <f>L4-'表5. XS'!$E$4*2</f>
        <v>1410</v>
      </c>
      <c r="M7" s="90"/>
      <c r="N7" s="90"/>
      <c r="O7" s="89"/>
    </row>
    <row r="8" spans="1:15" s="65" customFormat="1" ht="30" customHeight="1">
      <c r="A8" s="77">
        <v>3</v>
      </c>
      <c r="B8" s="127" t="s">
        <v>299</v>
      </c>
      <c r="C8" s="77"/>
      <c r="D8" s="309">
        <f t="shared" ref="D8:D11" si="1">$L$5</f>
        <v>0.9</v>
      </c>
      <c r="E8" s="78">
        <f>D8</f>
        <v>0.9</v>
      </c>
      <c r="F8" s="77" t="s">
        <v>12</v>
      </c>
      <c r="G8" s="186">
        <f>'表2.材料配置清单'!$F$5</f>
        <v>0</v>
      </c>
      <c r="H8" s="185">
        <f t="shared" si="0"/>
        <v>0</v>
      </c>
      <c r="I8" s="80" t="s">
        <v>340</v>
      </c>
      <c r="K8" s="68" t="s">
        <v>336</v>
      </c>
      <c r="L8" s="90">
        <f>L6*L7/1000000</f>
        <v>0.71909999999999996</v>
      </c>
      <c r="M8" s="90"/>
      <c r="N8" s="90"/>
      <c r="O8" s="89"/>
    </row>
    <row r="9" spans="1:15" s="65" customFormat="1" ht="66.599999999999994" customHeight="1">
      <c r="A9" s="77">
        <v>4</v>
      </c>
      <c r="B9" s="64" t="s">
        <v>300</v>
      </c>
      <c r="C9" s="77"/>
      <c r="D9" s="309">
        <f t="shared" si="1"/>
        <v>0.9</v>
      </c>
      <c r="E9" s="78">
        <f>D9</f>
        <v>0.9</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0.9</v>
      </c>
      <c r="E10" s="78">
        <f>D10</f>
        <v>0.9</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0.9</v>
      </c>
      <c r="E11" s="78">
        <f>D11*0.9*(1+表一报价!$H$6)</f>
        <v>0.81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4.2</v>
      </c>
      <c r="E12" s="78">
        <f>D12*(1+表一报价!$H$10)</f>
        <v>4.2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0.9</v>
      </c>
      <c r="E13" s="78">
        <f t="shared" ref="E13:E18" si="2">D13</f>
        <v>0.9</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22" si="3">$L$5</f>
        <v>0.9</v>
      </c>
      <c r="E16" s="78">
        <f t="shared" si="2"/>
        <v>0.9</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0.9</v>
      </c>
      <c r="E17" s="78">
        <f t="shared" si="2"/>
        <v>0.9</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0.9</v>
      </c>
      <c r="E18" s="78">
        <f t="shared" si="2"/>
        <v>0.9</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si="3"/>
        <v>0.9</v>
      </c>
      <c r="E21" s="78">
        <f>D21</f>
        <v>0.9</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3"/>
        <v>0.9</v>
      </c>
      <c r="E22" s="78">
        <f>D22</f>
        <v>0.9</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62"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indexed="15"/>
    <pageSetUpPr fitToPage="1"/>
  </sheetPr>
  <dimension ref="A1:Q48"/>
  <sheetViews>
    <sheetView view="pageBreakPreview" topLeftCell="A10"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C4</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3.24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C4合计</v>
      </c>
      <c r="K6" s="68" t="s">
        <v>328</v>
      </c>
      <c r="L6" s="90">
        <f>L3-'表5. XS'!$E$4*2</f>
        <v>1710</v>
      </c>
      <c r="M6" s="90"/>
      <c r="N6" s="90"/>
      <c r="O6" s="89"/>
    </row>
    <row r="7" spans="1:15" s="65" customFormat="1" ht="54.9" customHeight="1">
      <c r="A7" s="77">
        <v>2</v>
      </c>
      <c r="B7" s="127" t="s">
        <v>338</v>
      </c>
      <c r="C7" s="77"/>
      <c r="D7" s="309">
        <f>$L$5</f>
        <v>3.24</v>
      </c>
      <c r="E7" s="78">
        <f>D7</f>
        <v>3.24</v>
      </c>
      <c r="F7" s="77" t="s">
        <v>12</v>
      </c>
      <c r="G7" s="186">
        <f ca="1">+VLOOKUP(J7,配件明细表!B:I,8,0)/E7</f>
        <v>0</v>
      </c>
      <c r="H7" s="185">
        <f t="shared" ca="1" si="0"/>
        <v>0</v>
      </c>
      <c r="I7" s="80" t="s">
        <v>339</v>
      </c>
      <c r="J7" s="65" t="str">
        <f ca="1">J4&amp;"合计"</f>
        <v>C4合计</v>
      </c>
      <c r="K7" s="68" t="s">
        <v>333</v>
      </c>
      <c r="L7" s="90">
        <f>L4-'表5. XS'!$E$4*2</f>
        <v>1710</v>
      </c>
      <c r="M7" s="90"/>
      <c r="N7" s="90"/>
      <c r="O7" s="89"/>
    </row>
    <row r="8" spans="1:15" s="65" customFormat="1" ht="30" customHeight="1">
      <c r="A8" s="77">
        <v>3</v>
      </c>
      <c r="B8" s="127" t="s">
        <v>299</v>
      </c>
      <c r="C8" s="77"/>
      <c r="D8" s="309">
        <f t="shared" ref="D8:D11" si="1">$L$5</f>
        <v>3.24</v>
      </c>
      <c r="E8" s="78">
        <f>D8</f>
        <v>3.24</v>
      </c>
      <c r="F8" s="77" t="s">
        <v>12</v>
      </c>
      <c r="G8" s="186">
        <f>'表2.材料配置清单'!$F$5</f>
        <v>0</v>
      </c>
      <c r="H8" s="185">
        <f t="shared" si="0"/>
        <v>0</v>
      </c>
      <c r="I8" s="80" t="s">
        <v>340</v>
      </c>
      <c r="K8" s="68" t="s">
        <v>336</v>
      </c>
      <c r="L8" s="90">
        <f>L6*L7/1000000</f>
        <v>2.9241000000000001</v>
      </c>
      <c r="M8" s="90"/>
      <c r="N8" s="90"/>
      <c r="O8" s="89"/>
    </row>
    <row r="9" spans="1:15" s="65" customFormat="1" ht="66.599999999999994" customHeight="1">
      <c r="A9" s="77">
        <v>4</v>
      </c>
      <c r="B9" s="64" t="s">
        <v>300</v>
      </c>
      <c r="C9" s="77"/>
      <c r="D9" s="309">
        <f t="shared" si="1"/>
        <v>3.24</v>
      </c>
      <c r="E9" s="78">
        <f>D9</f>
        <v>3.24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3.24</v>
      </c>
      <c r="E10" s="78">
        <f>D10</f>
        <v>3.24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3.24</v>
      </c>
      <c r="E11" s="78">
        <f>D11*0.9*(1+表一报价!$H$6)</f>
        <v>2.9160000000000004</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7.2</v>
      </c>
      <c r="E12" s="78">
        <f>D12*(1+表一报价!$H$10)</f>
        <v>7.2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3.24</v>
      </c>
      <c r="E13" s="78">
        <f t="shared" ref="E13:E18" si="2">D13</f>
        <v>3.24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3.24</v>
      </c>
      <c r="E16" s="78">
        <f t="shared" si="2"/>
        <v>3.24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3.24</v>
      </c>
      <c r="E17" s="78">
        <f t="shared" si="2"/>
        <v>3.24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3.24</v>
      </c>
      <c r="E18" s="78">
        <f t="shared" si="2"/>
        <v>3.24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3.24</v>
      </c>
      <c r="E21" s="78">
        <f>D21</f>
        <v>3.24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3.24</v>
      </c>
      <c r="E22" s="78">
        <f>D22</f>
        <v>3.24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indexed="15"/>
    <pageSetUpPr fitToPage="1"/>
  </sheetPr>
  <dimension ref="A1:Q48"/>
  <sheetViews>
    <sheetView view="pageBreakPreview" topLeftCell="A22" zoomScale="85" zoomScaleNormal="80" zoomScaleSheetLayoutView="85" workbookViewId="0">
      <selection activeCell="F14" sqref="F14"/>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C5</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1.62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C5合计</v>
      </c>
      <c r="K6" s="68" t="s">
        <v>328</v>
      </c>
      <c r="L6" s="90">
        <f>L3-'表5. XS'!$E$4*2</f>
        <v>810</v>
      </c>
      <c r="M6" s="90"/>
      <c r="N6" s="90"/>
      <c r="O6" s="89"/>
    </row>
    <row r="7" spans="1:15" s="65" customFormat="1" ht="54.9" customHeight="1">
      <c r="A7" s="77">
        <v>2</v>
      </c>
      <c r="B7" s="127" t="s">
        <v>338</v>
      </c>
      <c r="C7" s="77"/>
      <c r="D7" s="309">
        <f>$L$5</f>
        <v>1.62</v>
      </c>
      <c r="E7" s="78">
        <f>D7</f>
        <v>1.62</v>
      </c>
      <c r="F7" s="77" t="s">
        <v>12</v>
      </c>
      <c r="G7" s="186">
        <f ca="1">+VLOOKUP(J7,配件明细表!B:I,8,0)/E7</f>
        <v>0</v>
      </c>
      <c r="H7" s="185">
        <f t="shared" ca="1" si="0"/>
        <v>0</v>
      </c>
      <c r="I7" s="80" t="s">
        <v>339</v>
      </c>
      <c r="J7" s="65" t="str">
        <f ca="1">J4&amp;"合计"</f>
        <v>C5合计</v>
      </c>
      <c r="K7" s="68" t="s">
        <v>333</v>
      </c>
      <c r="L7" s="90">
        <f>L4-'表5. XS'!$E$4*2</f>
        <v>1710</v>
      </c>
      <c r="M7" s="90"/>
      <c r="N7" s="90"/>
      <c r="O7" s="89"/>
    </row>
    <row r="8" spans="1:15" s="65" customFormat="1" ht="30" customHeight="1">
      <c r="A8" s="77">
        <v>3</v>
      </c>
      <c r="B8" s="127" t="s">
        <v>299</v>
      </c>
      <c r="C8" s="77"/>
      <c r="D8" s="309">
        <f t="shared" ref="D8:D11" si="1">$L$5</f>
        <v>1.62</v>
      </c>
      <c r="E8" s="78">
        <f>D8</f>
        <v>1.62</v>
      </c>
      <c r="F8" s="77" t="s">
        <v>12</v>
      </c>
      <c r="G8" s="186">
        <f>'表2.材料配置清单'!$F$5</f>
        <v>0</v>
      </c>
      <c r="H8" s="185">
        <f t="shared" si="0"/>
        <v>0</v>
      </c>
      <c r="I8" s="80" t="s">
        <v>340</v>
      </c>
      <c r="K8" s="68" t="s">
        <v>336</v>
      </c>
      <c r="L8" s="90">
        <f>L6*L7/1000000</f>
        <v>1.3851</v>
      </c>
      <c r="M8" s="90"/>
      <c r="N8" s="90"/>
      <c r="O8" s="89"/>
    </row>
    <row r="9" spans="1:15" s="65" customFormat="1" ht="66.599999999999994" customHeight="1">
      <c r="A9" s="77">
        <v>4</v>
      </c>
      <c r="B9" s="64" t="s">
        <v>300</v>
      </c>
      <c r="C9" s="77"/>
      <c r="D9" s="309">
        <f t="shared" si="1"/>
        <v>1.62</v>
      </c>
      <c r="E9" s="78">
        <f>D9</f>
        <v>1.62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1.62</v>
      </c>
      <c r="E10" s="78">
        <f>D10</f>
        <v>1.62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1.62</v>
      </c>
      <c r="E11" s="78">
        <f>D11*0.9*(1+表一报价!$H$6)</f>
        <v>1.4580000000000002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5.4</v>
      </c>
      <c r="E12" s="78">
        <f>D12*(1+表一报价!$H$10)</f>
        <v>5.4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1.62</v>
      </c>
      <c r="E13" s="78">
        <f t="shared" ref="E13:E18" si="2">D13</f>
        <v>1.62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1.62</v>
      </c>
      <c r="E16" s="78">
        <f t="shared" si="2"/>
        <v>1.62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1.62</v>
      </c>
      <c r="E17" s="78">
        <f t="shared" si="2"/>
        <v>1.62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1.62</v>
      </c>
      <c r="E18" s="78">
        <f t="shared" si="2"/>
        <v>1.62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1.62</v>
      </c>
      <c r="E21" s="78">
        <f>D21</f>
        <v>1.62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1.62</v>
      </c>
      <c r="E22" s="78">
        <f>D22</f>
        <v>1.62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indexed="15"/>
    <pageSetUpPr fitToPage="1"/>
  </sheetPr>
  <dimension ref="A1:Q48"/>
  <sheetViews>
    <sheetView view="pageBreakPreview" topLeftCell="A19"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C6</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2.7</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C6合计</v>
      </c>
      <c r="K6" s="68" t="s">
        <v>328</v>
      </c>
      <c r="L6" s="90">
        <f>L3-'表5. XS'!$E$4*2</f>
        <v>1710</v>
      </c>
      <c r="M6" s="90"/>
      <c r="N6" s="90"/>
      <c r="O6" s="89"/>
    </row>
    <row r="7" spans="1:15" s="65" customFormat="1" ht="54.9" customHeight="1">
      <c r="A7" s="77">
        <v>2</v>
      </c>
      <c r="B7" s="127" t="s">
        <v>338</v>
      </c>
      <c r="C7" s="77"/>
      <c r="D7" s="309">
        <f>$L$5</f>
        <v>2.7</v>
      </c>
      <c r="E7" s="78">
        <f>D7</f>
        <v>2.7</v>
      </c>
      <c r="F7" s="77" t="s">
        <v>12</v>
      </c>
      <c r="G7" s="186">
        <f ca="1">+VLOOKUP(J7,配件明细表!B:I,8,0)/E7</f>
        <v>0</v>
      </c>
      <c r="H7" s="185">
        <f t="shared" ca="1" si="0"/>
        <v>0</v>
      </c>
      <c r="I7" s="80" t="s">
        <v>339</v>
      </c>
      <c r="J7" s="65" t="str">
        <f ca="1">J4&amp;"合计"</f>
        <v>C6合计</v>
      </c>
      <c r="K7" s="68" t="s">
        <v>333</v>
      </c>
      <c r="L7" s="90">
        <f>L4-'表5. XS'!$E$4*2</f>
        <v>1410</v>
      </c>
      <c r="M7" s="90"/>
      <c r="N7" s="90"/>
      <c r="O7" s="89"/>
    </row>
    <row r="8" spans="1:15" s="65" customFormat="1" ht="30" customHeight="1">
      <c r="A8" s="77">
        <v>3</v>
      </c>
      <c r="B8" s="127" t="s">
        <v>299</v>
      </c>
      <c r="C8" s="77"/>
      <c r="D8" s="309">
        <f t="shared" ref="D8:D11" si="1">$L$5</f>
        <v>2.7</v>
      </c>
      <c r="E8" s="78">
        <f>D8</f>
        <v>2.7</v>
      </c>
      <c r="F8" s="77" t="s">
        <v>12</v>
      </c>
      <c r="G8" s="186">
        <f>'表2.材料配置清单'!$F$5</f>
        <v>0</v>
      </c>
      <c r="H8" s="185">
        <f t="shared" si="0"/>
        <v>0</v>
      </c>
      <c r="I8" s="80" t="s">
        <v>340</v>
      </c>
      <c r="K8" s="68" t="s">
        <v>336</v>
      </c>
      <c r="L8" s="90">
        <f>L6*L7/1000000</f>
        <v>2.4110999999999998</v>
      </c>
      <c r="M8" s="90"/>
      <c r="N8" s="90"/>
      <c r="O8" s="89"/>
    </row>
    <row r="9" spans="1:15" s="65" customFormat="1" ht="66.599999999999994" customHeight="1">
      <c r="A9" s="77">
        <v>4</v>
      </c>
      <c r="B9" s="64" t="s">
        <v>300</v>
      </c>
      <c r="C9" s="77"/>
      <c r="D9" s="309">
        <f t="shared" si="1"/>
        <v>2.7</v>
      </c>
      <c r="E9" s="78">
        <f>D9</f>
        <v>2.7</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2.7</v>
      </c>
      <c r="E10" s="78">
        <f>D10</f>
        <v>2.7</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2.7</v>
      </c>
      <c r="E11" s="78">
        <f>D11*0.9*(1+表一报价!$H$6)</f>
        <v>2.4300000000000002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6.6</v>
      </c>
      <c r="E12" s="78">
        <f>D12*(1+表一报价!$H$10)</f>
        <v>6.6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2.7</v>
      </c>
      <c r="E13" s="78">
        <f t="shared" ref="E13:E18" si="2">D13</f>
        <v>2.7</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2.7</v>
      </c>
      <c r="E16" s="78">
        <f t="shared" si="2"/>
        <v>2.7</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2.7</v>
      </c>
      <c r="E17" s="78">
        <f t="shared" si="2"/>
        <v>2.7</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2.7</v>
      </c>
      <c r="E18" s="78">
        <f t="shared" si="2"/>
        <v>2.7</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2.7</v>
      </c>
      <c r="E21" s="78">
        <f>D21</f>
        <v>2.7</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2.7</v>
      </c>
      <c r="E22" s="78">
        <f>D22</f>
        <v>2.7</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indexed="15"/>
    <pageSetUpPr fitToPage="1"/>
  </sheetPr>
  <dimension ref="A1:Q48"/>
  <sheetViews>
    <sheetView view="pageBreakPreview" topLeftCell="A19"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2200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C7</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3.3</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C7合计</v>
      </c>
      <c r="K6" s="68" t="s">
        <v>328</v>
      </c>
      <c r="L6" s="90">
        <f>L3-'表5. XS'!$E$4*2</f>
        <v>2110</v>
      </c>
      <c r="M6" s="90"/>
      <c r="N6" s="90"/>
      <c r="O6" s="89"/>
    </row>
    <row r="7" spans="1:15" s="65" customFormat="1" ht="54.9" customHeight="1">
      <c r="A7" s="77">
        <v>2</v>
      </c>
      <c r="B7" s="127" t="s">
        <v>338</v>
      </c>
      <c r="C7" s="77"/>
      <c r="D7" s="309">
        <f>$L$5</f>
        <v>3.3</v>
      </c>
      <c r="E7" s="78">
        <f>D7</f>
        <v>3.3</v>
      </c>
      <c r="F7" s="77" t="s">
        <v>12</v>
      </c>
      <c r="G7" s="186">
        <f ca="1">+VLOOKUP(J7,配件明细表!B:I,8,0)/E7</f>
        <v>0</v>
      </c>
      <c r="H7" s="185">
        <f t="shared" ca="1" si="0"/>
        <v>0</v>
      </c>
      <c r="I7" s="80" t="s">
        <v>339</v>
      </c>
      <c r="J7" s="65" t="str">
        <f ca="1">J4&amp;"合计"</f>
        <v>C7合计</v>
      </c>
      <c r="K7" s="68" t="s">
        <v>333</v>
      </c>
      <c r="L7" s="90">
        <f>L4-'表5. XS'!$E$4*2</f>
        <v>1410</v>
      </c>
      <c r="M7" s="90"/>
      <c r="N7" s="90"/>
      <c r="O7" s="89"/>
    </row>
    <row r="8" spans="1:15" s="65" customFormat="1" ht="30" customHeight="1">
      <c r="A8" s="77">
        <v>3</v>
      </c>
      <c r="B8" s="127" t="s">
        <v>299</v>
      </c>
      <c r="C8" s="77"/>
      <c r="D8" s="309">
        <f t="shared" ref="D8:D11" si="1">$L$5</f>
        <v>3.3</v>
      </c>
      <c r="E8" s="78">
        <f>D8</f>
        <v>3.3</v>
      </c>
      <c r="F8" s="77" t="s">
        <v>12</v>
      </c>
      <c r="G8" s="186">
        <f>'表2.材料配置清单'!$F$5</f>
        <v>0</v>
      </c>
      <c r="H8" s="185">
        <f t="shared" si="0"/>
        <v>0</v>
      </c>
      <c r="I8" s="80" t="s">
        <v>340</v>
      </c>
      <c r="K8" s="68" t="s">
        <v>336</v>
      </c>
      <c r="L8" s="90">
        <f>L6*L7/1000000</f>
        <v>2.9750999999999999</v>
      </c>
      <c r="M8" s="90"/>
      <c r="N8" s="90"/>
      <c r="O8" s="89"/>
    </row>
    <row r="9" spans="1:15" s="65" customFormat="1" ht="66.599999999999994" customHeight="1">
      <c r="A9" s="77">
        <v>4</v>
      </c>
      <c r="B9" s="64" t="s">
        <v>300</v>
      </c>
      <c r="C9" s="77"/>
      <c r="D9" s="309">
        <f t="shared" si="1"/>
        <v>3.3</v>
      </c>
      <c r="E9" s="78">
        <f>D9</f>
        <v>3.3</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3.3</v>
      </c>
      <c r="E10" s="78">
        <f>D10</f>
        <v>3.3</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3.3</v>
      </c>
      <c r="E11" s="78">
        <f>D11*0.9*(1+表一报价!$H$6)</f>
        <v>2.9699999999999998</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7.4</v>
      </c>
      <c r="E12" s="78">
        <f>D12*(1+表一报价!$H$10)</f>
        <v>7.4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3.3</v>
      </c>
      <c r="E13" s="78">
        <f t="shared" ref="E13:E18" si="2">D13</f>
        <v>3.3</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3.3</v>
      </c>
      <c r="E16" s="78">
        <f t="shared" si="2"/>
        <v>3.3</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3.3</v>
      </c>
      <c r="E17" s="78">
        <f t="shared" si="2"/>
        <v>3.3</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3.3</v>
      </c>
      <c r="E18" s="78">
        <f t="shared" si="2"/>
        <v>3.3</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3.3</v>
      </c>
      <c r="E21" s="78">
        <f>D21</f>
        <v>3.3</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3.3</v>
      </c>
      <c r="E22" s="78">
        <f>D22</f>
        <v>3.3</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indexed="15"/>
    <pageSetUpPr fitToPage="1"/>
  </sheetPr>
  <dimension ref="A1:Q48"/>
  <sheetViews>
    <sheetView view="pageBreakPreview" topLeftCell="A19"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2300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C8</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4.1399999999999997</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C8合计</v>
      </c>
      <c r="K6" s="68" t="s">
        <v>328</v>
      </c>
      <c r="L6" s="90">
        <f>L3-'表5. XS'!$E$4*2</f>
        <v>2210</v>
      </c>
      <c r="M6" s="90"/>
      <c r="N6" s="90"/>
      <c r="O6" s="89"/>
    </row>
    <row r="7" spans="1:15" s="65" customFormat="1" ht="54.9" customHeight="1">
      <c r="A7" s="77">
        <v>2</v>
      </c>
      <c r="B7" s="127" t="s">
        <v>338</v>
      </c>
      <c r="C7" s="77"/>
      <c r="D7" s="309">
        <f>$L$5</f>
        <v>4.1399999999999997</v>
      </c>
      <c r="E7" s="78">
        <f>D7</f>
        <v>4.1399999999999997</v>
      </c>
      <c r="F7" s="77" t="s">
        <v>12</v>
      </c>
      <c r="G7" s="186">
        <f ca="1">+VLOOKUP(J7,配件明细表!B:I,8,0)/E7</f>
        <v>0</v>
      </c>
      <c r="H7" s="185">
        <f t="shared" ca="1" si="0"/>
        <v>0</v>
      </c>
      <c r="I7" s="80" t="s">
        <v>339</v>
      </c>
      <c r="J7" s="65" t="str">
        <f ca="1">J4&amp;"合计"</f>
        <v>C8合计</v>
      </c>
      <c r="K7" s="68" t="s">
        <v>333</v>
      </c>
      <c r="L7" s="90">
        <f>L4-'表5. XS'!$E$4*2</f>
        <v>1710</v>
      </c>
      <c r="M7" s="90"/>
      <c r="N7" s="90"/>
      <c r="O7" s="89"/>
    </row>
    <row r="8" spans="1:15" s="65" customFormat="1" ht="30" customHeight="1">
      <c r="A8" s="77">
        <v>3</v>
      </c>
      <c r="B8" s="127" t="s">
        <v>299</v>
      </c>
      <c r="C8" s="77"/>
      <c r="D8" s="309">
        <f t="shared" ref="D8:D11" si="1">$L$5</f>
        <v>4.1399999999999997</v>
      </c>
      <c r="E8" s="78">
        <f>D8</f>
        <v>4.1399999999999997</v>
      </c>
      <c r="F8" s="77" t="s">
        <v>12</v>
      </c>
      <c r="G8" s="186">
        <f>'表2.材料配置清单'!$F$5</f>
        <v>0</v>
      </c>
      <c r="H8" s="185">
        <f t="shared" si="0"/>
        <v>0</v>
      </c>
      <c r="I8" s="80" t="s">
        <v>340</v>
      </c>
      <c r="K8" s="68" t="s">
        <v>336</v>
      </c>
      <c r="L8" s="90">
        <f>L6*L7/1000000</f>
        <v>3.7791000000000001</v>
      </c>
      <c r="M8" s="90"/>
      <c r="N8" s="90"/>
      <c r="O8" s="89"/>
    </row>
    <row r="9" spans="1:15" s="65" customFormat="1" ht="66.599999999999994" customHeight="1">
      <c r="A9" s="77">
        <v>4</v>
      </c>
      <c r="B9" s="64" t="s">
        <v>300</v>
      </c>
      <c r="C9" s="77"/>
      <c r="D9" s="309">
        <f t="shared" si="1"/>
        <v>4.1399999999999997</v>
      </c>
      <c r="E9" s="78">
        <f>D9</f>
        <v>4.1399999999999997</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4.1399999999999997</v>
      </c>
      <c r="E10" s="78">
        <f>D10</f>
        <v>4.1399999999999997</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4.1399999999999997</v>
      </c>
      <c r="E11" s="78">
        <f>D11*0.9*(1+表一报价!$H$6)</f>
        <v>3.726</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8.1999999999999993</v>
      </c>
      <c r="E12" s="78">
        <f>D12*(1+表一报价!$H$10)</f>
        <v>8.1999999999999993</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4.1399999999999997</v>
      </c>
      <c r="E13" s="78">
        <f t="shared" ref="E13:E18" si="2">D13</f>
        <v>4.1399999999999997</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4.1399999999999997</v>
      </c>
      <c r="E16" s="78">
        <f t="shared" si="2"/>
        <v>4.1399999999999997</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4.1399999999999997</v>
      </c>
      <c r="E17" s="78">
        <f t="shared" si="2"/>
        <v>4.1399999999999997</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4.1399999999999997</v>
      </c>
      <c r="E18" s="78">
        <f t="shared" si="2"/>
        <v>4.1399999999999997</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4.1399999999999997</v>
      </c>
      <c r="E21" s="78">
        <f>D21</f>
        <v>4.1399999999999997</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4.1399999999999997</v>
      </c>
      <c r="E22" s="78">
        <f>D22</f>
        <v>4.1399999999999997</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indexed="15"/>
    <pageSetUpPr fitToPage="1"/>
  </sheetPr>
  <dimension ref="A1:Q48"/>
  <sheetViews>
    <sheetView view="pageBreakPreview" topLeftCell="A16" zoomScale="85" zoomScaleNormal="80" zoomScaleSheetLayoutView="85" workbookViewId="0">
      <selection activeCell="G13" sqref="G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C9</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2.16</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C9合计</v>
      </c>
      <c r="K6" s="68" t="s">
        <v>328</v>
      </c>
      <c r="L6" s="90">
        <f>L3-'表5. XS'!$E$4*2</f>
        <v>1110</v>
      </c>
      <c r="M6" s="90"/>
      <c r="N6" s="90"/>
      <c r="O6" s="89"/>
    </row>
    <row r="7" spans="1:15" s="65" customFormat="1" ht="54.9" customHeight="1">
      <c r="A7" s="77">
        <v>2</v>
      </c>
      <c r="B7" s="127" t="s">
        <v>338</v>
      </c>
      <c r="C7" s="77"/>
      <c r="D7" s="309">
        <f>$L$5</f>
        <v>2.16</v>
      </c>
      <c r="E7" s="78">
        <f>D7</f>
        <v>2.16</v>
      </c>
      <c r="F7" s="77" t="s">
        <v>12</v>
      </c>
      <c r="G7" s="186">
        <f ca="1">+VLOOKUP(J7,配件明细表!B:I,8,0)/E7</f>
        <v>0</v>
      </c>
      <c r="H7" s="185">
        <f t="shared" ca="1" si="0"/>
        <v>0</v>
      </c>
      <c r="I7" s="80" t="s">
        <v>339</v>
      </c>
      <c r="J7" s="65" t="str">
        <f ca="1">J4&amp;"合计"</f>
        <v>C9合计</v>
      </c>
      <c r="K7" s="68" t="s">
        <v>333</v>
      </c>
      <c r="L7" s="90">
        <f>L4-'表5. XS'!$E$4*2</f>
        <v>1710</v>
      </c>
      <c r="M7" s="90"/>
      <c r="N7" s="90"/>
      <c r="O7" s="89"/>
    </row>
    <row r="8" spans="1:15" s="65" customFormat="1" ht="30" customHeight="1">
      <c r="A8" s="77">
        <v>3</v>
      </c>
      <c r="B8" s="127" t="s">
        <v>299</v>
      </c>
      <c r="C8" s="77"/>
      <c r="D8" s="309">
        <f t="shared" ref="D8:D11" si="1">$L$5</f>
        <v>2.16</v>
      </c>
      <c r="E8" s="78">
        <f>D8</f>
        <v>2.16</v>
      </c>
      <c r="F8" s="77" t="s">
        <v>12</v>
      </c>
      <c r="G8" s="186">
        <f>'表2.材料配置清单'!$F$5</f>
        <v>0</v>
      </c>
      <c r="H8" s="185">
        <f t="shared" si="0"/>
        <v>0</v>
      </c>
      <c r="I8" s="80" t="s">
        <v>340</v>
      </c>
      <c r="K8" s="68" t="s">
        <v>336</v>
      </c>
      <c r="L8" s="90">
        <f>L6*L7/1000000</f>
        <v>1.8980999999999999</v>
      </c>
      <c r="M8" s="90"/>
      <c r="N8" s="90"/>
      <c r="O8" s="89"/>
    </row>
    <row r="9" spans="1:15" s="65" customFormat="1" ht="66.599999999999994" customHeight="1">
      <c r="A9" s="77">
        <v>4</v>
      </c>
      <c r="B9" s="64" t="s">
        <v>300</v>
      </c>
      <c r="C9" s="77"/>
      <c r="D9" s="309">
        <f t="shared" si="1"/>
        <v>2.16</v>
      </c>
      <c r="E9" s="78">
        <f>D9</f>
        <v>2.16</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2.16</v>
      </c>
      <c r="E10" s="78">
        <f>D10</f>
        <v>2.16</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2.16</v>
      </c>
      <c r="E11" s="78">
        <f>D11*0.9*(1+表一报价!$H$6)</f>
        <v>1.9440000000000002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6</v>
      </c>
      <c r="E12" s="78">
        <f>D12*(1+表一报价!$H$10)</f>
        <v>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2.16</v>
      </c>
      <c r="E13" s="78">
        <f t="shared" ref="E13:E18" si="2">D13</f>
        <v>2.16</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2.16</v>
      </c>
      <c r="E16" s="78">
        <f t="shared" si="2"/>
        <v>2.16</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2.16</v>
      </c>
      <c r="E17" s="78">
        <f t="shared" si="2"/>
        <v>2.16</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2.16</v>
      </c>
      <c r="E18" s="78">
        <f t="shared" si="2"/>
        <v>2.16</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2.16</v>
      </c>
      <c r="E21" s="78">
        <f>D21</f>
        <v>2.16</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2.16</v>
      </c>
      <c r="E22" s="78">
        <f>D22</f>
        <v>2.16</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indexed="15"/>
    <pageSetUpPr fitToPage="1"/>
  </sheetPr>
  <dimension ref="A1:Q48"/>
  <sheetViews>
    <sheetView view="pageBreakPreview" topLeftCell="A13" zoomScale="85" zoomScaleNormal="80" zoomScaleSheetLayoutView="85" workbookViewId="0">
      <selection activeCell="G13" sqref="G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C10</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3.24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C10合计</v>
      </c>
      <c r="K6" s="68" t="s">
        <v>328</v>
      </c>
      <c r="L6" s="90">
        <f>L3-'表5. XS'!$E$4*2</f>
        <v>1710</v>
      </c>
      <c r="M6" s="90"/>
      <c r="N6" s="90"/>
      <c r="O6" s="89"/>
    </row>
    <row r="7" spans="1:15" s="65" customFormat="1" ht="54.9" customHeight="1">
      <c r="A7" s="77">
        <v>2</v>
      </c>
      <c r="B7" s="127" t="s">
        <v>338</v>
      </c>
      <c r="C7" s="77"/>
      <c r="D7" s="309">
        <f>$L$5</f>
        <v>3.24</v>
      </c>
      <c r="E7" s="78">
        <f>D7</f>
        <v>3.24</v>
      </c>
      <c r="F7" s="77" t="s">
        <v>12</v>
      </c>
      <c r="G7" s="186">
        <f ca="1">+VLOOKUP(J7,配件明细表!B:I,8,0)/E7</f>
        <v>0</v>
      </c>
      <c r="H7" s="185">
        <f t="shared" ca="1" si="0"/>
        <v>0</v>
      </c>
      <c r="I7" s="80" t="s">
        <v>339</v>
      </c>
      <c r="J7" s="65" t="str">
        <f ca="1">J4&amp;"合计"</f>
        <v>C10合计</v>
      </c>
      <c r="K7" s="68" t="s">
        <v>333</v>
      </c>
      <c r="L7" s="90">
        <f>L4-'表5. XS'!$E$4*2</f>
        <v>1710</v>
      </c>
      <c r="M7" s="90"/>
      <c r="N7" s="90"/>
      <c r="O7" s="89"/>
    </row>
    <row r="8" spans="1:15" s="65" customFormat="1" ht="30" customHeight="1">
      <c r="A8" s="77">
        <v>3</v>
      </c>
      <c r="B8" s="127" t="s">
        <v>299</v>
      </c>
      <c r="C8" s="77"/>
      <c r="D8" s="309">
        <f t="shared" ref="D8:D11" si="1">$L$5</f>
        <v>3.24</v>
      </c>
      <c r="E8" s="78">
        <f>D8</f>
        <v>3.24</v>
      </c>
      <c r="F8" s="77" t="s">
        <v>12</v>
      </c>
      <c r="G8" s="186">
        <f>'表2.材料配置清单'!$F$5</f>
        <v>0</v>
      </c>
      <c r="H8" s="185">
        <f t="shared" si="0"/>
        <v>0</v>
      </c>
      <c r="I8" s="80" t="s">
        <v>340</v>
      </c>
      <c r="K8" s="68" t="s">
        <v>336</v>
      </c>
      <c r="L8" s="90">
        <f>L6*L7/1000000</f>
        <v>2.9241000000000001</v>
      </c>
      <c r="M8" s="90"/>
      <c r="N8" s="90"/>
      <c r="O8" s="89"/>
    </row>
    <row r="9" spans="1:15" s="65" customFormat="1" ht="66.599999999999994" customHeight="1">
      <c r="A9" s="77">
        <v>4</v>
      </c>
      <c r="B9" s="64" t="s">
        <v>300</v>
      </c>
      <c r="C9" s="77"/>
      <c r="D9" s="309">
        <f t="shared" si="1"/>
        <v>3.24</v>
      </c>
      <c r="E9" s="78">
        <f>D9</f>
        <v>3.24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3.24</v>
      </c>
      <c r="E10" s="78">
        <f>D10</f>
        <v>3.24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3.24</v>
      </c>
      <c r="E11" s="78">
        <f>D11*0.9*(1+表一报价!$H$6)</f>
        <v>2.9160000000000004</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7.2</v>
      </c>
      <c r="E12" s="78">
        <f>D12*(1+表一报价!$H$10)</f>
        <v>7.2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3.24</v>
      </c>
      <c r="E13" s="78">
        <f t="shared" ref="E13:E18" si="2">D13</f>
        <v>3.24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3.24</v>
      </c>
      <c r="E16" s="78">
        <f t="shared" si="2"/>
        <v>3.24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3.24</v>
      </c>
      <c r="E17" s="78">
        <f t="shared" si="2"/>
        <v>3.24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3.24</v>
      </c>
      <c r="E18" s="78">
        <f t="shared" si="2"/>
        <v>3.24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3.24</v>
      </c>
      <c r="E21" s="78">
        <f>D21</f>
        <v>3.24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3.24</v>
      </c>
      <c r="E22" s="78">
        <f>D22</f>
        <v>3.24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indexed="15"/>
    <pageSetUpPr fitToPage="1"/>
  </sheetPr>
  <dimension ref="A1:Q48"/>
  <sheetViews>
    <sheetView view="pageBreakPreview" topLeftCell="A10" zoomScale="85" zoomScaleNormal="80" zoomScaleSheetLayoutView="85" workbookViewId="0">
      <selection activeCell="G14" sqref="G14"/>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C11</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1.35</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C11合计</v>
      </c>
      <c r="K6" s="68" t="s">
        <v>328</v>
      </c>
      <c r="L6" s="90">
        <f>L3-'表5. XS'!$E$4*2</f>
        <v>810</v>
      </c>
      <c r="M6" s="90"/>
      <c r="N6" s="90"/>
      <c r="O6" s="89"/>
    </row>
    <row r="7" spans="1:15" s="65" customFormat="1" ht="54.9" customHeight="1">
      <c r="A7" s="77">
        <v>2</v>
      </c>
      <c r="B7" s="127" t="s">
        <v>338</v>
      </c>
      <c r="C7" s="77"/>
      <c r="D7" s="309">
        <f>$L$5</f>
        <v>1.35</v>
      </c>
      <c r="E7" s="78">
        <f>D7</f>
        <v>1.35</v>
      </c>
      <c r="F7" s="77" t="s">
        <v>12</v>
      </c>
      <c r="G7" s="186">
        <f ca="1">+VLOOKUP(J7,配件明细表!B:I,8,0)/E7</f>
        <v>0</v>
      </c>
      <c r="H7" s="185">
        <f t="shared" ca="1" si="0"/>
        <v>0</v>
      </c>
      <c r="I7" s="80" t="s">
        <v>339</v>
      </c>
      <c r="J7" s="65" t="str">
        <f ca="1">J4&amp;"合计"</f>
        <v>C11合计</v>
      </c>
      <c r="K7" s="68" t="s">
        <v>333</v>
      </c>
      <c r="L7" s="90">
        <f>L4-'表5. XS'!$E$4*2</f>
        <v>1410</v>
      </c>
      <c r="M7" s="90"/>
      <c r="N7" s="90"/>
      <c r="O7" s="89"/>
    </row>
    <row r="8" spans="1:15" s="65" customFormat="1" ht="30" customHeight="1">
      <c r="A8" s="77">
        <v>3</v>
      </c>
      <c r="B8" s="127" t="s">
        <v>299</v>
      </c>
      <c r="C8" s="77"/>
      <c r="D8" s="309">
        <f t="shared" ref="D8:D11" si="1">$L$5</f>
        <v>1.35</v>
      </c>
      <c r="E8" s="78">
        <f>D8</f>
        <v>1.35</v>
      </c>
      <c r="F8" s="77" t="s">
        <v>12</v>
      </c>
      <c r="G8" s="186">
        <f>'表2.材料配置清单'!$F$5</f>
        <v>0</v>
      </c>
      <c r="H8" s="185">
        <f t="shared" si="0"/>
        <v>0</v>
      </c>
      <c r="I8" s="80" t="s">
        <v>340</v>
      </c>
      <c r="K8" s="68" t="s">
        <v>336</v>
      </c>
      <c r="L8" s="90">
        <f>L6*L7/1000000</f>
        <v>1.1420999999999999</v>
      </c>
      <c r="M8" s="90"/>
      <c r="N8" s="90"/>
      <c r="O8" s="89"/>
    </row>
    <row r="9" spans="1:15" s="65" customFormat="1" ht="66.599999999999994" customHeight="1">
      <c r="A9" s="77">
        <v>4</v>
      </c>
      <c r="B9" s="64" t="s">
        <v>300</v>
      </c>
      <c r="C9" s="77"/>
      <c r="D9" s="309">
        <f t="shared" si="1"/>
        <v>1.35</v>
      </c>
      <c r="E9" s="78">
        <f>D9</f>
        <v>1.35</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1.35</v>
      </c>
      <c r="E10" s="78">
        <f>D10</f>
        <v>1.35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1.35</v>
      </c>
      <c r="E11" s="78">
        <f>D11*0.9*(1+表一报价!$H$6)</f>
        <v>1.2150000000000001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4.8</v>
      </c>
      <c r="E12" s="78">
        <f>D12*(1+表一报价!$H$10)</f>
        <v>4.8</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1.35</v>
      </c>
      <c r="E13" s="78">
        <f t="shared" ref="E13:E18" si="2">D13</f>
        <v>1.35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1.35</v>
      </c>
      <c r="E16" s="78">
        <f t="shared" si="2"/>
        <v>1.35</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1.35</v>
      </c>
      <c r="E17" s="78">
        <f t="shared" si="2"/>
        <v>1.35</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1.35</v>
      </c>
      <c r="E18" s="78">
        <f t="shared" si="2"/>
        <v>1.35</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1.35</v>
      </c>
      <c r="E21" s="78">
        <f>D21</f>
        <v>1.35</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1.35</v>
      </c>
      <c r="E22" s="78">
        <f>D22</f>
        <v>1.35</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indexed="15"/>
    <pageSetUpPr fitToPage="1"/>
  </sheetPr>
  <dimension ref="A1:Q48"/>
  <sheetViews>
    <sheetView view="pageBreakPreview" topLeftCell="A13" zoomScale="85" zoomScaleNormal="80" zoomScaleSheetLayoutView="85" workbookViewId="0">
      <selection activeCell="F12" sqref="F12"/>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2400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C12</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3.6</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C12合计</v>
      </c>
      <c r="K6" s="68" t="s">
        <v>328</v>
      </c>
      <c r="L6" s="90">
        <f>L3-'表5. XS'!$E$4*2</f>
        <v>2310</v>
      </c>
      <c r="M6" s="90"/>
      <c r="N6" s="90"/>
      <c r="O6" s="89"/>
    </row>
    <row r="7" spans="1:15" s="65" customFormat="1" ht="54.9" customHeight="1">
      <c r="A7" s="77">
        <v>2</v>
      </c>
      <c r="B7" s="127" t="s">
        <v>338</v>
      </c>
      <c r="C7" s="77"/>
      <c r="D7" s="309">
        <f>$L$5</f>
        <v>3.6</v>
      </c>
      <c r="E7" s="78">
        <f>D7</f>
        <v>3.6</v>
      </c>
      <c r="F7" s="77" t="s">
        <v>12</v>
      </c>
      <c r="G7" s="186">
        <f ca="1">+VLOOKUP(J7,配件明细表!B:I,8,0)/E7</f>
        <v>0</v>
      </c>
      <c r="H7" s="185">
        <f t="shared" ca="1" si="0"/>
        <v>0</v>
      </c>
      <c r="I7" s="80" t="s">
        <v>339</v>
      </c>
      <c r="J7" s="65" t="str">
        <f ca="1">J4&amp;"合计"</f>
        <v>C12合计</v>
      </c>
      <c r="K7" s="68" t="s">
        <v>333</v>
      </c>
      <c r="L7" s="90">
        <f>L4-'表5. XS'!$E$4*2</f>
        <v>1410</v>
      </c>
      <c r="M7" s="90"/>
      <c r="N7" s="90"/>
      <c r="O7" s="89"/>
    </row>
    <row r="8" spans="1:15" s="65" customFormat="1" ht="30" customHeight="1">
      <c r="A8" s="77">
        <v>3</v>
      </c>
      <c r="B8" s="127" t="s">
        <v>299</v>
      </c>
      <c r="C8" s="77"/>
      <c r="D8" s="309">
        <f t="shared" ref="D8:D11" si="1">$L$5</f>
        <v>3.6</v>
      </c>
      <c r="E8" s="78">
        <f>D8</f>
        <v>3.6</v>
      </c>
      <c r="F8" s="77" t="s">
        <v>12</v>
      </c>
      <c r="G8" s="186">
        <f>'表2.材料配置清单'!$F$5</f>
        <v>0</v>
      </c>
      <c r="H8" s="185">
        <f t="shared" si="0"/>
        <v>0</v>
      </c>
      <c r="I8" s="80" t="s">
        <v>340</v>
      </c>
      <c r="K8" s="68" t="s">
        <v>336</v>
      </c>
      <c r="L8" s="90">
        <f>L6*L7/1000000</f>
        <v>3.2570999999999999</v>
      </c>
      <c r="M8" s="90"/>
      <c r="N8" s="90"/>
      <c r="O8" s="89"/>
    </row>
    <row r="9" spans="1:15" s="65" customFormat="1" ht="66.599999999999994" customHeight="1">
      <c r="A9" s="77">
        <v>4</v>
      </c>
      <c r="B9" s="64" t="s">
        <v>300</v>
      </c>
      <c r="C9" s="77"/>
      <c r="D9" s="309">
        <f t="shared" si="1"/>
        <v>3.6</v>
      </c>
      <c r="E9" s="78">
        <f>D9</f>
        <v>3.6</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3.6</v>
      </c>
      <c r="E10" s="78">
        <f>D10</f>
        <v>3.6</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3.6</v>
      </c>
      <c r="E11" s="78">
        <f>D11*0.9*(1+表一报价!$H$6)</f>
        <v>3.24</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7.8</v>
      </c>
      <c r="E12" s="78">
        <f>D12*(1+表一报价!$H$10)</f>
        <v>7.8</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3.6</v>
      </c>
      <c r="E13" s="78">
        <f t="shared" ref="E13:E18" si="2">D13</f>
        <v>3.6</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3.6</v>
      </c>
      <c r="E16" s="78">
        <f t="shared" si="2"/>
        <v>3.6</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3.6</v>
      </c>
      <c r="E17" s="78">
        <f t="shared" si="2"/>
        <v>3.6</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3.6</v>
      </c>
      <c r="E18" s="78">
        <f t="shared" si="2"/>
        <v>3.6</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3.6</v>
      </c>
      <c r="E21" s="78">
        <f>D21</f>
        <v>3.6</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3.6</v>
      </c>
      <c r="E22" s="78">
        <f>D22</f>
        <v>3.6</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indexed="15"/>
    <pageSetUpPr fitToPage="1"/>
  </sheetPr>
  <dimension ref="A1:Q48"/>
  <sheetViews>
    <sheetView view="pageBreakPreview" topLeftCell="A13"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C13</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3.24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C13合计</v>
      </c>
      <c r="K6" s="68" t="s">
        <v>328</v>
      </c>
      <c r="L6" s="90">
        <f>L3-'表5. XS'!$E$4*2</f>
        <v>1710</v>
      </c>
      <c r="M6" s="90"/>
      <c r="N6" s="90"/>
      <c r="O6" s="89"/>
    </row>
    <row r="7" spans="1:15" s="65" customFormat="1" ht="54.9" customHeight="1">
      <c r="A7" s="77">
        <v>2</v>
      </c>
      <c r="B7" s="127" t="s">
        <v>338</v>
      </c>
      <c r="C7" s="77"/>
      <c r="D7" s="309">
        <f>$L$5</f>
        <v>3.24</v>
      </c>
      <c r="E7" s="78">
        <f>D7</f>
        <v>3.24</v>
      </c>
      <c r="F7" s="77" t="s">
        <v>12</v>
      </c>
      <c r="G7" s="186">
        <f ca="1">+VLOOKUP(J7,配件明细表!B:I,8,0)/E7</f>
        <v>0</v>
      </c>
      <c r="H7" s="185">
        <f t="shared" ca="1" si="0"/>
        <v>0</v>
      </c>
      <c r="I7" s="80" t="s">
        <v>339</v>
      </c>
      <c r="J7" s="65" t="str">
        <f ca="1">J4&amp;"合计"</f>
        <v>C13合计</v>
      </c>
      <c r="K7" s="68" t="s">
        <v>333</v>
      </c>
      <c r="L7" s="90">
        <f>L4-'表5. XS'!$E$4*2</f>
        <v>1710</v>
      </c>
      <c r="M7" s="90"/>
      <c r="N7" s="90"/>
      <c r="O7" s="89"/>
    </row>
    <row r="8" spans="1:15" s="65" customFormat="1" ht="30" customHeight="1">
      <c r="A8" s="77">
        <v>3</v>
      </c>
      <c r="B8" s="127" t="s">
        <v>299</v>
      </c>
      <c r="C8" s="77"/>
      <c r="D8" s="309">
        <f t="shared" ref="D8:D11" si="1">$L$5</f>
        <v>3.24</v>
      </c>
      <c r="E8" s="78">
        <f>D8</f>
        <v>3.24</v>
      </c>
      <c r="F8" s="77" t="s">
        <v>12</v>
      </c>
      <c r="G8" s="186">
        <f>'表2.材料配置清单'!$F$5</f>
        <v>0</v>
      </c>
      <c r="H8" s="185">
        <f t="shared" si="0"/>
        <v>0</v>
      </c>
      <c r="I8" s="80" t="s">
        <v>340</v>
      </c>
      <c r="K8" s="68" t="s">
        <v>336</v>
      </c>
      <c r="L8" s="90">
        <f>L6*L7/1000000</f>
        <v>2.9241000000000001</v>
      </c>
      <c r="M8" s="90"/>
      <c r="N8" s="90"/>
      <c r="O8" s="89"/>
    </row>
    <row r="9" spans="1:15" s="65" customFormat="1" ht="66.599999999999994" customHeight="1">
      <c r="A9" s="77">
        <v>4</v>
      </c>
      <c r="B9" s="64" t="s">
        <v>300</v>
      </c>
      <c r="C9" s="77"/>
      <c r="D9" s="309">
        <f t="shared" si="1"/>
        <v>3.24</v>
      </c>
      <c r="E9" s="78">
        <f>D9</f>
        <v>3.24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3.24</v>
      </c>
      <c r="E10" s="78">
        <f>D10</f>
        <v>3.24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3.24</v>
      </c>
      <c r="E11" s="78">
        <f>D11*0.9*(1+表一报价!$H$6)</f>
        <v>2.9160000000000004</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7.2</v>
      </c>
      <c r="E12" s="78">
        <f>D12*(1+表一报价!$H$10)</f>
        <v>7.2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3.24</v>
      </c>
      <c r="E13" s="78">
        <f t="shared" ref="E13:E18" si="2">D13</f>
        <v>3.24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3.24</v>
      </c>
      <c r="E16" s="78">
        <f t="shared" si="2"/>
        <v>3.24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3.24</v>
      </c>
      <c r="E17" s="78">
        <f t="shared" si="2"/>
        <v>3.24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3.24</v>
      </c>
      <c r="E18" s="78">
        <f t="shared" si="2"/>
        <v>3.24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3.24</v>
      </c>
      <c r="E21" s="78">
        <f>D21</f>
        <v>3.24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3.24</v>
      </c>
      <c r="E22" s="78">
        <f>D22</f>
        <v>3.24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indexed="15"/>
    <pageSetUpPr fitToPage="1"/>
  </sheetPr>
  <dimension ref="A1:Q48"/>
  <sheetViews>
    <sheetView view="pageBreakPreview" topLeftCell="A13"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C14</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1.62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C14合计</v>
      </c>
      <c r="K6" s="68" t="s">
        <v>328</v>
      </c>
      <c r="L6" s="90">
        <f>L3-'表5. XS'!$E$4*2</f>
        <v>810</v>
      </c>
      <c r="M6" s="90"/>
      <c r="N6" s="90"/>
      <c r="O6" s="89"/>
    </row>
    <row r="7" spans="1:15" s="65" customFormat="1" ht="54.9" customHeight="1">
      <c r="A7" s="77">
        <v>2</v>
      </c>
      <c r="B7" s="127" t="s">
        <v>338</v>
      </c>
      <c r="C7" s="77"/>
      <c r="D7" s="309">
        <f>$L$5</f>
        <v>1.62</v>
      </c>
      <c r="E7" s="78">
        <f>D7</f>
        <v>1.62</v>
      </c>
      <c r="F7" s="77" t="s">
        <v>12</v>
      </c>
      <c r="G7" s="186">
        <f ca="1">+VLOOKUP(J7,配件明细表!B:I,8,0)/E7</f>
        <v>0</v>
      </c>
      <c r="H7" s="185">
        <f t="shared" ca="1" si="0"/>
        <v>0</v>
      </c>
      <c r="I7" s="80" t="s">
        <v>339</v>
      </c>
      <c r="J7" s="65" t="str">
        <f ca="1">J4&amp;"合计"</f>
        <v>C14合计</v>
      </c>
      <c r="K7" s="68" t="s">
        <v>333</v>
      </c>
      <c r="L7" s="90">
        <f>L4-'表5. XS'!$E$4*2</f>
        <v>1710</v>
      </c>
      <c r="M7" s="90"/>
      <c r="N7" s="90"/>
      <c r="O7" s="89"/>
    </row>
    <row r="8" spans="1:15" s="65" customFormat="1" ht="30" customHeight="1">
      <c r="A8" s="77">
        <v>3</v>
      </c>
      <c r="B8" s="127" t="s">
        <v>299</v>
      </c>
      <c r="C8" s="77"/>
      <c r="D8" s="309">
        <f t="shared" ref="D8:D11" si="1">$L$5</f>
        <v>1.62</v>
      </c>
      <c r="E8" s="78">
        <f>D8</f>
        <v>1.62</v>
      </c>
      <c r="F8" s="77" t="s">
        <v>12</v>
      </c>
      <c r="G8" s="186">
        <f>'表2.材料配置清单'!$F$5</f>
        <v>0</v>
      </c>
      <c r="H8" s="185">
        <f t="shared" si="0"/>
        <v>0</v>
      </c>
      <c r="I8" s="80" t="s">
        <v>340</v>
      </c>
      <c r="K8" s="68" t="s">
        <v>336</v>
      </c>
      <c r="L8" s="90">
        <f>L6*L7/1000000</f>
        <v>1.3851</v>
      </c>
      <c r="M8" s="90"/>
      <c r="N8" s="90"/>
      <c r="O8" s="89"/>
    </row>
    <row r="9" spans="1:15" s="65" customFormat="1" ht="66.599999999999994" customHeight="1">
      <c r="A9" s="77">
        <v>4</v>
      </c>
      <c r="B9" s="64" t="s">
        <v>300</v>
      </c>
      <c r="C9" s="77"/>
      <c r="D9" s="309">
        <f t="shared" si="1"/>
        <v>1.62</v>
      </c>
      <c r="E9" s="78">
        <f>D9</f>
        <v>1.62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1.62</v>
      </c>
      <c r="E10" s="78">
        <f>D10</f>
        <v>1.62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1.62</v>
      </c>
      <c r="E11" s="78">
        <f>D11*0.9*(1+表一报价!$H$6)</f>
        <v>1.4580000000000002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5.4</v>
      </c>
      <c r="E12" s="78">
        <f>D12*(1+表一报价!$H$10)</f>
        <v>5.4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1.62</v>
      </c>
      <c r="E13" s="78">
        <f t="shared" ref="E13:E18" si="2">D13</f>
        <v>1.62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1.62</v>
      </c>
      <c r="E16" s="78">
        <f t="shared" si="2"/>
        <v>1.62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1.62</v>
      </c>
      <c r="E17" s="78">
        <f t="shared" si="2"/>
        <v>1.62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1.62</v>
      </c>
      <c r="E18" s="78">
        <f t="shared" si="2"/>
        <v>1.62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1.62</v>
      </c>
      <c r="E21" s="78">
        <f>D21</f>
        <v>1.62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1.62</v>
      </c>
      <c r="E22" s="78">
        <f>D22</f>
        <v>1.62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indexed="15"/>
    <pageSetUpPr fitToPage="1"/>
  </sheetPr>
  <dimension ref="A1:Q48"/>
  <sheetViews>
    <sheetView view="pageBreakPreview" topLeftCell="A16" zoomScale="85" zoomScaleNormal="80" zoomScaleSheetLayoutView="85" workbookViewId="0">
      <selection activeCell="D17" sqref="D17"/>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9.5" style="89"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2500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C15</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4.5</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C15合计</v>
      </c>
      <c r="K6" s="68" t="s">
        <v>328</v>
      </c>
      <c r="L6" s="90">
        <f>L3-'表5. XS'!$E$4*2</f>
        <v>2410</v>
      </c>
      <c r="M6" s="90"/>
      <c r="N6" s="90"/>
      <c r="O6" s="89"/>
    </row>
    <row r="7" spans="1:15" s="65" customFormat="1" ht="54.9" customHeight="1">
      <c r="A7" s="77">
        <v>2</v>
      </c>
      <c r="B7" s="127" t="s">
        <v>338</v>
      </c>
      <c r="C7" s="77"/>
      <c r="D7" s="309">
        <f>$L$5</f>
        <v>4.5</v>
      </c>
      <c r="E7" s="78">
        <f>D7</f>
        <v>4.5</v>
      </c>
      <c r="F7" s="77" t="s">
        <v>12</v>
      </c>
      <c r="G7" s="186">
        <f ca="1">+VLOOKUP(J7,配件明细表!B:I,8,0)/E7</f>
        <v>0</v>
      </c>
      <c r="H7" s="185">
        <f t="shared" ca="1" si="0"/>
        <v>0</v>
      </c>
      <c r="I7" s="80" t="s">
        <v>339</v>
      </c>
      <c r="J7" s="65" t="str">
        <f ca="1">J4&amp;"合计"</f>
        <v>C15合计</v>
      </c>
      <c r="K7" s="68" t="s">
        <v>333</v>
      </c>
      <c r="L7" s="90">
        <f>L4-'表5. XS'!$E$4*2</f>
        <v>1710</v>
      </c>
      <c r="M7" s="90"/>
      <c r="N7" s="90"/>
      <c r="O7" s="89"/>
    </row>
    <row r="8" spans="1:15" s="65" customFormat="1" ht="30" customHeight="1">
      <c r="A8" s="77">
        <v>3</v>
      </c>
      <c r="B8" s="127" t="s">
        <v>299</v>
      </c>
      <c r="C8" s="77"/>
      <c r="D8" s="309">
        <f t="shared" ref="D8:D11" si="1">$L$5</f>
        <v>4.5</v>
      </c>
      <c r="E8" s="78">
        <f>D8</f>
        <v>4.5</v>
      </c>
      <c r="F8" s="77" t="s">
        <v>12</v>
      </c>
      <c r="G8" s="186">
        <f>'表2.材料配置清单'!$F$5</f>
        <v>0</v>
      </c>
      <c r="H8" s="185">
        <f t="shared" si="0"/>
        <v>0</v>
      </c>
      <c r="I8" s="80" t="s">
        <v>340</v>
      </c>
      <c r="K8" s="68" t="s">
        <v>336</v>
      </c>
      <c r="L8" s="90">
        <f>L6*L7/1000000</f>
        <v>4.1211000000000002</v>
      </c>
      <c r="M8" s="90"/>
      <c r="N8" s="90"/>
      <c r="O8" s="89"/>
    </row>
    <row r="9" spans="1:15" s="65" customFormat="1" ht="66.599999999999994" customHeight="1">
      <c r="A9" s="77">
        <v>4</v>
      </c>
      <c r="B9" s="64" t="s">
        <v>300</v>
      </c>
      <c r="C9" s="77"/>
      <c r="D9" s="309">
        <f t="shared" si="1"/>
        <v>4.5</v>
      </c>
      <c r="E9" s="78">
        <f>D9</f>
        <v>4.5</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4.5</v>
      </c>
      <c r="E10" s="78">
        <f>D10</f>
        <v>4.5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4.5</v>
      </c>
      <c r="E11" s="78">
        <f>D11*0.9*(1+表一报价!$H$6)</f>
        <v>4.05</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8.6</v>
      </c>
      <c r="E12" s="78">
        <f>D12*(1+表一报价!$H$10)</f>
        <v>8.6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4.5</v>
      </c>
      <c r="E13" s="78">
        <f t="shared" ref="E13:E18" si="2">D13</f>
        <v>4.5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4.5</v>
      </c>
      <c r="E16" s="78">
        <f t="shared" si="2"/>
        <v>4.5</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4.5</v>
      </c>
      <c r="E17" s="78">
        <f t="shared" si="2"/>
        <v>4.5</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4.5</v>
      </c>
      <c r="E18" s="78">
        <f t="shared" si="2"/>
        <v>4.5</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4.5</v>
      </c>
      <c r="E21" s="78">
        <f>D21</f>
        <v>4.5</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4.5</v>
      </c>
      <c r="E22" s="78">
        <f>D22</f>
        <v>4.5</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indexed="15"/>
    <pageSetUpPr fitToPage="1"/>
  </sheetPr>
  <dimension ref="A1:Q48"/>
  <sheetViews>
    <sheetView view="pageBreakPreview" topLeftCell="A19"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C16</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2.16</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C16合计</v>
      </c>
      <c r="K6" s="68" t="s">
        <v>328</v>
      </c>
      <c r="L6" s="90">
        <f>L3-'表5. XS'!$E$4*2</f>
        <v>1110</v>
      </c>
      <c r="M6" s="90"/>
      <c r="N6" s="90"/>
      <c r="O6" s="89"/>
    </row>
    <row r="7" spans="1:15" s="65" customFormat="1" ht="54.9" customHeight="1">
      <c r="A7" s="77">
        <v>2</v>
      </c>
      <c r="B7" s="127" t="s">
        <v>338</v>
      </c>
      <c r="C7" s="77"/>
      <c r="D7" s="309">
        <f>$L$5</f>
        <v>2.16</v>
      </c>
      <c r="E7" s="78">
        <f>D7</f>
        <v>2.16</v>
      </c>
      <c r="F7" s="77" t="s">
        <v>12</v>
      </c>
      <c r="G7" s="186">
        <f ca="1">+VLOOKUP(J7,配件明细表!B:I,8,0)/E7</f>
        <v>0</v>
      </c>
      <c r="H7" s="185">
        <f t="shared" ca="1" si="0"/>
        <v>0</v>
      </c>
      <c r="I7" s="80" t="s">
        <v>339</v>
      </c>
      <c r="J7" s="65" t="str">
        <f ca="1">J4&amp;"合计"</f>
        <v>C16合计</v>
      </c>
      <c r="K7" s="68" t="s">
        <v>333</v>
      </c>
      <c r="L7" s="90">
        <f>L4-'表5. XS'!$E$4*2</f>
        <v>1710</v>
      </c>
      <c r="M7" s="90"/>
      <c r="N7" s="90"/>
      <c r="O7" s="89"/>
    </row>
    <row r="8" spans="1:15" s="65" customFormat="1" ht="30" customHeight="1">
      <c r="A8" s="77">
        <v>3</v>
      </c>
      <c r="B8" s="127" t="s">
        <v>299</v>
      </c>
      <c r="C8" s="77"/>
      <c r="D8" s="309">
        <f t="shared" ref="D8:D11" si="1">$L$5</f>
        <v>2.16</v>
      </c>
      <c r="E8" s="78">
        <f>D8</f>
        <v>2.16</v>
      </c>
      <c r="F8" s="77" t="s">
        <v>12</v>
      </c>
      <c r="G8" s="186">
        <f>'表2.材料配置清单'!$F$5</f>
        <v>0</v>
      </c>
      <c r="H8" s="185">
        <f t="shared" si="0"/>
        <v>0</v>
      </c>
      <c r="I8" s="80" t="s">
        <v>340</v>
      </c>
      <c r="K8" s="68" t="s">
        <v>336</v>
      </c>
      <c r="L8" s="90">
        <f>L6*L7/1000000</f>
        <v>1.8980999999999999</v>
      </c>
      <c r="M8" s="90"/>
      <c r="N8" s="90"/>
      <c r="O8" s="89"/>
    </row>
    <row r="9" spans="1:15" s="65" customFormat="1" ht="66.599999999999994" customHeight="1">
      <c r="A9" s="77">
        <v>4</v>
      </c>
      <c r="B9" s="64" t="s">
        <v>300</v>
      </c>
      <c r="C9" s="77"/>
      <c r="D9" s="309">
        <f t="shared" si="1"/>
        <v>2.16</v>
      </c>
      <c r="E9" s="78">
        <f>D9</f>
        <v>2.16</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2.16</v>
      </c>
      <c r="E10" s="78">
        <f>D10</f>
        <v>2.16</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2.16</v>
      </c>
      <c r="E11" s="78">
        <f>D11*0.9*(1+表一报价!$H$6)</f>
        <v>1.9440000000000002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6</v>
      </c>
      <c r="E12" s="78">
        <f>D12*(1+表一报价!$H$10)</f>
        <v>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2.16</v>
      </c>
      <c r="E13" s="78">
        <f t="shared" ref="E13:E18" si="2">D13</f>
        <v>2.16</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2.16</v>
      </c>
      <c r="E16" s="78">
        <f t="shared" si="2"/>
        <v>2.16</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2.16</v>
      </c>
      <c r="E17" s="78">
        <f t="shared" si="2"/>
        <v>2.16</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2.16</v>
      </c>
      <c r="E18" s="78">
        <f t="shared" si="2"/>
        <v>2.16</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2.16</v>
      </c>
      <c r="E21" s="78">
        <f>D21</f>
        <v>2.16</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2.16</v>
      </c>
      <c r="E22" s="78">
        <f>D22</f>
        <v>2.16</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indexed="15"/>
    <pageSetUpPr fitToPage="1"/>
  </sheetPr>
  <dimension ref="A1:Q48"/>
  <sheetViews>
    <sheetView view="pageBreakPreview" topLeftCell="A19" zoomScale="85" zoomScaleNormal="80" zoomScaleSheetLayoutView="85" workbookViewId="0">
      <selection activeCell="E16" sqref="E16"/>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C17</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3.24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C17合计</v>
      </c>
      <c r="K6" s="68" t="s">
        <v>328</v>
      </c>
      <c r="L6" s="90">
        <f>L3-'表5. XS'!$E$4*2</f>
        <v>1710</v>
      </c>
      <c r="M6" s="90"/>
      <c r="N6" s="90"/>
      <c r="O6" s="89"/>
    </row>
    <row r="7" spans="1:15" s="65" customFormat="1" ht="54.9" customHeight="1">
      <c r="A7" s="77">
        <v>2</v>
      </c>
      <c r="B7" s="127" t="s">
        <v>338</v>
      </c>
      <c r="C7" s="77"/>
      <c r="D7" s="309">
        <f>$L$5</f>
        <v>3.24</v>
      </c>
      <c r="E7" s="78">
        <f>D7</f>
        <v>3.24</v>
      </c>
      <c r="F7" s="77" t="s">
        <v>12</v>
      </c>
      <c r="G7" s="186">
        <f ca="1">+VLOOKUP(J7,配件明细表!B:I,8,0)/E7</f>
        <v>0</v>
      </c>
      <c r="H7" s="185">
        <f t="shared" ca="1" si="0"/>
        <v>0</v>
      </c>
      <c r="I7" s="80" t="s">
        <v>339</v>
      </c>
      <c r="J7" s="65" t="str">
        <f ca="1">J4&amp;"合计"</f>
        <v>C17合计</v>
      </c>
      <c r="K7" s="68" t="s">
        <v>333</v>
      </c>
      <c r="L7" s="90">
        <f>L4-'表5. XS'!$E$4*2</f>
        <v>1710</v>
      </c>
      <c r="M7" s="90"/>
      <c r="N7" s="90"/>
      <c r="O7" s="89"/>
    </row>
    <row r="8" spans="1:15" s="65" customFormat="1" ht="30" customHeight="1">
      <c r="A8" s="77">
        <v>3</v>
      </c>
      <c r="B8" s="127" t="s">
        <v>299</v>
      </c>
      <c r="C8" s="77"/>
      <c r="D8" s="309">
        <f t="shared" ref="D8:D11" si="1">$L$5</f>
        <v>3.24</v>
      </c>
      <c r="E8" s="78">
        <f>D8</f>
        <v>3.24</v>
      </c>
      <c r="F8" s="77" t="s">
        <v>12</v>
      </c>
      <c r="G8" s="186">
        <f>'表2.材料配置清单'!$F$5</f>
        <v>0</v>
      </c>
      <c r="H8" s="185">
        <f t="shared" si="0"/>
        <v>0</v>
      </c>
      <c r="I8" s="80" t="s">
        <v>340</v>
      </c>
      <c r="K8" s="68" t="s">
        <v>336</v>
      </c>
      <c r="L8" s="90">
        <f>L6*L7/1000000</f>
        <v>2.9241000000000001</v>
      </c>
      <c r="M8" s="90"/>
      <c r="N8" s="90"/>
      <c r="O8" s="89"/>
    </row>
    <row r="9" spans="1:15" s="65" customFormat="1" ht="66.599999999999994" customHeight="1">
      <c r="A9" s="77">
        <v>4</v>
      </c>
      <c r="B9" s="64" t="s">
        <v>300</v>
      </c>
      <c r="C9" s="77"/>
      <c r="D9" s="309">
        <f t="shared" si="1"/>
        <v>3.24</v>
      </c>
      <c r="E9" s="78">
        <f>D9</f>
        <v>3.24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3.24</v>
      </c>
      <c r="E10" s="78">
        <f>D10</f>
        <v>3.24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3.24</v>
      </c>
      <c r="E11" s="78">
        <f>D11*0.9*(1+表一报价!$H$6)</f>
        <v>2.9160000000000004</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7.2</v>
      </c>
      <c r="E12" s="78">
        <f>D12*(1+表一报价!$H$10)</f>
        <v>7.2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3.24</v>
      </c>
      <c r="E13" s="78">
        <f t="shared" ref="E13:E18" si="2">D13</f>
        <v>3.24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3.24</v>
      </c>
      <c r="E16" s="78">
        <f t="shared" si="2"/>
        <v>3.24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3.24</v>
      </c>
      <c r="E17" s="78">
        <f t="shared" si="2"/>
        <v>3.24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3.24</v>
      </c>
      <c r="E18" s="78">
        <f t="shared" si="2"/>
        <v>3.24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3.24</v>
      </c>
      <c r="E21" s="78">
        <f>D21</f>
        <v>3.24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3.24</v>
      </c>
      <c r="E22" s="78">
        <f>D22</f>
        <v>3.24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indexed="15"/>
    <pageSetUpPr fitToPage="1"/>
  </sheetPr>
  <dimension ref="A1:Q48"/>
  <sheetViews>
    <sheetView view="pageBreakPreview" topLeftCell="A16" zoomScale="85" zoomScaleNormal="80" zoomScaleSheetLayoutView="85" workbookViewId="0">
      <selection activeCell="E13" sqref="E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C18</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1.35</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C18合计</v>
      </c>
      <c r="K6" s="68" t="s">
        <v>328</v>
      </c>
      <c r="L6" s="90">
        <f>L3-'表5. XS'!$E$4*2</f>
        <v>810</v>
      </c>
      <c r="M6" s="90"/>
      <c r="N6" s="90"/>
      <c r="O6" s="89"/>
    </row>
    <row r="7" spans="1:15" s="65" customFormat="1" ht="54.9" customHeight="1">
      <c r="A7" s="77">
        <v>2</v>
      </c>
      <c r="B7" s="127" t="s">
        <v>338</v>
      </c>
      <c r="C7" s="77"/>
      <c r="D7" s="309">
        <f>$L$5</f>
        <v>1.35</v>
      </c>
      <c r="E7" s="78">
        <f>D7</f>
        <v>1.35</v>
      </c>
      <c r="F7" s="77" t="s">
        <v>12</v>
      </c>
      <c r="G7" s="186">
        <f ca="1">+VLOOKUP(J7,配件明细表!B:I,8,0)/E7</f>
        <v>0</v>
      </c>
      <c r="H7" s="185">
        <f t="shared" ca="1" si="0"/>
        <v>0</v>
      </c>
      <c r="I7" s="80" t="s">
        <v>339</v>
      </c>
      <c r="J7" s="65" t="str">
        <f ca="1">J4&amp;"合计"</f>
        <v>C18合计</v>
      </c>
      <c r="K7" s="68" t="s">
        <v>333</v>
      </c>
      <c r="L7" s="90">
        <f>L4-'表5. XS'!$E$4*2</f>
        <v>1410</v>
      </c>
      <c r="M7" s="90"/>
      <c r="N7" s="90"/>
      <c r="O7" s="89"/>
    </row>
    <row r="8" spans="1:15" s="65" customFormat="1" ht="30" customHeight="1">
      <c r="A8" s="77">
        <v>3</v>
      </c>
      <c r="B8" s="127" t="s">
        <v>299</v>
      </c>
      <c r="C8" s="77"/>
      <c r="D8" s="309">
        <f t="shared" ref="D8:D11" si="1">$L$5</f>
        <v>1.35</v>
      </c>
      <c r="E8" s="78">
        <f>D8</f>
        <v>1.35</v>
      </c>
      <c r="F8" s="77" t="s">
        <v>12</v>
      </c>
      <c r="G8" s="186">
        <f>'表2.材料配置清单'!$F$5</f>
        <v>0</v>
      </c>
      <c r="H8" s="185">
        <f t="shared" si="0"/>
        <v>0</v>
      </c>
      <c r="I8" s="80" t="s">
        <v>340</v>
      </c>
      <c r="K8" s="68" t="s">
        <v>336</v>
      </c>
      <c r="L8" s="90">
        <f>L6*L7/1000000</f>
        <v>1.1420999999999999</v>
      </c>
      <c r="M8" s="90"/>
      <c r="N8" s="90"/>
      <c r="O8" s="89"/>
    </row>
    <row r="9" spans="1:15" s="65" customFormat="1" ht="66.599999999999994" customHeight="1">
      <c r="A9" s="77">
        <v>4</v>
      </c>
      <c r="B9" s="64" t="s">
        <v>300</v>
      </c>
      <c r="C9" s="77"/>
      <c r="D9" s="309">
        <f t="shared" si="1"/>
        <v>1.35</v>
      </c>
      <c r="E9" s="78">
        <f>D9</f>
        <v>1.35</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1.35</v>
      </c>
      <c r="E10" s="78">
        <f>D10</f>
        <v>1.35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1.35</v>
      </c>
      <c r="E11" s="78">
        <f>D11*0.9*(1+表一报价!$H$6)</f>
        <v>1.2150000000000001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4.8</v>
      </c>
      <c r="E12" s="78">
        <f>D12*(1+表一报价!$H$10)</f>
        <v>4.8</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1.35</v>
      </c>
      <c r="E13" s="78">
        <f t="shared" ref="E13:E18" si="2">D13</f>
        <v>1.35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1.35</v>
      </c>
      <c r="E16" s="78">
        <f t="shared" si="2"/>
        <v>1.35</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1.35</v>
      </c>
      <c r="E17" s="78">
        <f t="shared" si="2"/>
        <v>1.35</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1.35</v>
      </c>
      <c r="E18" s="78">
        <f t="shared" si="2"/>
        <v>1.35</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1.35</v>
      </c>
      <c r="E21" s="78">
        <f>D21</f>
        <v>1.35</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1.35</v>
      </c>
      <c r="E22" s="78">
        <f>D22</f>
        <v>1.35</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indexed="15"/>
    <pageSetUpPr fitToPage="1"/>
  </sheetPr>
  <dimension ref="A1:Q48"/>
  <sheetViews>
    <sheetView view="pageBreakPreview" topLeftCell="A16" zoomScale="85" zoomScaleNormal="80" zoomScaleSheetLayoutView="85" workbookViewId="0">
      <selection activeCell="E13" sqref="E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3000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C19</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4.5</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C19合计</v>
      </c>
      <c r="K6" s="68" t="s">
        <v>328</v>
      </c>
      <c r="L6" s="90">
        <f>L3-'表5. XS'!$E$4*2</f>
        <v>2910</v>
      </c>
      <c r="M6" s="90"/>
      <c r="N6" s="90"/>
      <c r="O6" s="89"/>
    </row>
    <row r="7" spans="1:15" s="65" customFormat="1" ht="54.9" customHeight="1">
      <c r="A7" s="77">
        <v>2</v>
      </c>
      <c r="B7" s="127" t="s">
        <v>338</v>
      </c>
      <c r="C7" s="77"/>
      <c r="D7" s="309">
        <f>$L$5</f>
        <v>4.5</v>
      </c>
      <c r="E7" s="78">
        <f>D7</f>
        <v>4.5</v>
      </c>
      <c r="F7" s="77" t="s">
        <v>12</v>
      </c>
      <c r="G7" s="186">
        <f ca="1">+VLOOKUP(J7,配件明细表!B:I,8,0)/E7</f>
        <v>0</v>
      </c>
      <c r="H7" s="185">
        <f t="shared" ca="1" si="0"/>
        <v>0</v>
      </c>
      <c r="I7" s="80" t="s">
        <v>339</v>
      </c>
      <c r="J7" s="65" t="str">
        <f ca="1">J4&amp;"合计"</f>
        <v>C19合计</v>
      </c>
      <c r="K7" s="68" t="s">
        <v>333</v>
      </c>
      <c r="L7" s="90">
        <f>L4-'表5. XS'!$E$4*2</f>
        <v>1410</v>
      </c>
      <c r="M7" s="90"/>
      <c r="N7" s="90"/>
      <c r="O7" s="89"/>
    </row>
    <row r="8" spans="1:15" s="65" customFormat="1" ht="30" customHeight="1">
      <c r="A8" s="77">
        <v>3</v>
      </c>
      <c r="B8" s="127" t="s">
        <v>299</v>
      </c>
      <c r="C8" s="77"/>
      <c r="D8" s="309">
        <f t="shared" ref="D8:D11" si="1">$L$5</f>
        <v>4.5</v>
      </c>
      <c r="E8" s="78">
        <f>D8</f>
        <v>4.5</v>
      </c>
      <c r="F8" s="77" t="s">
        <v>12</v>
      </c>
      <c r="G8" s="186">
        <f>'表2.材料配置清单'!$F$5</f>
        <v>0</v>
      </c>
      <c r="H8" s="185">
        <f t="shared" si="0"/>
        <v>0</v>
      </c>
      <c r="I8" s="80" t="s">
        <v>340</v>
      </c>
      <c r="K8" s="68" t="s">
        <v>336</v>
      </c>
      <c r="L8" s="90">
        <f>L6*L7/1000000</f>
        <v>4.1031000000000004</v>
      </c>
      <c r="M8" s="90"/>
      <c r="N8" s="90"/>
      <c r="O8" s="89"/>
    </row>
    <row r="9" spans="1:15" s="65" customFormat="1" ht="66.599999999999994" customHeight="1">
      <c r="A9" s="77">
        <v>4</v>
      </c>
      <c r="B9" s="64" t="s">
        <v>300</v>
      </c>
      <c r="C9" s="77"/>
      <c r="D9" s="309">
        <f t="shared" si="1"/>
        <v>4.5</v>
      </c>
      <c r="E9" s="78">
        <f>D9</f>
        <v>4.5</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4.5</v>
      </c>
      <c r="E10" s="78">
        <f>D10</f>
        <v>4.5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4.5</v>
      </c>
      <c r="E11" s="78">
        <f>D11*0.9*(1+表一报价!$H$6)</f>
        <v>4.05</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9</v>
      </c>
      <c r="E12" s="78">
        <f>D12*(1+表一报价!$H$10)</f>
        <v>9</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4.5</v>
      </c>
      <c r="E13" s="78">
        <f t="shared" ref="E13:E18" si="2">D13</f>
        <v>4.5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4.5</v>
      </c>
      <c r="E16" s="78">
        <f t="shared" si="2"/>
        <v>4.5</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4.5</v>
      </c>
      <c r="E17" s="78">
        <f t="shared" si="2"/>
        <v>4.5</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4.5</v>
      </c>
      <c r="E18" s="78">
        <f t="shared" si="2"/>
        <v>4.5</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4.5</v>
      </c>
      <c r="E21" s="78">
        <f>D21</f>
        <v>4.5</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4.5</v>
      </c>
      <c r="E22" s="78">
        <f>D22</f>
        <v>4.5</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indexed="15"/>
    <pageSetUpPr fitToPage="1"/>
  </sheetPr>
  <dimension ref="A1:Q48"/>
  <sheetViews>
    <sheetView view="pageBreakPreview" topLeftCell="A19" zoomScale="85" zoomScaleNormal="80" zoomScaleSheetLayoutView="85" workbookViewId="0">
      <selection activeCell="F14" sqref="F14"/>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C20</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1.8</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C20合计</v>
      </c>
      <c r="K6" s="68" t="s">
        <v>328</v>
      </c>
      <c r="L6" s="90">
        <f>L3-'表5. XS'!$E$4*2</f>
        <v>1110</v>
      </c>
      <c r="M6" s="90"/>
      <c r="N6" s="90"/>
      <c r="O6" s="89"/>
    </row>
    <row r="7" spans="1:15" s="65" customFormat="1" ht="54.9" customHeight="1">
      <c r="A7" s="77">
        <v>2</v>
      </c>
      <c r="B7" s="127" t="s">
        <v>338</v>
      </c>
      <c r="C7" s="77"/>
      <c r="D7" s="309">
        <f>$L$5</f>
        <v>1.8</v>
      </c>
      <c r="E7" s="78">
        <f>D7</f>
        <v>1.8</v>
      </c>
      <c r="F7" s="77" t="s">
        <v>12</v>
      </c>
      <c r="G7" s="186">
        <f ca="1">+VLOOKUP(J7,配件明细表!B:I,8,0)/E7</f>
        <v>0</v>
      </c>
      <c r="H7" s="185">
        <f t="shared" ca="1" si="0"/>
        <v>0</v>
      </c>
      <c r="I7" s="80" t="s">
        <v>339</v>
      </c>
      <c r="J7" s="65" t="str">
        <f ca="1">J4&amp;"合计"</f>
        <v>C20合计</v>
      </c>
      <c r="K7" s="68" t="s">
        <v>333</v>
      </c>
      <c r="L7" s="90">
        <f>L4-'表5. XS'!$E$4*2</f>
        <v>1410</v>
      </c>
      <c r="M7" s="90"/>
      <c r="N7" s="90"/>
      <c r="O7" s="89"/>
    </row>
    <row r="8" spans="1:15" s="65" customFormat="1" ht="30" customHeight="1">
      <c r="A8" s="77">
        <v>3</v>
      </c>
      <c r="B8" s="127" t="s">
        <v>299</v>
      </c>
      <c r="C8" s="77"/>
      <c r="D8" s="309">
        <f t="shared" ref="D8:D11" si="1">$L$5</f>
        <v>1.8</v>
      </c>
      <c r="E8" s="78">
        <f>D8</f>
        <v>1.8</v>
      </c>
      <c r="F8" s="77" t="s">
        <v>12</v>
      </c>
      <c r="G8" s="186">
        <f>'表2.材料配置清单'!$F$5</f>
        <v>0</v>
      </c>
      <c r="H8" s="185">
        <f t="shared" si="0"/>
        <v>0</v>
      </c>
      <c r="I8" s="80" t="s">
        <v>340</v>
      </c>
      <c r="K8" s="68" t="s">
        <v>336</v>
      </c>
      <c r="L8" s="90">
        <f>L6*L7/1000000</f>
        <v>1.5650999999999999</v>
      </c>
      <c r="M8" s="90"/>
      <c r="N8" s="90"/>
      <c r="O8" s="89"/>
    </row>
    <row r="9" spans="1:15" s="65" customFormat="1" ht="66.599999999999994" customHeight="1">
      <c r="A9" s="77">
        <v>4</v>
      </c>
      <c r="B9" s="64" t="s">
        <v>300</v>
      </c>
      <c r="C9" s="77"/>
      <c r="D9" s="309">
        <f t="shared" si="1"/>
        <v>1.8</v>
      </c>
      <c r="E9" s="78">
        <f>D9</f>
        <v>1.8</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1.8</v>
      </c>
      <c r="E10" s="78">
        <f>D10</f>
        <v>1.8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1.8</v>
      </c>
      <c r="E11" s="78">
        <f>D11*0.9*(1+表一报价!$H$6)</f>
        <v>1.62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5.4</v>
      </c>
      <c r="E12" s="78">
        <f>D12*(1+表一报价!$H$10)</f>
        <v>5.4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1.8</v>
      </c>
      <c r="E13" s="78">
        <f t="shared" ref="E13:E18" si="2">D13</f>
        <v>1.8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1.8</v>
      </c>
      <c r="E16" s="78">
        <f t="shared" si="2"/>
        <v>1.8</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1.8</v>
      </c>
      <c r="E17" s="78">
        <f t="shared" si="2"/>
        <v>1.8</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1.8</v>
      </c>
      <c r="E18" s="78">
        <f t="shared" si="2"/>
        <v>1.8</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1.8</v>
      </c>
      <c r="E21" s="78">
        <f>D21</f>
        <v>1.8</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1.8</v>
      </c>
      <c r="E22" s="78">
        <f>D22</f>
        <v>1.8</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indexed="15"/>
    <pageSetUpPr fitToPage="1"/>
  </sheetPr>
  <dimension ref="A1:Q48"/>
  <sheetViews>
    <sheetView view="pageBreakPreview" topLeftCell="A16"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8.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2400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C21</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4.32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C21合计</v>
      </c>
      <c r="K6" s="68" t="s">
        <v>328</v>
      </c>
      <c r="L6" s="90">
        <f>L3-'表5. XS'!$E$4*2</f>
        <v>2310</v>
      </c>
      <c r="M6" s="90"/>
      <c r="N6" s="90"/>
      <c r="O6" s="89"/>
    </row>
    <row r="7" spans="1:15" s="65" customFormat="1" ht="54.9" customHeight="1">
      <c r="A7" s="77">
        <v>2</v>
      </c>
      <c r="B7" s="127" t="s">
        <v>338</v>
      </c>
      <c r="C7" s="77"/>
      <c r="D7" s="309">
        <f>$L$5</f>
        <v>4.32</v>
      </c>
      <c r="E7" s="78">
        <f>D7</f>
        <v>4.32</v>
      </c>
      <c r="F7" s="77" t="s">
        <v>12</v>
      </c>
      <c r="G7" s="186">
        <f ca="1">+VLOOKUP(J7,配件明细表!B:I,8,0)/E7</f>
        <v>0</v>
      </c>
      <c r="H7" s="185">
        <f t="shared" ca="1" si="0"/>
        <v>0</v>
      </c>
      <c r="I7" s="80" t="s">
        <v>339</v>
      </c>
      <c r="J7" s="65" t="str">
        <f ca="1">J4&amp;"合计"</f>
        <v>C21合计</v>
      </c>
      <c r="K7" s="68" t="s">
        <v>333</v>
      </c>
      <c r="L7" s="90">
        <f>L4-'表5. XS'!$E$4*2</f>
        <v>1710</v>
      </c>
      <c r="M7" s="90"/>
      <c r="N7" s="90"/>
      <c r="O7" s="89"/>
    </row>
    <row r="8" spans="1:15" s="65" customFormat="1" ht="30" customHeight="1">
      <c r="A8" s="77">
        <v>3</v>
      </c>
      <c r="B8" s="127" t="s">
        <v>299</v>
      </c>
      <c r="C8" s="77"/>
      <c r="D8" s="309">
        <f t="shared" ref="D8:D11" si="1">$L$5</f>
        <v>4.32</v>
      </c>
      <c r="E8" s="78">
        <f>D8</f>
        <v>4.32</v>
      </c>
      <c r="F8" s="77" t="s">
        <v>12</v>
      </c>
      <c r="G8" s="186">
        <f>'表2.材料配置清单'!$F$5</f>
        <v>0</v>
      </c>
      <c r="H8" s="185">
        <f t="shared" si="0"/>
        <v>0</v>
      </c>
      <c r="I8" s="80" t="s">
        <v>340</v>
      </c>
      <c r="K8" s="68" t="s">
        <v>336</v>
      </c>
      <c r="L8" s="90">
        <f>L6*L7/1000000</f>
        <v>3.9500999999999999</v>
      </c>
      <c r="M8" s="90"/>
      <c r="N8" s="90"/>
      <c r="O8" s="89"/>
    </row>
    <row r="9" spans="1:15" s="65" customFormat="1" ht="66.599999999999994" customHeight="1">
      <c r="A9" s="77">
        <v>4</v>
      </c>
      <c r="B9" s="64" t="s">
        <v>300</v>
      </c>
      <c r="C9" s="77"/>
      <c r="D9" s="309">
        <f t="shared" si="1"/>
        <v>4.32</v>
      </c>
      <c r="E9" s="78">
        <f>D9</f>
        <v>4.32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4.32</v>
      </c>
      <c r="E10" s="78">
        <f>D10</f>
        <v>4.32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4.32</v>
      </c>
      <c r="E11" s="78">
        <f>D11*0.9*(1+表一报价!$H$6)</f>
        <v>3.8880000000000003</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8.4</v>
      </c>
      <c r="E12" s="78">
        <f>D12*(1+表一报价!$H$10)</f>
        <v>8.4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4.32</v>
      </c>
      <c r="E13" s="78">
        <f t="shared" ref="E13:E18" si="2">D13</f>
        <v>4.32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4.32</v>
      </c>
      <c r="E16" s="78">
        <f t="shared" si="2"/>
        <v>4.32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4.32</v>
      </c>
      <c r="E17" s="78">
        <f t="shared" si="2"/>
        <v>4.32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4.32</v>
      </c>
      <c r="E18" s="78">
        <f t="shared" si="2"/>
        <v>4.32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4.32</v>
      </c>
      <c r="E21" s="78">
        <f>D21</f>
        <v>4.32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4.32</v>
      </c>
      <c r="E22" s="78">
        <f>D22</f>
        <v>4.32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indexed="15"/>
    <pageSetUpPr fitToPage="1"/>
  </sheetPr>
  <dimension ref="A1:Q48"/>
  <sheetViews>
    <sheetView view="pageBreakPreview" topLeftCell="A19" zoomScale="85" zoomScaleNormal="80" zoomScaleSheetLayoutView="85" workbookViewId="0">
      <selection activeCell="F16" sqref="F16"/>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C22</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1.62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C22合计</v>
      </c>
      <c r="K6" s="68" t="s">
        <v>328</v>
      </c>
      <c r="L6" s="90">
        <f>L3-'表5. XS'!$E$4*2</f>
        <v>810</v>
      </c>
      <c r="M6" s="90"/>
      <c r="N6" s="90"/>
      <c r="O6" s="89"/>
    </row>
    <row r="7" spans="1:15" s="65" customFormat="1" ht="54.9" customHeight="1">
      <c r="A7" s="77">
        <v>2</v>
      </c>
      <c r="B7" s="127" t="s">
        <v>338</v>
      </c>
      <c r="C7" s="77"/>
      <c r="D7" s="309">
        <f>$L$5</f>
        <v>1.62</v>
      </c>
      <c r="E7" s="78">
        <f>D7</f>
        <v>1.62</v>
      </c>
      <c r="F7" s="77" t="s">
        <v>12</v>
      </c>
      <c r="G7" s="186">
        <f ca="1">+VLOOKUP(J7,配件明细表!B:I,8,0)/E7</f>
        <v>0</v>
      </c>
      <c r="H7" s="185">
        <f t="shared" ca="1" si="0"/>
        <v>0</v>
      </c>
      <c r="I7" s="80" t="s">
        <v>339</v>
      </c>
      <c r="J7" s="65" t="str">
        <f ca="1">J4&amp;"合计"</f>
        <v>C22合计</v>
      </c>
      <c r="K7" s="68" t="s">
        <v>333</v>
      </c>
      <c r="L7" s="90">
        <f>L4-'表5. XS'!$E$4*2</f>
        <v>1710</v>
      </c>
      <c r="M7" s="90"/>
      <c r="N7" s="90"/>
      <c r="O7" s="89"/>
    </row>
    <row r="8" spans="1:15" s="65" customFormat="1" ht="30" customHeight="1">
      <c r="A8" s="77">
        <v>3</v>
      </c>
      <c r="B8" s="127" t="s">
        <v>299</v>
      </c>
      <c r="C8" s="77"/>
      <c r="D8" s="309">
        <f t="shared" ref="D8:D11" si="1">$L$5</f>
        <v>1.62</v>
      </c>
      <c r="E8" s="78">
        <f>D8</f>
        <v>1.62</v>
      </c>
      <c r="F8" s="77" t="s">
        <v>12</v>
      </c>
      <c r="G8" s="186">
        <f>'表2.材料配置清单'!$F$5</f>
        <v>0</v>
      </c>
      <c r="H8" s="185">
        <f t="shared" si="0"/>
        <v>0</v>
      </c>
      <c r="I8" s="80" t="s">
        <v>340</v>
      </c>
      <c r="K8" s="68" t="s">
        <v>336</v>
      </c>
      <c r="L8" s="90">
        <f>L6*L7/1000000</f>
        <v>1.3851</v>
      </c>
      <c r="M8" s="90"/>
      <c r="N8" s="90"/>
      <c r="O8" s="89"/>
    </row>
    <row r="9" spans="1:15" s="65" customFormat="1" ht="66.599999999999994" customHeight="1">
      <c r="A9" s="77">
        <v>4</v>
      </c>
      <c r="B9" s="64" t="s">
        <v>300</v>
      </c>
      <c r="C9" s="77"/>
      <c r="D9" s="309">
        <f t="shared" si="1"/>
        <v>1.62</v>
      </c>
      <c r="E9" s="78">
        <f>D9</f>
        <v>1.62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1.62</v>
      </c>
      <c r="E10" s="78">
        <f>D10</f>
        <v>1.62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1.62</v>
      </c>
      <c r="E11" s="78">
        <f>D11*0.9*(1+表一报价!$H$6)</f>
        <v>1.4580000000000002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5.4</v>
      </c>
      <c r="E12" s="78">
        <f>D12*(1+表一报价!$H$10)</f>
        <v>5.4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1.62</v>
      </c>
      <c r="E13" s="78">
        <f t="shared" ref="E13:E18" si="2">D13</f>
        <v>1.62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1.62</v>
      </c>
      <c r="E16" s="78">
        <f t="shared" si="2"/>
        <v>1.62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1.62</v>
      </c>
      <c r="E17" s="78">
        <f t="shared" si="2"/>
        <v>1.62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1.62</v>
      </c>
      <c r="E18" s="78">
        <f t="shared" si="2"/>
        <v>1.62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1.62</v>
      </c>
      <c r="E21" s="78">
        <f>D21</f>
        <v>1.62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1.62</v>
      </c>
      <c r="E22" s="78">
        <f>D22</f>
        <v>1.62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indexed="15"/>
    <pageSetUpPr fitToPage="1"/>
  </sheetPr>
  <dimension ref="A1:Q48"/>
  <sheetViews>
    <sheetView view="pageBreakPreview" topLeftCell="A16"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2400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C23</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4.32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C23合计</v>
      </c>
      <c r="K6" s="68" t="s">
        <v>328</v>
      </c>
      <c r="L6" s="90">
        <f>L3-'表5. XS'!$E$4*2</f>
        <v>2310</v>
      </c>
      <c r="M6" s="90"/>
      <c r="N6" s="90"/>
      <c r="O6" s="89"/>
    </row>
    <row r="7" spans="1:15" s="65" customFormat="1" ht="54.9" customHeight="1">
      <c r="A7" s="77">
        <v>2</v>
      </c>
      <c r="B7" s="127" t="s">
        <v>338</v>
      </c>
      <c r="C7" s="77"/>
      <c r="D7" s="309">
        <f>$L$5</f>
        <v>4.32</v>
      </c>
      <c r="E7" s="78">
        <f>D7</f>
        <v>4.32</v>
      </c>
      <c r="F7" s="77" t="s">
        <v>12</v>
      </c>
      <c r="G7" s="186">
        <f ca="1">+VLOOKUP(J7,配件明细表!B:I,8,0)/E7</f>
        <v>0</v>
      </c>
      <c r="H7" s="185">
        <f t="shared" ca="1" si="0"/>
        <v>0</v>
      </c>
      <c r="I7" s="80" t="s">
        <v>339</v>
      </c>
      <c r="J7" s="65" t="str">
        <f ca="1">J4&amp;"合计"</f>
        <v>C23合计</v>
      </c>
      <c r="K7" s="68" t="s">
        <v>333</v>
      </c>
      <c r="L7" s="90">
        <f>L4-'表5. XS'!$E$4*2</f>
        <v>1710</v>
      </c>
      <c r="M7" s="90"/>
      <c r="N7" s="90"/>
      <c r="O7" s="89"/>
    </row>
    <row r="8" spans="1:15" s="65" customFormat="1" ht="30" customHeight="1">
      <c r="A8" s="77">
        <v>3</v>
      </c>
      <c r="B8" s="127" t="s">
        <v>299</v>
      </c>
      <c r="C8" s="77"/>
      <c r="D8" s="309">
        <f t="shared" ref="D8:D11" si="1">$L$5</f>
        <v>4.32</v>
      </c>
      <c r="E8" s="78">
        <f>D8</f>
        <v>4.32</v>
      </c>
      <c r="F8" s="77" t="s">
        <v>12</v>
      </c>
      <c r="G8" s="186">
        <f>'表2.材料配置清单'!$F$5</f>
        <v>0</v>
      </c>
      <c r="H8" s="185">
        <f t="shared" si="0"/>
        <v>0</v>
      </c>
      <c r="I8" s="80" t="s">
        <v>340</v>
      </c>
      <c r="K8" s="68" t="s">
        <v>336</v>
      </c>
      <c r="L8" s="90">
        <f>L6*L7/1000000</f>
        <v>3.9500999999999999</v>
      </c>
      <c r="M8" s="90"/>
      <c r="N8" s="90"/>
      <c r="O8" s="89"/>
    </row>
    <row r="9" spans="1:15" s="65" customFormat="1" ht="66.599999999999994" customHeight="1">
      <c r="A9" s="77">
        <v>4</v>
      </c>
      <c r="B9" s="64" t="s">
        <v>300</v>
      </c>
      <c r="C9" s="77"/>
      <c r="D9" s="309">
        <f t="shared" si="1"/>
        <v>4.32</v>
      </c>
      <c r="E9" s="78">
        <f>D9</f>
        <v>4.32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4.32</v>
      </c>
      <c r="E10" s="78">
        <f>D10</f>
        <v>4.32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4.32</v>
      </c>
      <c r="E11" s="78">
        <f>D11*0.9*(1+表一报价!$H$6)</f>
        <v>3.8880000000000003</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8.4</v>
      </c>
      <c r="E12" s="78">
        <f>D12*(1+表一报价!$H$10)</f>
        <v>8.4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4.32</v>
      </c>
      <c r="E13" s="78">
        <f t="shared" ref="E13:E18" si="2">D13</f>
        <v>4.32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4.32</v>
      </c>
      <c r="E16" s="78">
        <f t="shared" si="2"/>
        <v>4.32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4.32</v>
      </c>
      <c r="E17" s="78">
        <f t="shared" si="2"/>
        <v>4.32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4.32</v>
      </c>
      <c r="E18" s="78">
        <f t="shared" si="2"/>
        <v>4.32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4.32</v>
      </c>
      <c r="E21" s="78">
        <f>D21</f>
        <v>4.32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4.32</v>
      </c>
      <c r="E22" s="78">
        <f>D22</f>
        <v>4.32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indexed="15"/>
    <pageSetUpPr fitToPage="1"/>
  </sheetPr>
  <dimension ref="A1:Q48"/>
  <sheetViews>
    <sheetView view="pageBreakPreview" topLeftCell="A13" zoomScale="85" zoomScaleNormal="80" zoomScaleSheetLayoutView="85" workbookViewId="0">
      <selection activeCell="F14" sqref="F14"/>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C24</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2.16</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C24合计</v>
      </c>
      <c r="K6" s="68" t="s">
        <v>328</v>
      </c>
      <c r="L6" s="90">
        <f>L3-'表5. XS'!$E$4*2</f>
        <v>1110</v>
      </c>
      <c r="M6" s="90"/>
      <c r="N6" s="90"/>
      <c r="O6" s="89"/>
    </row>
    <row r="7" spans="1:15" s="65" customFormat="1" ht="54.9" customHeight="1">
      <c r="A7" s="77">
        <v>2</v>
      </c>
      <c r="B7" s="127" t="s">
        <v>338</v>
      </c>
      <c r="C7" s="77"/>
      <c r="D7" s="309">
        <f>$L$5</f>
        <v>2.16</v>
      </c>
      <c r="E7" s="78">
        <f>D7</f>
        <v>2.16</v>
      </c>
      <c r="F7" s="77" t="s">
        <v>12</v>
      </c>
      <c r="G7" s="186">
        <f ca="1">+VLOOKUP(J7,配件明细表!B:I,8,0)/E7</f>
        <v>0</v>
      </c>
      <c r="H7" s="185">
        <f t="shared" ca="1" si="0"/>
        <v>0</v>
      </c>
      <c r="I7" s="80" t="s">
        <v>339</v>
      </c>
      <c r="J7" s="65" t="str">
        <f ca="1">J4&amp;"合计"</f>
        <v>C24合计</v>
      </c>
      <c r="K7" s="68" t="s">
        <v>333</v>
      </c>
      <c r="L7" s="90">
        <f>L4-'表5. XS'!$E$4*2</f>
        <v>1710</v>
      </c>
      <c r="M7" s="90"/>
      <c r="N7" s="90"/>
      <c r="O7" s="89"/>
    </row>
    <row r="8" spans="1:15" s="65" customFormat="1" ht="30" customHeight="1">
      <c r="A8" s="77">
        <v>3</v>
      </c>
      <c r="B8" s="127" t="s">
        <v>299</v>
      </c>
      <c r="C8" s="77"/>
      <c r="D8" s="309">
        <f t="shared" ref="D8:D11" si="1">$L$5</f>
        <v>2.16</v>
      </c>
      <c r="E8" s="78">
        <f>D8</f>
        <v>2.16</v>
      </c>
      <c r="F8" s="77" t="s">
        <v>12</v>
      </c>
      <c r="G8" s="186">
        <f>'表2.材料配置清单'!$F$5</f>
        <v>0</v>
      </c>
      <c r="H8" s="185">
        <f t="shared" si="0"/>
        <v>0</v>
      </c>
      <c r="I8" s="80" t="s">
        <v>340</v>
      </c>
      <c r="K8" s="68" t="s">
        <v>336</v>
      </c>
      <c r="L8" s="90">
        <f>L6*L7/1000000</f>
        <v>1.8980999999999999</v>
      </c>
      <c r="M8" s="90"/>
      <c r="N8" s="90"/>
      <c r="O8" s="89"/>
    </row>
    <row r="9" spans="1:15" s="65" customFormat="1" ht="66.599999999999994" customHeight="1">
      <c r="A9" s="77">
        <v>4</v>
      </c>
      <c r="B9" s="64" t="s">
        <v>300</v>
      </c>
      <c r="C9" s="77"/>
      <c r="D9" s="309">
        <f t="shared" si="1"/>
        <v>2.16</v>
      </c>
      <c r="E9" s="78">
        <f>D9</f>
        <v>2.16</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2.16</v>
      </c>
      <c r="E10" s="78">
        <f>D10</f>
        <v>2.16</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2.16</v>
      </c>
      <c r="E11" s="78">
        <f>D11*0.9*(1+表一报价!$H$6)</f>
        <v>1.9440000000000002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6</v>
      </c>
      <c r="E12" s="78">
        <f>D12*(1+表一报价!$H$10)</f>
        <v>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2.16</v>
      </c>
      <c r="E13" s="78">
        <f t="shared" ref="E13:E18" si="2">D13</f>
        <v>2.16</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2.16</v>
      </c>
      <c r="E16" s="78">
        <f t="shared" si="2"/>
        <v>2.16</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2.16</v>
      </c>
      <c r="E17" s="78">
        <f t="shared" si="2"/>
        <v>2.16</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2.16</v>
      </c>
      <c r="E18" s="78">
        <f t="shared" si="2"/>
        <v>2.16</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2.16</v>
      </c>
      <c r="E21" s="78">
        <f>D21</f>
        <v>2.16</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2.16</v>
      </c>
      <c r="E22" s="78">
        <f>D22</f>
        <v>2.16</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indexed="15"/>
    <pageSetUpPr fitToPage="1"/>
  </sheetPr>
  <dimension ref="A1:Q48"/>
  <sheetViews>
    <sheetView view="pageBreakPreview" topLeftCell="A16"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C25</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3.42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C25合计</v>
      </c>
      <c r="K6" s="68" t="s">
        <v>328</v>
      </c>
      <c r="L6" s="90">
        <f>L3-'表5. XS'!$E$4*2</f>
        <v>1810</v>
      </c>
      <c r="M6" s="90"/>
      <c r="N6" s="90"/>
      <c r="O6" s="89"/>
    </row>
    <row r="7" spans="1:15" s="65" customFormat="1" ht="54.9" customHeight="1">
      <c r="A7" s="77">
        <v>2</v>
      </c>
      <c r="B7" s="127" t="s">
        <v>338</v>
      </c>
      <c r="C7" s="77"/>
      <c r="D7" s="309">
        <f>$L$5</f>
        <v>3.42</v>
      </c>
      <c r="E7" s="78">
        <f>D7</f>
        <v>3.42</v>
      </c>
      <c r="F7" s="77" t="s">
        <v>12</v>
      </c>
      <c r="G7" s="186">
        <f ca="1">+VLOOKUP(J7,配件明细表!B:I,8,0)/E7</f>
        <v>0</v>
      </c>
      <c r="H7" s="185">
        <f t="shared" ca="1" si="0"/>
        <v>0</v>
      </c>
      <c r="I7" s="80" t="s">
        <v>339</v>
      </c>
      <c r="J7" s="65" t="str">
        <f ca="1">J4&amp;"合计"</f>
        <v>C25合计</v>
      </c>
      <c r="K7" s="68" t="s">
        <v>333</v>
      </c>
      <c r="L7" s="90">
        <f>L4-'表5. XS'!$E$4*2</f>
        <v>1710</v>
      </c>
      <c r="M7" s="90"/>
      <c r="N7" s="90"/>
      <c r="O7" s="89"/>
    </row>
    <row r="8" spans="1:15" s="65" customFormat="1" ht="30" customHeight="1">
      <c r="A8" s="77">
        <v>3</v>
      </c>
      <c r="B8" s="127" t="s">
        <v>299</v>
      </c>
      <c r="C8" s="77"/>
      <c r="D8" s="309">
        <f t="shared" ref="D8:D11" si="1">$L$5</f>
        <v>3.42</v>
      </c>
      <c r="E8" s="78">
        <f>D8</f>
        <v>3.42</v>
      </c>
      <c r="F8" s="77" t="s">
        <v>12</v>
      </c>
      <c r="G8" s="186">
        <f>'表2.材料配置清单'!$F$5</f>
        <v>0</v>
      </c>
      <c r="H8" s="185">
        <f t="shared" si="0"/>
        <v>0</v>
      </c>
      <c r="I8" s="80" t="s">
        <v>340</v>
      </c>
      <c r="K8" s="68" t="s">
        <v>336</v>
      </c>
      <c r="L8" s="90">
        <f>L6*L7/1000000</f>
        <v>3.0951</v>
      </c>
      <c r="M8" s="90"/>
      <c r="N8" s="90"/>
      <c r="O8" s="89"/>
    </row>
    <row r="9" spans="1:15" s="65" customFormat="1" ht="66.599999999999994" customHeight="1">
      <c r="A9" s="77">
        <v>4</v>
      </c>
      <c r="B9" s="64" t="s">
        <v>300</v>
      </c>
      <c r="C9" s="77"/>
      <c r="D9" s="309">
        <f t="shared" si="1"/>
        <v>3.42</v>
      </c>
      <c r="E9" s="78">
        <f>D9</f>
        <v>3.42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3.42</v>
      </c>
      <c r="E10" s="78">
        <f>D10</f>
        <v>3.42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3.42</v>
      </c>
      <c r="E11" s="78">
        <f>D11*0.9*(1+表一报价!$H$6)</f>
        <v>3.0779999999999998</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7.4</v>
      </c>
      <c r="E12" s="78">
        <f>D12*(1+表一报价!$H$10)</f>
        <v>7.4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3.42</v>
      </c>
      <c r="E13" s="78">
        <f t="shared" ref="E13:E18" si="2">D13</f>
        <v>3.42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3.42</v>
      </c>
      <c r="E16" s="78">
        <f t="shared" si="2"/>
        <v>3.42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3.42</v>
      </c>
      <c r="E17" s="78">
        <f t="shared" si="2"/>
        <v>3.42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3.42</v>
      </c>
      <c r="E18" s="78">
        <f t="shared" si="2"/>
        <v>3.42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3.42</v>
      </c>
      <c r="E21" s="78">
        <f>D21</f>
        <v>3.42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3.42</v>
      </c>
      <c r="E22" s="78">
        <f>D22</f>
        <v>3.42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indexed="15"/>
    <pageSetUpPr fitToPage="1"/>
  </sheetPr>
  <dimension ref="A1:Q48"/>
  <sheetViews>
    <sheetView view="pageBreakPreview" topLeftCell="A10" zoomScale="85" zoomScaleNormal="80" zoomScaleSheetLayoutView="85" workbookViewId="0">
      <selection activeCell="E16" sqref="E16"/>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C26</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1.44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C26合计</v>
      </c>
      <c r="K6" s="68" t="s">
        <v>328</v>
      </c>
      <c r="L6" s="90">
        <f>L3-'表5. XS'!$E$4*2</f>
        <v>710</v>
      </c>
      <c r="M6" s="90"/>
      <c r="N6" s="90"/>
      <c r="O6" s="89"/>
    </row>
    <row r="7" spans="1:15" s="65" customFormat="1" ht="54.9" customHeight="1">
      <c r="A7" s="77">
        <v>2</v>
      </c>
      <c r="B7" s="127" t="s">
        <v>338</v>
      </c>
      <c r="C7" s="77"/>
      <c r="D7" s="309">
        <f>$L$5</f>
        <v>1.44</v>
      </c>
      <c r="E7" s="78">
        <f>D7</f>
        <v>1.44</v>
      </c>
      <c r="F7" s="77" t="s">
        <v>12</v>
      </c>
      <c r="G7" s="186">
        <f ca="1">+VLOOKUP(J7,配件明细表!B:I,8,0)/E7</f>
        <v>0</v>
      </c>
      <c r="H7" s="185">
        <f t="shared" ca="1" si="0"/>
        <v>0</v>
      </c>
      <c r="I7" s="80" t="s">
        <v>339</v>
      </c>
      <c r="J7" s="65" t="str">
        <f ca="1">J4&amp;"合计"</f>
        <v>C26合计</v>
      </c>
      <c r="K7" s="68" t="s">
        <v>333</v>
      </c>
      <c r="L7" s="90">
        <f>L4-'表5. XS'!$E$4*2</f>
        <v>1710</v>
      </c>
      <c r="M7" s="90"/>
      <c r="N7" s="90"/>
      <c r="O7" s="89"/>
    </row>
    <row r="8" spans="1:15" s="65" customFormat="1" ht="30" customHeight="1">
      <c r="A8" s="77">
        <v>3</v>
      </c>
      <c r="B8" s="127" t="s">
        <v>299</v>
      </c>
      <c r="C8" s="77"/>
      <c r="D8" s="309">
        <f t="shared" ref="D8:D11" si="1">$L$5</f>
        <v>1.44</v>
      </c>
      <c r="E8" s="78">
        <f>D8</f>
        <v>1.44</v>
      </c>
      <c r="F8" s="77" t="s">
        <v>12</v>
      </c>
      <c r="G8" s="186">
        <f>'表2.材料配置清单'!$F$5</f>
        <v>0</v>
      </c>
      <c r="H8" s="185">
        <f t="shared" si="0"/>
        <v>0</v>
      </c>
      <c r="I8" s="80" t="s">
        <v>340</v>
      </c>
      <c r="K8" s="68" t="s">
        <v>336</v>
      </c>
      <c r="L8" s="90">
        <f>L6*L7/1000000</f>
        <v>1.2141</v>
      </c>
      <c r="M8" s="90"/>
      <c r="N8" s="90"/>
      <c r="O8" s="89"/>
    </row>
    <row r="9" spans="1:15" s="65" customFormat="1" ht="66.599999999999994" customHeight="1">
      <c r="A9" s="77">
        <v>4</v>
      </c>
      <c r="B9" s="64" t="s">
        <v>300</v>
      </c>
      <c r="C9" s="77"/>
      <c r="D9" s="309">
        <f t="shared" si="1"/>
        <v>1.44</v>
      </c>
      <c r="E9" s="78">
        <f>D9</f>
        <v>1.44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1.44</v>
      </c>
      <c r="E10" s="78">
        <f>D10</f>
        <v>1.44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1.44</v>
      </c>
      <c r="E11" s="78">
        <f>D11*0.9*(1+表一报价!$H$6)</f>
        <v>1.296</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5.2</v>
      </c>
      <c r="E12" s="78">
        <f>D12*(1+表一报价!$H$10)</f>
        <v>5.2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1.44</v>
      </c>
      <c r="E13" s="78">
        <f t="shared" ref="E13:E18" si="2">D13</f>
        <v>1.44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1.44</v>
      </c>
      <c r="E16" s="78">
        <f t="shared" si="2"/>
        <v>1.44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1.44</v>
      </c>
      <c r="E17" s="78">
        <f t="shared" si="2"/>
        <v>1.44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1.44</v>
      </c>
      <c r="E18" s="78">
        <f t="shared" si="2"/>
        <v>1.44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1.44</v>
      </c>
      <c r="E21" s="78">
        <f>D21</f>
        <v>1.44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1.44</v>
      </c>
      <c r="E22" s="78">
        <f>D22</f>
        <v>1.44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indexed="15"/>
    <pageSetUpPr fitToPage="1"/>
  </sheetPr>
  <dimension ref="A1:Q48"/>
  <sheetViews>
    <sheetView view="pageBreakPreview" topLeftCell="A7" zoomScale="85" zoomScaleNormal="80" zoomScaleSheetLayoutView="85" workbookViewId="0">
      <selection activeCell="G13" sqref="G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2100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C27</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3.15</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C27合计</v>
      </c>
      <c r="K6" s="68" t="s">
        <v>328</v>
      </c>
      <c r="L6" s="90">
        <f>L3-'表5. XS'!$E$4*2</f>
        <v>2010</v>
      </c>
      <c r="M6" s="90"/>
      <c r="N6" s="90"/>
      <c r="O6" s="89"/>
    </row>
    <row r="7" spans="1:15" s="65" customFormat="1" ht="54.9" customHeight="1">
      <c r="A7" s="77">
        <v>2</v>
      </c>
      <c r="B7" s="127" t="s">
        <v>338</v>
      </c>
      <c r="C7" s="77"/>
      <c r="D7" s="309">
        <f>$L$5</f>
        <v>3.15</v>
      </c>
      <c r="E7" s="78">
        <f>D7</f>
        <v>3.15</v>
      </c>
      <c r="F7" s="77" t="s">
        <v>12</v>
      </c>
      <c r="G7" s="186">
        <f ca="1">+VLOOKUP(J7,配件明细表!B:I,8,0)/E7</f>
        <v>0</v>
      </c>
      <c r="H7" s="185">
        <f t="shared" ca="1" si="0"/>
        <v>0</v>
      </c>
      <c r="I7" s="80" t="s">
        <v>339</v>
      </c>
      <c r="J7" s="65" t="str">
        <f ca="1">J4&amp;"合计"</f>
        <v>C27合计</v>
      </c>
      <c r="K7" s="68" t="s">
        <v>333</v>
      </c>
      <c r="L7" s="90">
        <f>L4-'表5. XS'!$E$4*2</f>
        <v>1410</v>
      </c>
      <c r="M7" s="90"/>
      <c r="N7" s="90"/>
      <c r="O7" s="89"/>
    </row>
    <row r="8" spans="1:15" s="65" customFormat="1" ht="30" customHeight="1">
      <c r="A8" s="77">
        <v>3</v>
      </c>
      <c r="B8" s="127" t="s">
        <v>299</v>
      </c>
      <c r="C8" s="77"/>
      <c r="D8" s="309">
        <f t="shared" ref="D8:D11" si="1">$L$5</f>
        <v>3.15</v>
      </c>
      <c r="E8" s="78">
        <f>D8</f>
        <v>3.15</v>
      </c>
      <c r="F8" s="77" t="s">
        <v>12</v>
      </c>
      <c r="G8" s="186">
        <f>'表2.材料配置清单'!$F$5</f>
        <v>0</v>
      </c>
      <c r="H8" s="185">
        <f t="shared" si="0"/>
        <v>0</v>
      </c>
      <c r="I8" s="80" t="s">
        <v>340</v>
      </c>
      <c r="K8" s="68" t="s">
        <v>336</v>
      </c>
      <c r="L8" s="90">
        <f>L6*L7/1000000</f>
        <v>2.8340999999999998</v>
      </c>
      <c r="M8" s="90"/>
      <c r="N8" s="90"/>
      <c r="O8" s="89"/>
    </row>
    <row r="9" spans="1:15" s="65" customFormat="1" ht="66.599999999999994" customHeight="1">
      <c r="A9" s="77">
        <v>4</v>
      </c>
      <c r="B9" s="64" t="s">
        <v>300</v>
      </c>
      <c r="C9" s="77"/>
      <c r="D9" s="309">
        <f t="shared" si="1"/>
        <v>3.15</v>
      </c>
      <c r="E9" s="78">
        <f>D9</f>
        <v>3.15</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3.15</v>
      </c>
      <c r="E10" s="78">
        <f>D10</f>
        <v>3.15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3.15</v>
      </c>
      <c r="E11" s="78">
        <f>D11*0.9*(1+表一报价!$H$6)</f>
        <v>2.835</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7.2</v>
      </c>
      <c r="E12" s="78">
        <f>D12*(1+表一报价!$H$10)</f>
        <v>7.2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3.15</v>
      </c>
      <c r="E13" s="78">
        <f t="shared" ref="E13:E18" si="2">D13</f>
        <v>3.15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3.15</v>
      </c>
      <c r="E16" s="78">
        <f t="shared" si="2"/>
        <v>3.15</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3.15</v>
      </c>
      <c r="E17" s="78">
        <f t="shared" si="2"/>
        <v>3.15</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3.15</v>
      </c>
      <c r="E18" s="78">
        <f t="shared" si="2"/>
        <v>3.15</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3.15</v>
      </c>
      <c r="E21" s="78">
        <f>D21</f>
        <v>3.15</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3.15</v>
      </c>
      <c r="E22" s="78">
        <f>D22</f>
        <v>3.15</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indexed="15"/>
    <pageSetUpPr fitToPage="1"/>
  </sheetPr>
  <dimension ref="A1:Q48"/>
  <sheetViews>
    <sheetView view="pageBreakPreview" topLeftCell="A4" zoomScale="85" zoomScaleNormal="80" zoomScaleSheetLayoutView="85" workbookViewId="0">
      <selection activeCell="E11" sqref="E11"/>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C28</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1.2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C28合计</v>
      </c>
      <c r="K6" s="68" t="s">
        <v>328</v>
      </c>
      <c r="L6" s="90">
        <f>L3-'表5. XS'!$E$4*2</f>
        <v>710</v>
      </c>
      <c r="M6" s="90"/>
      <c r="N6" s="90"/>
      <c r="O6" s="89"/>
    </row>
    <row r="7" spans="1:15" s="65" customFormat="1" ht="54.9" customHeight="1">
      <c r="A7" s="77">
        <v>2</v>
      </c>
      <c r="B7" s="127" t="s">
        <v>338</v>
      </c>
      <c r="C7" s="77"/>
      <c r="D7" s="309">
        <f>$L$5</f>
        <v>1.2</v>
      </c>
      <c r="E7" s="78">
        <f>D7</f>
        <v>1.2</v>
      </c>
      <c r="F7" s="77" t="s">
        <v>12</v>
      </c>
      <c r="G7" s="186">
        <f ca="1">+VLOOKUP(J7,配件明细表!B:I,8,0)/E7</f>
        <v>0</v>
      </c>
      <c r="H7" s="185">
        <f t="shared" ca="1" si="0"/>
        <v>0</v>
      </c>
      <c r="I7" s="80" t="s">
        <v>339</v>
      </c>
      <c r="J7" s="65" t="str">
        <f ca="1">J4&amp;"合计"</f>
        <v>C28合计</v>
      </c>
      <c r="K7" s="68" t="s">
        <v>333</v>
      </c>
      <c r="L7" s="90">
        <f>L4-'表5. XS'!$E$4*2</f>
        <v>1410</v>
      </c>
      <c r="M7" s="90"/>
      <c r="N7" s="90"/>
      <c r="O7" s="89"/>
    </row>
    <row r="8" spans="1:15" s="65" customFormat="1" ht="30" customHeight="1">
      <c r="A8" s="77">
        <v>3</v>
      </c>
      <c r="B8" s="127" t="s">
        <v>299</v>
      </c>
      <c r="C8" s="77"/>
      <c r="D8" s="309">
        <f t="shared" ref="D8:D11" si="1">$L$5</f>
        <v>1.2</v>
      </c>
      <c r="E8" s="78">
        <f>D8</f>
        <v>1.2</v>
      </c>
      <c r="F8" s="77" t="s">
        <v>12</v>
      </c>
      <c r="G8" s="186">
        <f>'表2.材料配置清单'!$F$5</f>
        <v>0</v>
      </c>
      <c r="H8" s="185">
        <f t="shared" si="0"/>
        <v>0</v>
      </c>
      <c r="I8" s="80" t="s">
        <v>340</v>
      </c>
      <c r="K8" s="68" t="s">
        <v>336</v>
      </c>
      <c r="L8" s="90">
        <f>L6*L7/1000000</f>
        <v>1.0011000000000001</v>
      </c>
      <c r="M8" s="90"/>
      <c r="N8" s="90"/>
      <c r="O8" s="89"/>
    </row>
    <row r="9" spans="1:15" s="65" customFormat="1" ht="66.599999999999994" customHeight="1">
      <c r="A9" s="77">
        <v>4</v>
      </c>
      <c r="B9" s="64" t="s">
        <v>300</v>
      </c>
      <c r="C9" s="77"/>
      <c r="D9" s="309">
        <f t="shared" si="1"/>
        <v>1.2</v>
      </c>
      <c r="E9" s="78">
        <f>D9</f>
        <v>1.2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1.2</v>
      </c>
      <c r="E10" s="78">
        <f>D10</f>
        <v>1.2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1.2</v>
      </c>
      <c r="E11" s="78">
        <f>D11*0.9*(1+表一报价!$H$6)</f>
        <v>1.08</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4.5999999999999996</v>
      </c>
      <c r="E12" s="78">
        <f>D12*(1+表一报价!$H$10)</f>
        <v>4.5999999999999996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1.2</v>
      </c>
      <c r="E13" s="78">
        <f t="shared" ref="E13:E18" si="2">D13</f>
        <v>1.2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1.2</v>
      </c>
      <c r="E16" s="78">
        <f t="shared" si="2"/>
        <v>1.2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1.2</v>
      </c>
      <c r="E17" s="78">
        <f t="shared" si="2"/>
        <v>1.2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1.2</v>
      </c>
      <c r="E18" s="78">
        <f t="shared" si="2"/>
        <v>1.2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1.2</v>
      </c>
      <c r="E21" s="78">
        <f>D21</f>
        <v>1.2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1.2</v>
      </c>
      <c r="E22" s="78">
        <f>D22</f>
        <v>1.2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indexed="15"/>
    <pageSetUpPr fitToPage="1"/>
  </sheetPr>
  <dimension ref="A1:Q48"/>
  <sheetViews>
    <sheetView view="pageBreakPreview" zoomScale="85" zoomScaleNormal="80" zoomScaleSheetLayoutView="85" workbookViewId="0">
      <selection activeCell="H11" sqref="H11"/>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2100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C29</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3.78</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C29合计</v>
      </c>
      <c r="K6" s="68" t="s">
        <v>328</v>
      </c>
      <c r="L6" s="90">
        <f>L3-'表5. XS'!$E$4*2</f>
        <v>2010</v>
      </c>
      <c r="M6" s="90"/>
      <c r="N6" s="90"/>
      <c r="O6" s="89"/>
    </row>
    <row r="7" spans="1:15" s="65" customFormat="1" ht="54.9" customHeight="1">
      <c r="A7" s="77">
        <v>2</v>
      </c>
      <c r="B7" s="127" t="s">
        <v>338</v>
      </c>
      <c r="C7" s="77"/>
      <c r="D7" s="309">
        <f>$L$5</f>
        <v>3.78</v>
      </c>
      <c r="E7" s="78">
        <f>D7</f>
        <v>3.78</v>
      </c>
      <c r="F7" s="77" t="s">
        <v>12</v>
      </c>
      <c r="G7" s="186">
        <f ca="1">+VLOOKUP(J7,配件明细表!B:I,8,0)/E7</f>
        <v>0</v>
      </c>
      <c r="H7" s="185">
        <f t="shared" ca="1" si="0"/>
        <v>0</v>
      </c>
      <c r="I7" s="80" t="s">
        <v>339</v>
      </c>
      <c r="J7" s="65" t="str">
        <f ca="1">J4&amp;"合计"</f>
        <v>C29合计</v>
      </c>
      <c r="K7" s="68" t="s">
        <v>333</v>
      </c>
      <c r="L7" s="90">
        <f>L4-'表5. XS'!$E$4*2</f>
        <v>1710</v>
      </c>
      <c r="M7" s="90"/>
      <c r="N7" s="90"/>
      <c r="O7" s="89"/>
    </row>
    <row r="8" spans="1:15" s="65" customFormat="1" ht="30" customHeight="1">
      <c r="A8" s="77">
        <v>3</v>
      </c>
      <c r="B8" s="127" t="s">
        <v>299</v>
      </c>
      <c r="C8" s="77"/>
      <c r="D8" s="309">
        <f t="shared" ref="D8:D11" si="1">$L$5</f>
        <v>3.78</v>
      </c>
      <c r="E8" s="78">
        <f>D8</f>
        <v>3.78</v>
      </c>
      <c r="F8" s="77" t="s">
        <v>12</v>
      </c>
      <c r="G8" s="186">
        <f>'表2.材料配置清单'!$F$5</f>
        <v>0</v>
      </c>
      <c r="H8" s="185">
        <f t="shared" si="0"/>
        <v>0</v>
      </c>
      <c r="I8" s="80" t="s">
        <v>340</v>
      </c>
      <c r="K8" s="68" t="s">
        <v>336</v>
      </c>
      <c r="L8" s="90">
        <f>L6*L7/1000000</f>
        <v>3.4371</v>
      </c>
      <c r="M8" s="90"/>
      <c r="N8" s="90"/>
      <c r="O8" s="89"/>
    </row>
    <row r="9" spans="1:15" s="65" customFormat="1" ht="66.599999999999994" customHeight="1">
      <c r="A9" s="77">
        <v>4</v>
      </c>
      <c r="B9" s="64" t="s">
        <v>300</v>
      </c>
      <c r="C9" s="77"/>
      <c r="D9" s="309">
        <f t="shared" si="1"/>
        <v>3.78</v>
      </c>
      <c r="E9" s="78">
        <f>D9</f>
        <v>3.78</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3.78</v>
      </c>
      <c r="E10" s="78">
        <f>D10</f>
        <v>3.78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3.78</v>
      </c>
      <c r="E11" s="78">
        <f>D11*0.9*(1+表一报价!$H$6)</f>
        <v>3.4019999999999997</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7.8</v>
      </c>
      <c r="E12" s="78">
        <f>D12*(1+表一报价!$H$10)</f>
        <v>7.8</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3.78</v>
      </c>
      <c r="E13" s="78">
        <f t="shared" ref="E13:E18" si="2">D13</f>
        <v>3.78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3.78</v>
      </c>
      <c r="E16" s="78">
        <f t="shared" si="2"/>
        <v>3.78</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3.78</v>
      </c>
      <c r="E17" s="78">
        <f t="shared" si="2"/>
        <v>3.78</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3.78</v>
      </c>
      <c r="E18" s="78">
        <f t="shared" si="2"/>
        <v>3.78</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3.78</v>
      </c>
      <c r="E21" s="78">
        <f>D21</f>
        <v>3.78</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3.78</v>
      </c>
      <c r="E22" s="78">
        <f>D22</f>
        <v>3.78</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C30</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1.62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C30合计</v>
      </c>
      <c r="K6" s="68" t="s">
        <v>328</v>
      </c>
      <c r="L6" s="90">
        <f>L3-'表5. XS'!$E$4*2</f>
        <v>810</v>
      </c>
      <c r="M6" s="90"/>
      <c r="N6" s="90"/>
      <c r="O6" s="89"/>
    </row>
    <row r="7" spans="1:15" s="65" customFormat="1" ht="54.9" customHeight="1">
      <c r="A7" s="77">
        <v>2</v>
      </c>
      <c r="B7" s="127" t="s">
        <v>338</v>
      </c>
      <c r="C7" s="77"/>
      <c r="D7" s="309">
        <f>$L$5</f>
        <v>1.62</v>
      </c>
      <c r="E7" s="78">
        <f>D7</f>
        <v>1.62</v>
      </c>
      <c r="F7" s="77" t="s">
        <v>12</v>
      </c>
      <c r="G7" s="186">
        <f ca="1">+VLOOKUP(J7,配件明细表!B:I,8,0)/E7</f>
        <v>0</v>
      </c>
      <c r="H7" s="185">
        <f t="shared" ca="1" si="0"/>
        <v>0</v>
      </c>
      <c r="I7" s="80" t="s">
        <v>339</v>
      </c>
      <c r="J7" s="65" t="str">
        <f ca="1">J4&amp;"合计"</f>
        <v>C30合计</v>
      </c>
      <c r="K7" s="68" t="s">
        <v>333</v>
      </c>
      <c r="L7" s="90">
        <f>L4-'表5. XS'!$E$4*2</f>
        <v>1710</v>
      </c>
      <c r="M7" s="90"/>
      <c r="N7" s="90"/>
      <c r="O7" s="89"/>
    </row>
    <row r="8" spans="1:15" s="65" customFormat="1" ht="30" customHeight="1">
      <c r="A8" s="77">
        <v>3</v>
      </c>
      <c r="B8" s="127" t="s">
        <v>299</v>
      </c>
      <c r="C8" s="77"/>
      <c r="D8" s="309">
        <f t="shared" ref="D8:D11" si="1">$L$5</f>
        <v>1.62</v>
      </c>
      <c r="E8" s="78">
        <f>D8</f>
        <v>1.62</v>
      </c>
      <c r="F8" s="77" t="s">
        <v>12</v>
      </c>
      <c r="G8" s="186">
        <f>'表2.材料配置清单'!$F$5</f>
        <v>0</v>
      </c>
      <c r="H8" s="185">
        <f t="shared" si="0"/>
        <v>0</v>
      </c>
      <c r="I8" s="80" t="s">
        <v>340</v>
      </c>
      <c r="K8" s="68" t="s">
        <v>336</v>
      </c>
      <c r="L8" s="90">
        <f>L6*L7/1000000</f>
        <v>1.3851</v>
      </c>
      <c r="M8" s="90"/>
      <c r="N8" s="90"/>
      <c r="O8" s="89"/>
    </row>
    <row r="9" spans="1:15" s="65" customFormat="1" ht="66.599999999999994" customHeight="1">
      <c r="A9" s="77">
        <v>4</v>
      </c>
      <c r="B9" s="64" t="s">
        <v>300</v>
      </c>
      <c r="C9" s="77"/>
      <c r="D9" s="309">
        <f t="shared" si="1"/>
        <v>1.62</v>
      </c>
      <c r="E9" s="78">
        <f>D9</f>
        <v>1.62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1.62</v>
      </c>
      <c r="E10" s="78">
        <f>D10</f>
        <v>1.62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1.62</v>
      </c>
      <c r="E11" s="78">
        <f>D11*0.9*(1+表一报价!$H$6)</f>
        <v>1.4580000000000002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5.4</v>
      </c>
      <c r="E12" s="78">
        <f>D12*(1+表一报价!$H$10)</f>
        <v>5.4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1.62</v>
      </c>
      <c r="E13" s="78">
        <f t="shared" ref="E13:E18" si="2">D13</f>
        <v>1.62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1.62</v>
      </c>
      <c r="E16" s="78">
        <f t="shared" si="2"/>
        <v>1.62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1.62</v>
      </c>
      <c r="E17" s="78">
        <f t="shared" si="2"/>
        <v>1.62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1.62</v>
      </c>
      <c r="E18" s="78">
        <f t="shared" si="2"/>
        <v>1.62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1.62</v>
      </c>
      <c r="E21" s="78">
        <f>D21</f>
        <v>1.62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1.62</v>
      </c>
      <c r="E22" s="78">
        <f>D22</f>
        <v>1.62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indexed="15"/>
    <pageSetUpPr fitToPage="1"/>
  </sheetPr>
  <dimension ref="A1:Q48"/>
  <sheetViews>
    <sheetView view="pageBreakPreview" topLeftCell="A4"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C31</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1.62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C31合计</v>
      </c>
      <c r="K6" s="68" t="s">
        <v>328</v>
      </c>
      <c r="L6" s="90">
        <f>L3-'表5. XS'!$E$4*2</f>
        <v>810</v>
      </c>
      <c r="M6" s="90"/>
      <c r="N6" s="90"/>
      <c r="O6" s="89"/>
    </row>
    <row r="7" spans="1:15" s="65" customFormat="1" ht="54.9" customHeight="1">
      <c r="A7" s="77">
        <v>2</v>
      </c>
      <c r="B7" s="127" t="s">
        <v>338</v>
      </c>
      <c r="C7" s="77"/>
      <c r="D7" s="309">
        <f>$L$5</f>
        <v>1.62</v>
      </c>
      <c r="E7" s="78">
        <f>D7</f>
        <v>1.62</v>
      </c>
      <c r="F7" s="77" t="s">
        <v>12</v>
      </c>
      <c r="G7" s="186">
        <f ca="1">+VLOOKUP(J7,配件明细表!B:I,8,0)/E7</f>
        <v>0</v>
      </c>
      <c r="H7" s="185">
        <f t="shared" ca="1" si="0"/>
        <v>0</v>
      </c>
      <c r="I7" s="80" t="s">
        <v>339</v>
      </c>
      <c r="J7" s="65" t="str">
        <f ca="1">J4&amp;"合计"</f>
        <v>C31合计</v>
      </c>
      <c r="K7" s="68" t="s">
        <v>333</v>
      </c>
      <c r="L7" s="90">
        <f>L4-'表5. XS'!$E$4*2</f>
        <v>1710</v>
      </c>
      <c r="M7" s="90"/>
      <c r="N7" s="90"/>
      <c r="O7" s="89"/>
    </row>
    <row r="8" spans="1:15" s="65" customFormat="1" ht="30" customHeight="1">
      <c r="A8" s="77">
        <v>3</v>
      </c>
      <c r="B8" s="127" t="s">
        <v>299</v>
      </c>
      <c r="C8" s="77"/>
      <c r="D8" s="309">
        <f t="shared" ref="D8:D11" si="1">$L$5</f>
        <v>1.62</v>
      </c>
      <c r="E8" s="78">
        <f>D8</f>
        <v>1.62</v>
      </c>
      <c r="F8" s="77" t="s">
        <v>12</v>
      </c>
      <c r="G8" s="186">
        <f>'表2.材料配置清单'!$F$5</f>
        <v>0</v>
      </c>
      <c r="H8" s="185">
        <f t="shared" si="0"/>
        <v>0</v>
      </c>
      <c r="I8" s="80" t="s">
        <v>340</v>
      </c>
      <c r="K8" s="68" t="s">
        <v>336</v>
      </c>
      <c r="L8" s="90">
        <f>L6*L7/1000000</f>
        <v>1.3851</v>
      </c>
      <c r="M8" s="90"/>
      <c r="N8" s="90"/>
      <c r="O8" s="89"/>
    </row>
    <row r="9" spans="1:15" s="65" customFormat="1" ht="66.599999999999994" customHeight="1">
      <c r="A9" s="77">
        <v>4</v>
      </c>
      <c r="B9" s="64" t="s">
        <v>300</v>
      </c>
      <c r="C9" s="77"/>
      <c r="D9" s="309">
        <f t="shared" si="1"/>
        <v>1.62</v>
      </c>
      <c r="E9" s="78">
        <f>D9</f>
        <v>1.62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1.62</v>
      </c>
      <c r="E10" s="78">
        <f>D10</f>
        <v>1.62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1.62</v>
      </c>
      <c r="E11" s="78">
        <f>D11*0.9*(1+表一报价!$H$6)</f>
        <v>1.4580000000000002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5.4</v>
      </c>
      <c r="E12" s="78">
        <f>D12*(1+表一报价!$H$10)</f>
        <v>5.4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1.62</v>
      </c>
      <c r="E13" s="78">
        <f t="shared" ref="E13:E18" si="2">D13</f>
        <v>1.62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1.62</v>
      </c>
      <c r="E16" s="78">
        <f t="shared" si="2"/>
        <v>1.62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1.62</v>
      </c>
      <c r="E17" s="78">
        <f t="shared" si="2"/>
        <v>1.62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1.62</v>
      </c>
      <c r="E18" s="78">
        <f t="shared" si="2"/>
        <v>1.62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1.62</v>
      </c>
      <c r="E21" s="78">
        <f>D21</f>
        <v>1.62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1.62</v>
      </c>
      <c r="E22" s="78">
        <f>D22</f>
        <v>1.62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indexed="15"/>
    <pageSetUpPr fitToPage="1"/>
  </sheetPr>
  <dimension ref="A1:Q48"/>
  <sheetViews>
    <sheetView view="pageBreakPreview" topLeftCell="A4"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2100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C32</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3.78</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C32合计</v>
      </c>
      <c r="K6" s="68" t="s">
        <v>328</v>
      </c>
      <c r="L6" s="90">
        <f>L3-'表5. XS'!$E$4*2</f>
        <v>2010</v>
      </c>
      <c r="M6" s="90"/>
      <c r="N6" s="90"/>
      <c r="O6" s="89"/>
    </row>
    <row r="7" spans="1:15" s="65" customFormat="1" ht="54.9" customHeight="1">
      <c r="A7" s="77">
        <v>2</v>
      </c>
      <c r="B7" s="127" t="s">
        <v>338</v>
      </c>
      <c r="C7" s="77"/>
      <c r="D7" s="309">
        <f>$L$5</f>
        <v>3.78</v>
      </c>
      <c r="E7" s="78">
        <f>D7</f>
        <v>3.78</v>
      </c>
      <c r="F7" s="77" t="s">
        <v>12</v>
      </c>
      <c r="G7" s="186">
        <f ca="1">+VLOOKUP(J7,配件明细表!B:I,8,0)/E7</f>
        <v>0</v>
      </c>
      <c r="H7" s="185">
        <f t="shared" ca="1" si="0"/>
        <v>0</v>
      </c>
      <c r="I7" s="80" t="s">
        <v>339</v>
      </c>
      <c r="J7" s="65" t="str">
        <f ca="1">J4&amp;"合计"</f>
        <v>C32合计</v>
      </c>
      <c r="K7" s="68" t="s">
        <v>333</v>
      </c>
      <c r="L7" s="90">
        <f>L4-'表5. XS'!$E$4*2</f>
        <v>1710</v>
      </c>
      <c r="M7" s="90"/>
      <c r="N7" s="90"/>
      <c r="O7" s="89"/>
    </row>
    <row r="8" spans="1:15" s="65" customFormat="1" ht="30" customHeight="1">
      <c r="A8" s="77">
        <v>3</v>
      </c>
      <c r="B8" s="127" t="s">
        <v>299</v>
      </c>
      <c r="C8" s="77"/>
      <c r="D8" s="309">
        <f t="shared" ref="D8:D11" si="1">$L$5</f>
        <v>3.78</v>
      </c>
      <c r="E8" s="78">
        <f>D8</f>
        <v>3.78</v>
      </c>
      <c r="F8" s="77" t="s">
        <v>12</v>
      </c>
      <c r="G8" s="186">
        <f>'表2.材料配置清单'!$F$5</f>
        <v>0</v>
      </c>
      <c r="H8" s="185">
        <f t="shared" si="0"/>
        <v>0</v>
      </c>
      <c r="I8" s="80" t="s">
        <v>340</v>
      </c>
      <c r="K8" s="68" t="s">
        <v>336</v>
      </c>
      <c r="L8" s="90">
        <f>L6*L7/1000000</f>
        <v>3.4371</v>
      </c>
      <c r="M8" s="90"/>
      <c r="N8" s="90"/>
      <c r="O8" s="89"/>
    </row>
    <row r="9" spans="1:15" s="65" customFormat="1" ht="66.599999999999994" customHeight="1">
      <c r="A9" s="77">
        <v>4</v>
      </c>
      <c r="B9" s="64" t="s">
        <v>300</v>
      </c>
      <c r="C9" s="77"/>
      <c r="D9" s="309">
        <f t="shared" si="1"/>
        <v>3.78</v>
      </c>
      <c r="E9" s="78">
        <f>D9</f>
        <v>3.78</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3.78</v>
      </c>
      <c r="E10" s="78">
        <f>D10</f>
        <v>3.78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3.78</v>
      </c>
      <c r="E11" s="78">
        <f>D11*0.9*(1+表一报价!$H$6)</f>
        <v>3.4019999999999997</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7.8</v>
      </c>
      <c r="E12" s="78">
        <f>D12*(1+表一报价!$H$10)</f>
        <v>7.8</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3.78</v>
      </c>
      <c r="E13" s="78">
        <f t="shared" ref="E13:E18" si="2">D13</f>
        <v>3.78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3.78</v>
      </c>
      <c r="E16" s="78">
        <f t="shared" si="2"/>
        <v>3.78</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3.78</v>
      </c>
      <c r="E17" s="78">
        <f t="shared" si="2"/>
        <v>3.78</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3.78</v>
      </c>
      <c r="E18" s="78">
        <f t="shared" si="2"/>
        <v>3.78</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3.78</v>
      </c>
      <c r="E21" s="78">
        <f>D21</f>
        <v>3.78</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3.78</v>
      </c>
      <c r="E22" s="78">
        <f>D22</f>
        <v>3.78</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3000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C33</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5.4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C33合计</v>
      </c>
      <c r="K6" s="68" t="s">
        <v>328</v>
      </c>
      <c r="L6" s="90">
        <f>L3-'表5. XS'!$E$4*2</f>
        <v>2910</v>
      </c>
      <c r="M6" s="90"/>
      <c r="N6" s="90"/>
      <c r="O6" s="89"/>
    </row>
    <row r="7" spans="1:15" s="65" customFormat="1" ht="54.9" customHeight="1">
      <c r="A7" s="77">
        <v>2</v>
      </c>
      <c r="B7" s="127" t="s">
        <v>338</v>
      </c>
      <c r="C7" s="77"/>
      <c r="D7" s="309">
        <f>$L$5</f>
        <v>5.4</v>
      </c>
      <c r="E7" s="78">
        <f>D7</f>
        <v>5.4</v>
      </c>
      <c r="F7" s="77" t="s">
        <v>12</v>
      </c>
      <c r="G7" s="186">
        <f ca="1">+VLOOKUP(J7,配件明细表!B:I,8,0)/E7</f>
        <v>0</v>
      </c>
      <c r="H7" s="185">
        <f t="shared" ca="1" si="0"/>
        <v>0</v>
      </c>
      <c r="I7" s="80" t="s">
        <v>339</v>
      </c>
      <c r="J7" s="65" t="str">
        <f ca="1">J4&amp;"合计"</f>
        <v>C33合计</v>
      </c>
      <c r="K7" s="68" t="s">
        <v>333</v>
      </c>
      <c r="L7" s="90">
        <f>L4-'表5. XS'!$E$4*2</f>
        <v>1710</v>
      </c>
      <c r="M7" s="90"/>
      <c r="N7" s="90"/>
      <c r="O7" s="89"/>
    </row>
    <row r="8" spans="1:15" s="65" customFormat="1" ht="30" customHeight="1">
      <c r="A8" s="77">
        <v>3</v>
      </c>
      <c r="B8" s="127" t="s">
        <v>299</v>
      </c>
      <c r="C8" s="77"/>
      <c r="D8" s="309">
        <f t="shared" ref="D8:D11" si="1">$L$5</f>
        <v>5.4</v>
      </c>
      <c r="E8" s="78">
        <f>D8</f>
        <v>5.4</v>
      </c>
      <c r="F8" s="77" t="s">
        <v>12</v>
      </c>
      <c r="G8" s="186">
        <f>'表2.材料配置清单'!$F$5</f>
        <v>0</v>
      </c>
      <c r="H8" s="185">
        <f t="shared" si="0"/>
        <v>0</v>
      </c>
      <c r="I8" s="80" t="s">
        <v>340</v>
      </c>
      <c r="K8" s="68" t="s">
        <v>336</v>
      </c>
      <c r="L8" s="90">
        <f>L6*L7/1000000</f>
        <v>4.9760999999999997</v>
      </c>
      <c r="M8" s="90"/>
      <c r="N8" s="90"/>
      <c r="O8" s="89"/>
    </row>
    <row r="9" spans="1:15" s="65" customFormat="1" ht="66.599999999999994" customHeight="1">
      <c r="A9" s="77">
        <v>4</v>
      </c>
      <c r="B9" s="64" t="s">
        <v>300</v>
      </c>
      <c r="C9" s="77"/>
      <c r="D9" s="309">
        <f t="shared" si="1"/>
        <v>5.4</v>
      </c>
      <c r="E9" s="78">
        <f>D9</f>
        <v>5.4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5.4</v>
      </c>
      <c r="E10" s="78">
        <f>D10</f>
        <v>5.4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5.4</v>
      </c>
      <c r="E11" s="78">
        <f>D11*0.9*(1+表一报价!$H$6)</f>
        <v>4.8600000000000003</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9.6</v>
      </c>
      <c r="E12" s="78">
        <f>D12*(1+表一报价!$H$10)</f>
        <v>9.6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5.4</v>
      </c>
      <c r="E13" s="78">
        <f t="shared" ref="E13:E18" si="2">D13</f>
        <v>5.4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5.4</v>
      </c>
      <c r="E16" s="78">
        <f t="shared" si="2"/>
        <v>5.4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5.4</v>
      </c>
      <c r="E17" s="78">
        <f t="shared" si="2"/>
        <v>5.4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5.4</v>
      </c>
      <c r="E18" s="78">
        <f t="shared" si="2"/>
        <v>5.4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5.4</v>
      </c>
      <c r="E21" s="78">
        <f>D21</f>
        <v>5.4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5.4</v>
      </c>
      <c r="E22" s="78">
        <f>D22</f>
        <v>5.4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1500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C34</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2.7</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C34合计</v>
      </c>
      <c r="K6" s="68" t="s">
        <v>328</v>
      </c>
      <c r="L6" s="90">
        <f>L3-'表5. XS'!$E$4*2</f>
        <v>1410</v>
      </c>
      <c r="M6" s="90"/>
      <c r="N6" s="90"/>
      <c r="O6" s="89"/>
    </row>
    <row r="7" spans="1:15" s="65" customFormat="1" ht="54.9" customHeight="1">
      <c r="A7" s="77">
        <v>2</v>
      </c>
      <c r="B7" s="127" t="s">
        <v>338</v>
      </c>
      <c r="C7" s="77"/>
      <c r="D7" s="309">
        <f>$L$5</f>
        <v>2.7</v>
      </c>
      <c r="E7" s="78">
        <f>D7</f>
        <v>2.7</v>
      </c>
      <c r="F7" s="77" t="s">
        <v>12</v>
      </c>
      <c r="G7" s="186">
        <f ca="1">+VLOOKUP(J7,配件明细表!B:I,8,0)/E7</f>
        <v>0</v>
      </c>
      <c r="H7" s="185">
        <f t="shared" ca="1" si="0"/>
        <v>0</v>
      </c>
      <c r="I7" s="80" t="s">
        <v>339</v>
      </c>
      <c r="J7" s="65" t="str">
        <f ca="1">J4&amp;"合计"</f>
        <v>C34合计</v>
      </c>
      <c r="K7" s="68" t="s">
        <v>333</v>
      </c>
      <c r="L7" s="90">
        <f>L4-'表5. XS'!$E$4*2</f>
        <v>1710</v>
      </c>
      <c r="M7" s="90"/>
      <c r="N7" s="90"/>
      <c r="O7" s="89"/>
    </row>
    <row r="8" spans="1:15" s="65" customFormat="1" ht="30" customHeight="1">
      <c r="A8" s="77">
        <v>3</v>
      </c>
      <c r="B8" s="127" t="s">
        <v>299</v>
      </c>
      <c r="C8" s="77"/>
      <c r="D8" s="309">
        <f t="shared" ref="D8:D11" si="1">$L$5</f>
        <v>2.7</v>
      </c>
      <c r="E8" s="78">
        <f>D8</f>
        <v>2.7</v>
      </c>
      <c r="F8" s="77" t="s">
        <v>12</v>
      </c>
      <c r="G8" s="186">
        <f>'表2.材料配置清单'!$F$5</f>
        <v>0</v>
      </c>
      <c r="H8" s="185">
        <f t="shared" si="0"/>
        <v>0</v>
      </c>
      <c r="I8" s="80" t="s">
        <v>340</v>
      </c>
      <c r="K8" s="68" t="s">
        <v>336</v>
      </c>
      <c r="L8" s="90">
        <f>L6*L7/1000000</f>
        <v>2.4110999999999998</v>
      </c>
      <c r="M8" s="90"/>
      <c r="N8" s="90"/>
      <c r="O8" s="89"/>
    </row>
    <row r="9" spans="1:15" s="65" customFormat="1" ht="66.599999999999994" customHeight="1">
      <c r="A9" s="77">
        <v>4</v>
      </c>
      <c r="B9" s="64" t="s">
        <v>300</v>
      </c>
      <c r="C9" s="77"/>
      <c r="D9" s="309">
        <f t="shared" si="1"/>
        <v>2.7</v>
      </c>
      <c r="E9" s="78">
        <f>D9</f>
        <v>2.7</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2.7</v>
      </c>
      <c r="E10" s="78">
        <f>D10</f>
        <v>2.7</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2.7</v>
      </c>
      <c r="E11" s="78">
        <f>D11*0.9*(1+表一报价!$H$6)</f>
        <v>2.4300000000000002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6.6</v>
      </c>
      <c r="E12" s="78">
        <f>D12*(1+表一报价!$H$10)</f>
        <v>6.6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2.7</v>
      </c>
      <c r="E13" s="78">
        <f t="shared" ref="E13:E18" si="2">D13</f>
        <v>2.7</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2.7</v>
      </c>
      <c r="E16" s="78">
        <f t="shared" si="2"/>
        <v>2.7</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2.7</v>
      </c>
      <c r="E17" s="78">
        <f t="shared" si="2"/>
        <v>2.7</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2.7</v>
      </c>
      <c r="E18" s="78">
        <f t="shared" si="2"/>
        <v>2.7</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2.7</v>
      </c>
      <c r="E21" s="78">
        <f>D21</f>
        <v>2.7</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2.7</v>
      </c>
      <c r="E22" s="78">
        <f>D22</f>
        <v>2.7</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8.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C35</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3.42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C35合计</v>
      </c>
      <c r="K6" s="68" t="s">
        <v>328</v>
      </c>
      <c r="L6" s="90">
        <f>L3-'表5. XS'!$E$4*2</f>
        <v>1810</v>
      </c>
      <c r="M6" s="90"/>
      <c r="N6" s="90"/>
      <c r="O6" s="89"/>
    </row>
    <row r="7" spans="1:15" s="65" customFormat="1" ht="54.9" customHeight="1">
      <c r="A7" s="77">
        <v>2</v>
      </c>
      <c r="B7" s="127" t="s">
        <v>338</v>
      </c>
      <c r="C7" s="77"/>
      <c r="D7" s="309">
        <f>$L$5</f>
        <v>3.42</v>
      </c>
      <c r="E7" s="78">
        <f>D7</f>
        <v>3.42</v>
      </c>
      <c r="F7" s="77" t="s">
        <v>12</v>
      </c>
      <c r="G7" s="186">
        <f ca="1">+VLOOKUP(J7,配件明细表!B:I,8,0)/E7</f>
        <v>0</v>
      </c>
      <c r="H7" s="185">
        <f t="shared" ca="1" si="0"/>
        <v>0</v>
      </c>
      <c r="I7" s="80" t="s">
        <v>339</v>
      </c>
      <c r="J7" s="65" t="str">
        <f ca="1">J4&amp;"合计"</f>
        <v>C35合计</v>
      </c>
      <c r="K7" s="68" t="s">
        <v>333</v>
      </c>
      <c r="L7" s="90">
        <f>L4-'表5. XS'!$E$4*2</f>
        <v>1710</v>
      </c>
      <c r="M7" s="90"/>
      <c r="N7" s="90"/>
      <c r="O7" s="89"/>
    </row>
    <row r="8" spans="1:15" s="65" customFormat="1" ht="30" customHeight="1">
      <c r="A8" s="77">
        <v>3</v>
      </c>
      <c r="B8" s="127" t="s">
        <v>299</v>
      </c>
      <c r="C8" s="77"/>
      <c r="D8" s="309">
        <f t="shared" ref="D8:D11" si="1">$L$5</f>
        <v>3.42</v>
      </c>
      <c r="E8" s="78">
        <f>D8</f>
        <v>3.42</v>
      </c>
      <c r="F8" s="77" t="s">
        <v>12</v>
      </c>
      <c r="G8" s="186">
        <f>'表2.材料配置清单'!$F$5</f>
        <v>0</v>
      </c>
      <c r="H8" s="185">
        <f t="shared" si="0"/>
        <v>0</v>
      </c>
      <c r="I8" s="80" t="s">
        <v>340</v>
      </c>
      <c r="K8" s="68" t="s">
        <v>336</v>
      </c>
      <c r="L8" s="90">
        <f>L6*L7/1000000</f>
        <v>3.0951</v>
      </c>
      <c r="M8" s="90"/>
      <c r="N8" s="90"/>
      <c r="O8" s="89"/>
    </row>
    <row r="9" spans="1:15" s="65" customFormat="1" ht="66.599999999999994" customHeight="1">
      <c r="A9" s="77">
        <v>4</v>
      </c>
      <c r="B9" s="64" t="s">
        <v>300</v>
      </c>
      <c r="C9" s="77"/>
      <c r="D9" s="309">
        <f t="shared" si="1"/>
        <v>3.42</v>
      </c>
      <c r="E9" s="78">
        <f>D9</f>
        <v>3.42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3.42</v>
      </c>
      <c r="E10" s="78">
        <f>D10</f>
        <v>3.42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3.42</v>
      </c>
      <c r="E11" s="78">
        <f>D11*0.9*(1+表一报价!$H$6)</f>
        <v>3.0779999999999998</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7.4</v>
      </c>
      <c r="E12" s="78">
        <f>D12*(1+表一报价!$H$10)</f>
        <v>7.4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3.42</v>
      </c>
      <c r="E13" s="78">
        <f t="shared" ref="E13:E18" si="2">D13</f>
        <v>3.42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3.42</v>
      </c>
      <c r="E16" s="78">
        <f t="shared" si="2"/>
        <v>3.42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3.42</v>
      </c>
      <c r="E17" s="78">
        <f t="shared" si="2"/>
        <v>3.42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3.42</v>
      </c>
      <c r="E18" s="78">
        <f t="shared" si="2"/>
        <v>3.42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3.42</v>
      </c>
      <c r="E21" s="78">
        <f>D21</f>
        <v>3.42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3.42</v>
      </c>
      <c r="E22" s="78">
        <f>D22</f>
        <v>3.42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C36</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1.44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C36合计</v>
      </c>
      <c r="K6" s="68" t="s">
        <v>328</v>
      </c>
      <c r="L6" s="90">
        <f>L3-'表5. XS'!$E$4*2</f>
        <v>710</v>
      </c>
      <c r="M6" s="90"/>
      <c r="N6" s="90"/>
      <c r="O6" s="89"/>
    </row>
    <row r="7" spans="1:15" s="65" customFormat="1" ht="54.9" customHeight="1">
      <c r="A7" s="77">
        <v>2</v>
      </c>
      <c r="B7" s="127" t="s">
        <v>338</v>
      </c>
      <c r="C7" s="77"/>
      <c r="D7" s="309">
        <f>$L$5</f>
        <v>1.44</v>
      </c>
      <c r="E7" s="78">
        <f>D7</f>
        <v>1.44</v>
      </c>
      <c r="F7" s="77" t="s">
        <v>12</v>
      </c>
      <c r="G7" s="186">
        <f ca="1">+VLOOKUP(J7,配件明细表!B:I,8,0)/E7</f>
        <v>0</v>
      </c>
      <c r="H7" s="185">
        <f t="shared" ca="1" si="0"/>
        <v>0</v>
      </c>
      <c r="I7" s="80" t="s">
        <v>339</v>
      </c>
      <c r="J7" s="65" t="str">
        <f ca="1">J4&amp;"合计"</f>
        <v>C36合计</v>
      </c>
      <c r="K7" s="68" t="s">
        <v>333</v>
      </c>
      <c r="L7" s="90">
        <f>L4-'表5. XS'!$E$4*2</f>
        <v>1710</v>
      </c>
      <c r="M7" s="90"/>
      <c r="N7" s="90"/>
      <c r="O7" s="89"/>
    </row>
    <row r="8" spans="1:15" s="65" customFormat="1" ht="30" customHeight="1">
      <c r="A8" s="77">
        <v>3</v>
      </c>
      <c r="B8" s="127" t="s">
        <v>299</v>
      </c>
      <c r="C8" s="77"/>
      <c r="D8" s="309">
        <f t="shared" ref="D8:D11" si="1">$L$5</f>
        <v>1.44</v>
      </c>
      <c r="E8" s="78">
        <f>D8</f>
        <v>1.44</v>
      </c>
      <c r="F8" s="77" t="s">
        <v>12</v>
      </c>
      <c r="G8" s="186">
        <f>'表2.材料配置清单'!$F$5</f>
        <v>0</v>
      </c>
      <c r="H8" s="185">
        <f t="shared" si="0"/>
        <v>0</v>
      </c>
      <c r="I8" s="80" t="s">
        <v>340</v>
      </c>
      <c r="K8" s="68" t="s">
        <v>336</v>
      </c>
      <c r="L8" s="90">
        <f>L6*L7/1000000</f>
        <v>1.2141</v>
      </c>
      <c r="M8" s="90"/>
      <c r="N8" s="90"/>
      <c r="O8" s="89"/>
    </row>
    <row r="9" spans="1:15" s="65" customFormat="1" ht="66.599999999999994" customHeight="1">
      <c r="A9" s="77">
        <v>4</v>
      </c>
      <c r="B9" s="64" t="s">
        <v>300</v>
      </c>
      <c r="C9" s="77"/>
      <c r="D9" s="309">
        <f t="shared" si="1"/>
        <v>1.44</v>
      </c>
      <c r="E9" s="78">
        <f>D9</f>
        <v>1.44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1.44</v>
      </c>
      <c r="E10" s="78">
        <f>D10</f>
        <v>1.44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1.44</v>
      </c>
      <c r="E11" s="78">
        <f>D11*0.9*(1+表一报价!$H$6)</f>
        <v>1.296</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5.2</v>
      </c>
      <c r="E12" s="78">
        <f>D12*(1+表一报价!$H$10)</f>
        <v>5.2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1.44</v>
      </c>
      <c r="E13" s="78">
        <f t="shared" ref="E13:E18" si="2">D13</f>
        <v>1.44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1.44</v>
      </c>
      <c r="E16" s="78">
        <f t="shared" si="2"/>
        <v>1.44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1.44</v>
      </c>
      <c r="E17" s="78">
        <f t="shared" si="2"/>
        <v>1.44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1.44</v>
      </c>
      <c r="E18" s="78">
        <f t="shared" si="2"/>
        <v>1.44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1.44</v>
      </c>
      <c r="E21" s="78">
        <f>D21</f>
        <v>1.44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1.44</v>
      </c>
      <c r="E22" s="78">
        <f>D22</f>
        <v>1.44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600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C37</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0.9</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C37合计</v>
      </c>
      <c r="K6" s="68" t="s">
        <v>328</v>
      </c>
      <c r="L6" s="90">
        <f>L3-'表5. XS'!$E$4*2</f>
        <v>510</v>
      </c>
      <c r="M6" s="90"/>
      <c r="N6" s="90"/>
      <c r="O6" s="89"/>
    </row>
    <row r="7" spans="1:15" s="65" customFormat="1" ht="54.9" customHeight="1">
      <c r="A7" s="77">
        <v>2</v>
      </c>
      <c r="B7" s="127" t="s">
        <v>338</v>
      </c>
      <c r="C7" s="77"/>
      <c r="D7" s="309">
        <f>$L$5</f>
        <v>0.9</v>
      </c>
      <c r="E7" s="78">
        <f>D7</f>
        <v>0.9</v>
      </c>
      <c r="F7" s="77" t="s">
        <v>12</v>
      </c>
      <c r="G7" s="186">
        <f ca="1">+VLOOKUP(J7,配件明细表!B:I,8,0)/E7</f>
        <v>0</v>
      </c>
      <c r="H7" s="185">
        <f t="shared" ca="1" si="0"/>
        <v>0</v>
      </c>
      <c r="I7" s="80" t="s">
        <v>339</v>
      </c>
      <c r="J7" s="65" t="str">
        <f ca="1">J4&amp;"合计"</f>
        <v>C37合计</v>
      </c>
      <c r="K7" s="68" t="s">
        <v>333</v>
      </c>
      <c r="L7" s="90">
        <f>L4-'表5. XS'!$E$4*2</f>
        <v>1410</v>
      </c>
      <c r="M7" s="90"/>
      <c r="N7" s="90"/>
      <c r="O7" s="89"/>
    </row>
    <row r="8" spans="1:15" s="65" customFormat="1" ht="30" customHeight="1">
      <c r="A8" s="77">
        <v>3</v>
      </c>
      <c r="B8" s="127" t="s">
        <v>299</v>
      </c>
      <c r="C8" s="77"/>
      <c r="D8" s="309">
        <f t="shared" ref="D8:D11" si="1">$L$5</f>
        <v>0.9</v>
      </c>
      <c r="E8" s="78">
        <f>D8</f>
        <v>0.9</v>
      </c>
      <c r="F8" s="77" t="s">
        <v>12</v>
      </c>
      <c r="G8" s="186">
        <f>'表2.材料配置清单'!$F$5</f>
        <v>0</v>
      </c>
      <c r="H8" s="185">
        <f t="shared" si="0"/>
        <v>0</v>
      </c>
      <c r="I8" s="80" t="s">
        <v>340</v>
      </c>
      <c r="K8" s="68" t="s">
        <v>336</v>
      </c>
      <c r="L8" s="90">
        <f>L6*L7/1000000</f>
        <v>0.71909999999999996</v>
      </c>
      <c r="M8" s="90"/>
      <c r="N8" s="90"/>
      <c r="O8" s="89"/>
    </row>
    <row r="9" spans="1:15" s="65" customFormat="1" ht="66.599999999999994" customHeight="1">
      <c r="A9" s="77">
        <v>4</v>
      </c>
      <c r="B9" s="64" t="s">
        <v>300</v>
      </c>
      <c r="C9" s="77"/>
      <c r="D9" s="309">
        <f t="shared" si="1"/>
        <v>0.9</v>
      </c>
      <c r="E9" s="78">
        <f>D9</f>
        <v>0.9</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0.9</v>
      </c>
      <c r="E10" s="78">
        <f>D10</f>
        <v>0.9</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0.9</v>
      </c>
      <c r="E11" s="78">
        <f>D11*0.9*(1+表一报价!$H$6)</f>
        <v>0.81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4.2</v>
      </c>
      <c r="E12" s="78">
        <f>D12*(1+表一报价!$H$10)</f>
        <v>4.2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0.9</v>
      </c>
      <c r="E13" s="78">
        <f t="shared" ref="E13:E18" si="2">D13</f>
        <v>0.9</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0.9</v>
      </c>
      <c r="E16" s="78">
        <f t="shared" si="2"/>
        <v>0.9</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0.9</v>
      </c>
      <c r="E17" s="78">
        <f t="shared" si="2"/>
        <v>0.9</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0.9</v>
      </c>
      <c r="E18" s="78">
        <f t="shared" si="2"/>
        <v>0.9</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0.9</v>
      </c>
      <c r="E21" s="78">
        <f>D21</f>
        <v>0.9</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0.9</v>
      </c>
      <c r="E22" s="78">
        <f>D22</f>
        <v>0.9</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indexed="15"/>
    <pageSetUpPr fitToPage="1"/>
  </sheetPr>
  <dimension ref="A1:Q48"/>
  <sheetViews>
    <sheetView view="pageBreakPreview" topLeftCell="A4"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1500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C38</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2.25</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C38合计</v>
      </c>
      <c r="K6" s="68" t="s">
        <v>328</v>
      </c>
      <c r="L6" s="90">
        <f>L3-'表5. XS'!$E$4*2</f>
        <v>1410</v>
      </c>
      <c r="M6" s="90"/>
      <c r="N6" s="90"/>
      <c r="O6" s="89"/>
    </row>
    <row r="7" spans="1:15" s="65" customFormat="1" ht="54.9" customHeight="1">
      <c r="A7" s="77">
        <v>2</v>
      </c>
      <c r="B7" s="127" t="s">
        <v>338</v>
      </c>
      <c r="C7" s="77"/>
      <c r="D7" s="309">
        <f>$L$5</f>
        <v>2.25</v>
      </c>
      <c r="E7" s="78">
        <f>D7</f>
        <v>2.25</v>
      </c>
      <c r="F7" s="77" t="s">
        <v>12</v>
      </c>
      <c r="G7" s="186">
        <f ca="1">+VLOOKUP(J7,配件明细表!B:I,8,0)/E7</f>
        <v>0</v>
      </c>
      <c r="H7" s="185">
        <f t="shared" ca="1" si="0"/>
        <v>0</v>
      </c>
      <c r="I7" s="80" t="s">
        <v>339</v>
      </c>
      <c r="J7" s="65" t="str">
        <f ca="1">J4&amp;"合计"</f>
        <v>C38合计</v>
      </c>
      <c r="K7" s="68" t="s">
        <v>333</v>
      </c>
      <c r="L7" s="90">
        <f>L4-'表5. XS'!$E$4*2</f>
        <v>1410</v>
      </c>
      <c r="M7" s="90"/>
      <c r="N7" s="90"/>
      <c r="O7" s="89"/>
    </row>
    <row r="8" spans="1:15" s="65" customFormat="1" ht="30" customHeight="1">
      <c r="A8" s="77">
        <v>3</v>
      </c>
      <c r="B8" s="127" t="s">
        <v>299</v>
      </c>
      <c r="C8" s="77"/>
      <c r="D8" s="309">
        <f t="shared" ref="D8:D11" si="1">$L$5</f>
        <v>2.25</v>
      </c>
      <c r="E8" s="78">
        <f>D8</f>
        <v>2.25</v>
      </c>
      <c r="F8" s="77" t="s">
        <v>12</v>
      </c>
      <c r="G8" s="186">
        <f>'表2.材料配置清单'!$F$5</f>
        <v>0</v>
      </c>
      <c r="H8" s="185">
        <f t="shared" si="0"/>
        <v>0</v>
      </c>
      <c r="I8" s="80" t="s">
        <v>340</v>
      </c>
      <c r="K8" s="68" t="s">
        <v>336</v>
      </c>
      <c r="L8" s="90">
        <f>L6*L7/1000000</f>
        <v>1.9881</v>
      </c>
      <c r="M8" s="90"/>
      <c r="N8" s="90"/>
      <c r="O8" s="89"/>
    </row>
    <row r="9" spans="1:15" s="65" customFormat="1" ht="66.599999999999994" customHeight="1">
      <c r="A9" s="77">
        <v>4</v>
      </c>
      <c r="B9" s="64" t="s">
        <v>300</v>
      </c>
      <c r="C9" s="77"/>
      <c r="D9" s="309">
        <f t="shared" si="1"/>
        <v>2.25</v>
      </c>
      <c r="E9" s="78">
        <f>D9</f>
        <v>2.25</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2.25</v>
      </c>
      <c r="E10" s="78">
        <f>D10</f>
        <v>2.25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2.25</v>
      </c>
      <c r="E11" s="78">
        <f>D11*0.9*(1+表一报价!$H$6)</f>
        <v>2.0249999999999999</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6</v>
      </c>
      <c r="E12" s="78">
        <f>D12*(1+表一报价!$H$10)</f>
        <v>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2.25</v>
      </c>
      <c r="E13" s="78">
        <f t="shared" ref="E13:E18" si="2">D13</f>
        <v>2.25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2.25</v>
      </c>
      <c r="E16" s="78">
        <f t="shared" si="2"/>
        <v>2.25</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2.25</v>
      </c>
      <c r="E17" s="78">
        <f t="shared" si="2"/>
        <v>2.25</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2.25</v>
      </c>
      <c r="E18" s="78">
        <f t="shared" si="2"/>
        <v>2.25</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2.25</v>
      </c>
      <c r="E21" s="78">
        <f>D21</f>
        <v>2.25</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2.25</v>
      </c>
      <c r="E22" s="78">
        <f>D22</f>
        <v>2.25</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493</v>
      </c>
      <c r="B3" s="520"/>
      <c r="C3" s="520"/>
      <c r="D3" s="520"/>
      <c r="E3" s="520"/>
      <c r="F3" s="520"/>
      <c r="G3" s="520"/>
      <c r="H3" s="522" t="s">
        <v>327</v>
      </c>
      <c r="I3" s="522"/>
      <c r="K3" s="68" t="s">
        <v>328</v>
      </c>
      <c r="L3" s="90">
        <v>4200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C39</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6.3</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C39合计</v>
      </c>
      <c r="K6" s="68" t="s">
        <v>328</v>
      </c>
      <c r="L6" s="90">
        <f>L3-'表5. XS'!$E$4*2</f>
        <v>4110</v>
      </c>
      <c r="M6" s="90"/>
      <c r="N6" s="90"/>
      <c r="O6" s="89"/>
    </row>
    <row r="7" spans="1:15" s="65" customFormat="1" ht="54.9" customHeight="1">
      <c r="A7" s="77">
        <v>2</v>
      </c>
      <c r="B7" s="127" t="s">
        <v>338</v>
      </c>
      <c r="C7" s="77"/>
      <c r="D7" s="309">
        <f>$L$5</f>
        <v>6.3</v>
      </c>
      <c r="E7" s="78">
        <f>D7</f>
        <v>6.3</v>
      </c>
      <c r="F7" s="77" t="s">
        <v>12</v>
      </c>
      <c r="G7" s="186">
        <f ca="1">+VLOOKUP(J7,配件明细表!B:I,8,0)/E7</f>
        <v>0</v>
      </c>
      <c r="H7" s="185">
        <f t="shared" ca="1" si="0"/>
        <v>0</v>
      </c>
      <c r="I7" s="80" t="s">
        <v>339</v>
      </c>
      <c r="J7" s="65" t="str">
        <f ca="1">J4&amp;"合计"</f>
        <v>C39合计</v>
      </c>
      <c r="K7" s="68" t="s">
        <v>333</v>
      </c>
      <c r="L7" s="90">
        <f>L4-'表5. XS'!$E$4*2</f>
        <v>1410</v>
      </c>
      <c r="M7" s="90"/>
      <c r="N7" s="90"/>
      <c r="O7" s="89"/>
    </row>
    <row r="8" spans="1:15" s="65" customFormat="1" ht="30" customHeight="1">
      <c r="A8" s="77">
        <v>3</v>
      </c>
      <c r="B8" s="127" t="s">
        <v>299</v>
      </c>
      <c r="C8" s="77"/>
      <c r="D8" s="309">
        <f t="shared" ref="D8:D11" si="1">$L$5</f>
        <v>6.3</v>
      </c>
      <c r="E8" s="78">
        <f>D8</f>
        <v>6.3</v>
      </c>
      <c r="F8" s="77" t="s">
        <v>12</v>
      </c>
      <c r="G8" s="186">
        <f>'表2.材料配置清单'!$F$5</f>
        <v>0</v>
      </c>
      <c r="H8" s="185">
        <f t="shared" si="0"/>
        <v>0</v>
      </c>
      <c r="I8" s="80" t="s">
        <v>340</v>
      </c>
      <c r="K8" s="68" t="s">
        <v>336</v>
      </c>
      <c r="L8" s="90">
        <f>L6*L7/1000000</f>
        <v>5.7950999999999997</v>
      </c>
      <c r="M8" s="90"/>
      <c r="N8" s="90"/>
      <c r="O8" s="89"/>
    </row>
    <row r="9" spans="1:15" s="65" customFormat="1" ht="66.599999999999994" customHeight="1">
      <c r="A9" s="77">
        <v>4</v>
      </c>
      <c r="B9" s="64" t="s">
        <v>300</v>
      </c>
      <c r="C9" s="77"/>
      <c r="D9" s="309">
        <f t="shared" si="1"/>
        <v>6.3</v>
      </c>
      <c r="E9" s="78">
        <f>D9</f>
        <v>6.3</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6.3</v>
      </c>
      <c r="E10" s="78">
        <f>D10</f>
        <v>6.3</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6.3</v>
      </c>
      <c r="E11" s="78">
        <f>D11*0.9*(1+表一报价!$H$6)</f>
        <v>5.67</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11.4</v>
      </c>
      <c r="E12" s="78">
        <f>D12*(1+表一报价!$H$10)</f>
        <v>11.4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6.3</v>
      </c>
      <c r="E13" s="78">
        <f t="shared" ref="E13:E18" si="2">D13</f>
        <v>6.3</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6.3</v>
      </c>
      <c r="E16" s="78">
        <f t="shared" si="2"/>
        <v>6.3</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6.3</v>
      </c>
      <c r="E17" s="78">
        <f t="shared" si="2"/>
        <v>6.3</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6.3</v>
      </c>
      <c r="E18" s="78">
        <f t="shared" si="2"/>
        <v>6.3</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6.3</v>
      </c>
      <c r="E21" s="78">
        <f>D21</f>
        <v>6.3</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6.3</v>
      </c>
      <c r="E22" s="78">
        <f>D22</f>
        <v>6.3</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3"/>
      <c r="D30" s="523"/>
      <c r="E30" s="523"/>
      <c r="F30" s="523"/>
      <c r="G30" s="523"/>
      <c r="H30" s="523"/>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indexed="15"/>
    <pageSetUpPr fitToPage="1"/>
  </sheetPr>
  <dimension ref="A1:O48"/>
  <sheetViews>
    <sheetView view="pageBreakPreview" zoomScale="85" zoomScaleNormal="7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494</v>
      </c>
      <c r="B3" s="520"/>
      <c r="C3" s="520"/>
      <c r="D3" s="520"/>
      <c r="E3" s="520"/>
      <c r="F3" s="520"/>
      <c r="G3" s="520"/>
      <c r="H3" s="522" t="s">
        <v>327</v>
      </c>
      <c r="I3" s="522"/>
      <c r="K3" s="68" t="s">
        <v>328</v>
      </c>
      <c r="L3" s="90">
        <v>9600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ZJC1</v>
      </c>
      <c r="K4" s="68" t="s">
        <v>333</v>
      </c>
      <c r="L4" s="90">
        <v>2300</v>
      </c>
      <c r="M4" s="90"/>
      <c r="N4" s="90"/>
      <c r="O4" s="89"/>
    </row>
    <row r="5" spans="1:15" s="65" customFormat="1" ht="22.5" customHeight="1">
      <c r="A5" s="106" t="s">
        <v>334</v>
      </c>
      <c r="B5" s="74" t="s">
        <v>335</v>
      </c>
      <c r="C5" s="63"/>
      <c r="D5" s="308"/>
      <c r="E5" s="63"/>
      <c r="F5" s="63"/>
      <c r="G5" s="75"/>
      <c r="H5" s="107"/>
      <c r="I5" s="63"/>
      <c r="K5" s="68" t="s">
        <v>336</v>
      </c>
      <c r="L5" s="90">
        <f>L3*L4/1000000</f>
        <v>22.08</v>
      </c>
      <c r="M5" s="90"/>
      <c r="N5" s="90"/>
      <c r="O5" s="89"/>
    </row>
    <row r="6" spans="1:15" s="65" customFormat="1" ht="44.1"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ZJC1合计</v>
      </c>
      <c r="K6" s="68" t="s">
        <v>328</v>
      </c>
      <c r="L6" s="90">
        <f>L3-'表5. XS'!$E$4*2</f>
        <v>9510</v>
      </c>
      <c r="M6" s="90"/>
      <c r="N6" s="90"/>
      <c r="O6" s="89"/>
    </row>
    <row r="7" spans="1:15" s="65" customFormat="1" ht="45.6" customHeight="1">
      <c r="A7" s="77">
        <v>2</v>
      </c>
      <c r="B7" s="127" t="s">
        <v>338</v>
      </c>
      <c r="C7" s="77"/>
      <c r="D7" s="309">
        <f>$L$5</f>
        <v>22.08</v>
      </c>
      <c r="E7" s="78">
        <f>D7</f>
        <v>22.08</v>
      </c>
      <c r="F7" s="77" t="s">
        <v>12</v>
      </c>
      <c r="G7" s="186">
        <f ca="1">+VLOOKUP(J7,配件明细表!B:I,8,0)/E7</f>
        <v>0</v>
      </c>
      <c r="H7" s="185">
        <f t="shared" ca="1" si="0"/>
        <v>0</v>
      </c>
      <c r="I7" s="80" t="s">
        <v>339</v>
      </c>
      <c r="J7" s="65" t="str">
        <f ca="1">J4&amp;"合计"</f>
        <v>ZJC1合计</v>
      </c>
      <c r="K7" s="68" t="s">
        <v>333</v>
      </c>
      <c r="L7" s="90">
        <f>L4-'表5. XS'!$E$4*2</f>
        <v>2210</v>
      </c>
      <c r="M7" s="90"/>
      <c r="N7" s="90"/>
      <c r="O7" s="89"/>
    </row>
    <row r="8" spans="1:15" s="65" customFormat="1" ht="30" customHeight="1">
      <c r="A8" s="77">
        <v>3</v>
      </c>
      <c r="B8" s="127" t="s">
        <v>299</v>
      </c>
      <c r="C8" s="77"/>
      <c r="D8" s="309">
        <f t="shared" ref="D8:D11" si="1">$L$5</f>
        <v>22.08</v>
      </c>
      <c r="E8" s="78">
        <f>D8</f>
        <v>22.08</v>
      </c>
      <c r="F8" s="77" t="s">
        <v>12</v>
      </c>
      <c r="G8" s="186">
        <f>'表2.材料配置清单'!$F$5</f>
        <v>0</v>
      </c>
      <c r="H8" s="185">
        <f t="shared" si="0"/>
        <v>0</v>
      </c>
      <c r="I8" s="80" t="s">
        <v>340</v>
      </c>
      <c r="K8" s="68" t="s">
        <v>336</v>
      </c>
      <c r="L8" s="90">
        <f>L6*L7/1000000</f>
        <v>21.017099999999999</v>
      </c>
      <c r="M8" s="90"/>
      <c r="N8" s="90"/>
      <c r="O8" s="89"/>
    </row>
    <row r="9" spans="1:15" s="65" customFormat="1" ht="66.599999999999994" customHeight="1">
      <c r="A9" s="77">
        <v>4</v>
      </c>
      <c r="B9" s="64" t="s">
        <v>300</v>
      </c>
      <c r="C9" s="77"/>
      <c r="D9" s="309">
        <f t="shared" si="1"/>
        <v>22.08</v>
      </c>
      <c r="E9" s="78">
        <f>D9</f>
        <v>22.08</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22.08</v>
      </c>
      <c r="E10" s="78">
        <f>D10</f>
        <v>22.08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22.08</v>
      </c>
      <c r="E11" s="78">
        <f>D11*0.9*(1+表一报价!$H$6)</f>
        <v>19.872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23.8</v>
      </c>
      <c r="E12" s="78">
        <f>D12*(1+表一报价!$H$10)</f>
        <v>23.8</v>
      </c>
      <c r="F12" s="77" t="s">
        <v>48</v>
      </c>
      <c r="G12" s="186">
        <f>表一报价!$J$10</f>
        <v>0</v>
      </c>
      <c r="H12" s="185">
        <f t="shared" si="0"/>
        <v>0</v>
      </c>
      <c r="I12" s="80" t="s">
        <v>345</v>
      </c>
      <c r="K12" s="68"/>
      <c r="L12" s="90"/>
      <c r="M12" s="90"/>
      <c r="N12" s="90"/>
      <c r="O12" s="89"/>
    </row>
    <row r="13" spans="1:15" s="65" customFormat="1" ht="57.9" customHeight="1">
      <c r="A13" s="77">
        <v>8</v>
      </c>
      <c r="B13" s="63" t="s">
        <v>346</v>
      </c>
      <c r="C13" s="91"/>
      <c r="D13" s="309">
        <f>$L$5</f>
        <v>22.08</v>
      </c>
      <c r="E13" s="78">
        <f t="shared" ref="E13:E18" si="2">D13</f>
        <v>22.08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22.08</v>
      </c>
      <c r="E16" s="78">
        <f t="shared" si="2"/>
        <v>22.08</v>
      </c>
      <c r="F16" s="77" t="s">
        <v>12</v>
      </c>
      <c r="G16" s="186">
        <f>表三人工!$D$14</f>
        <v>0</v>
      </c>
      <c r="H16" s="185">
        <f>G16*E16</f>
        <v>0</v>
      </c>
      <c r="I16" s="80" t="s">
        <v>351</v>
      </c>
      <c r="K16" s="66"/>
      <c r="L16" s="89"/>
      <c r="M16" s="89"/>
      <c r="N16" s="94"/>
      <c r="O16" s="94"/>
    </row>
    <row r="17" spans="1:15" s="65" customFormat="1" ht="24">
      <c r="A17" s="77">
        <v>2</v>
      </c>
      <c r="B17" s="63" t="s">
        <v>352</v>
      </c>
      <c r="C17" s="77"/>
      <c r="D17" s="309">
        <f t="shared" si="3"/>
        <v>22.08</v>
      </c>
      <c r="E17" s="78">
        <f t="shared" si="2"/>
        <v>22.08</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22.08</v>
      </c>
      <c r="E18" s="78">
        <f t="shared" si="2"/>
        <v>22.08</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22.08</v>
      </c>
      <c r="E21" s="78">
        <f>D21</f>
        <v>22.08</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22.08</v>
      </c>
      <c r="E22" s="78">
        <f>D22</f>
        <v>22.08</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J29" s="88"/>
      <c r="K29" s="182"/>
      <c r="L29" s="183"/>
      <c r="M29" s="183"/>
      <c r="N29" s="184"/>
      <c r="O29" s="184"/>
    </row>
    <row r="30" spans="1:15" s="87" customFormat="1" ht="18.75" customHeight="1">
      <c r="A30" s="85"/>
      <c r="B30" s="85"/>
      <c r="C30" s="523"/>
      <c r="D30" s="523"/>
      <c r="E30" s="523"/>
      <c r="F30" s="523"/>
      <c r="G30" s="523"/>
      <c r="H30" s="523"/>
      <c r="I30" s="85"/>
      <c r="J30" s="85"/>
      <c r="K30" s="86"/>
      <c r="L30" s="89"/>
      <c r="M30" s="89"/>
      <c r="N30" s="94"/>
      <c r="O30" s="94"/>
    </row>
    <row r="31" spans="1:15" customFormat="1" ht="15.6">
      <c r="D31" s="314"/>
      <c r="G31" s="314"/>
      <c r="K31" s="194"/>
    </row>
    <row r="32" spans="1:15"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62" type="noConversion"/>
  <printOptions horizontalCentered="1"/>
  <pageMargins left="0.56999999999999995" right="0.49" top="0.98425196850393715" bottom="0.98425196850393715" header="0.51181102362204722" footer="0.51181102362204722"/>
  <pageSetup paperSize="9" scale="67"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indexed="15"/>
    <pageSetUpPr fitToPage="1"/>
  </sheetPr>
  <dimension ref="A1:O48"/>
  <sheetViews>
    <sheetView view="pageBreakPreview" zoomScale="85" zoomScaleNormal="7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9"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494</v>
      </c>
      <c r="B3" s="520"/>
      <c r="C3" s="520"/>
      <c r="D3" s="520"/>
      <c r="E3" s="520"/>
      <c r="F3" s="520"/>
      <c r="G3" s="520"/>
      <c r="H3" s="522" t="s">
        <v>327</v>
      </c>
      <c r="I3" s="522"/>
      <c r="K3" s="68" t="s">
        <v>328</v>
      </c>
      <c r="L3" s="90">
        <v>11600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ZJC2</v>
      </c>
      <c r="K4" s="68" t="s">
        <v>333</v>
      </c>
      <c r="L4" s="90">
        <v>2300</v>
      </c>
      <c r="M4" s="90"/>
      <c r="N4" s="90"/>
      <c r="O4" s="89"/>
    </row>
    <row r="5" spans="1:15" s="65" customFormat="1" ht="22.5" customHeight="1">
      <c r="A5" s="106" t="s">
        <v>334</v>
      </c>
      <c r="B5" s="74" t="s">
        <v>335</v>
      </c>
      <c r="C5" s="63"/>
      <c r="D5" s="308"/>
      <c r="E5" s="63"/>
      <c r="F5" s="63"/>
      <c r="G5" s="75"/>
      <c r="H5" s="107"/>
      <c r="I5" s="63"/>
      <c r="K5" s="68" t="s">
        <v>336</v>
      </c>
      <c r="L5" s="90">
        <f>L3*L4/1000000</f>
        <v>26.68</v>
      </c>
      <c r="M5" s="90"/>
      <c r="N5" s="90"/>
      <c r="O5" s="89"/>
    </row>
    <row r="6" spans="1:15" s="65" customFormat="1" ht="44.1"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ZJC2合计</v>
      </c>
      <c r="K6" s="68" t="s">
        <v>328</v>
      </c>
      <c r="L6" s="90">
        <f>L3-'表5. XS'!$E$4*2</f>
        <v>11510</v>
      </c>
      <c r="M6" s="90"/>
      <c r="N6" s="90"/>
      <c r="O6" s="89"/>
    </row>
    <row r="7" spans="1:15" s="65" customFormat="1" ht="45.6" customHeight="1">
      <c r="A7" s="77">
        <v>2</v>
      </c>
      <c r="B7" s="127" t="s">
        <v>338</v>
      </c>
      <c r="C7" s="77"/>
      <c r="D7" s="309">
        <f>$L$5</f>
        <v>26.68</v>
      </c>
      <c r="E7" s="78">
        <f>D7</f>
        <v>26.68</v>
      </c>
      <c r="F7" s="77" t="s">
        <v>12</v>
      </c>
      <c r="G7" s="186">
        <f ca="1">+VLOOKUP(J7,配件明细表!B:I,8,0)/E7</f>
        <v>0</v>
      </c>
      <c r="H7" s="185">
        <f t="shared" ca="1" si="0"/>
        <v>0</v>
      </c>
      <c r="I7" s="80" t="s">
        <v>339</v>
      </c>
      <c r="J7" s="65" t="str">
        <f ca="1">J4&amp;"合计"</f>
        <v>ZJC2合计</v>
      </c>
      <c r="K7" s="68" t="s">
        <v>333</v>
      </c>
      <c r="L7" s="90">
        <f>L4-'表5. XS'!$E$4*2</f>
        <v>2210</v>
      </c>
      <c r="M7" s="90"/>
      <c r="N7" s="90"/>
      <c r="O7" s="89"/>
    </row>
    <row r="8" spans="1:15" s="65" customFormat="1" ht="30" customHeight="1">
      <c r="A8" s="77">
        <v>3</v>
      </c>
      <c r="B8" s="127" t="s">
        <v>299</v>
      </c>
      <c r="C8" s="77"/>
      <c r="D8" s="309">
        <f t="shared" ref="D8:D11" si="1">$L$5</f>
        <v>26.68</v>
      </c>
      <c r="E8" s="78">
        <f>D8</f>
        <v>26.68</v>
      </c>
      <c r="F8" s="77" t="s">
        <v>12</v>
      </c>
      <c r="G8" s="186">
        <f>'表2.材料配置清单'!$F$5</f>
        <v>0</v>
      </c>
      <c r="H8" s="185">
        <f t="shared" si="0"/>
        <v>0</v>
      </c>
      <c r="I8" s="80" t="s">
        <v>340</v>
      </c>
      <c r="K8" s="68" t="s">
        <v>336</v>
      </c>
      <c r="L8" s="90">
        <f>L6*L7/1000000</f>
        <v>25.437100000000001</v>
      </c>
      <c r="M8" s="90"/>
      <c r="N8" s="90"/>
      <c r="O8" s="89"/>
    </row>
    <row r="9" spans="1:15" s="65" customFormat="1" ht="66.599999999999994" customHeight="1">
      <c r="A9" s="77">
        <v>4</v>
      </c>
      <c r="B9" s="64" t="s">
        <v>300</v>
      </c>
      <c r="C9" s="77"/>
      <c r="D9" s="309">
        <f t="shared" si="1"/>
        <v>26.68</v>
      </c>
      <c r="E9" s="78">
        <f>D9</f>
        <v>26.68</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26.68</v>
      </c>
      <c r="E10" s="78">
        <f>D10</f>
        <v>26.68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26.68</v>
      </c>
      <c r="E11" s="78">
        <f>D11*0.9*(1+表一报价!$H$6)</f>
        <v>24.012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27.8</v>
      </c>
      <c r="E12" s="78">
        <f>D12*(1+表一报价!$H$10)</f>
        <v>27.8</v>
      </c>
      <c r="F12" s="77" t="s">
        <v>48</v>
      </c>
      <c r="G12" s="186">
        <f>表一报价!$J$10</f>
        <v>0</v>
      </c>
      <c r="H12" s="185">
        <f t="shared" si="0"/>
        <v>0</v>
      </c>
      <c r="I12" s="80" t="s">
        <v>345</v>
      </c>
      <c r="K12" s="68"/>
      <c r="L12" s="90"/>
      <c r="M12" s="90"/>
      <c r="N12" s="90"/>
      <c r="O12" s="89"/>
    </row>
    <row r="13" spans="1:15" s="65" customFormat="1" ht="57.9" customHeight="1">
      <c r="A13" s="77">
        <v>8</v>
      </c>
      <c r="B13" s="63" t="s">
        <v>346</v>
      </c>
      <c r="C13" s="91"/>
      <c r="D13" s="309">
        <f>$L$5</f>
        <v>26.68</v>
      </c>
      <c r="E13" s="78">
        <f t="shared" ref="E13:E18" si="2">D13</f>
        <v>26.68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26.68</v>
      </c>
      <c r="E16" s="78">
        <f t="shared" si="2"/>
        <v>26.68</v>
      </c>
      <c r="F16" s="77" t="s">
        <v>12</v>
      </c>
      <c r="G16" s="186">
        <f>表三人工!$D$14</f>
        <v>0</v>
      </c>
      <c r="H16" s="185">
        <f>G16*E16</f>
        <v>0</v>
      </c>
      <c r="I16" s="80" t="s">
        <v>351</v>
      </c>
      <c r="K16" s="66"/>
      <c r="L16" s="89"/>
      <c r="M16" s="89"/>
      <c r="N16" s="94"/>
      <c r="O16" s="94"/>
    </row>
    <row r="17" spans="1:15" s="65" customFormat="1" ht="24">
      <c r="A17" s="77">
        <v>2</v>
      </c>
      <c r="B17" s="63" t="s">
        <v>352</v>
      </c>
      <c r="C17" s="77"/>
      <c r="D17" s="309">
        <f t="shared" si="3"/>
        <v>26.68</v>
      </c>
      <c r="E17" s="78">
        <f t="shared" si="2"/>
        <v>26.68</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26.68</v>
      </c>
      <c r="E18" s="78">
        <f t="shared" si="2"/>
        <v>26.68</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26.68</v>
      </c>
      <c r="E21" s="78">
        <f>D21</f>
        <v>26.68</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26.68</v>
      </c>
      <c r="E22" s="78">
        <f>D22</f>
        <v>26.68</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J29" s="88"/>
      <c r="K29" s="182"/>
      <c r="L29" s="183"/>
      <c r="M29" s="183"/>
      <c r="N29" s="184"/>
      <c r="O29" s="184"/>
    </row>
    <row r="30" spans="1:15" s="87" customFormat="1" ht="18.75" customHeight="1">
      <c r="A30" s="85"/>
      <c r="B30" s="85"/>
      <c r="C30" s="523"/>
      <c r="D30" s="523"/>
      <c r="E30" s="523"/>
      <c r="F30" s="523"/>
      <c r="G30" s="523"/>
      <c r="H30" s="523"/>
      <c r="I30" s="85"/>
      <c r="J30" s="85"/>
      <c r="K30" s="86"/>
      <c r="L30" s="89"/>
      <c r="M30" s="89"/>
      <c r="N30" s="94"/>
      <c r="O30" s="94"/>
    </row>
    <row r="31" spans="1:15" customFormat="1" ht="15.6">
      <c r="D31" s="314"/>
      <c r="G31" s="314"/>
      <c r="K31" s="194"/>
    </row>
    <row r="32" spans="1:15"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6999999999999995" right="0.49" top="0.98425196850393715" bottom="0.98425196850393715" header="0.51181102362204722" footer="0.51181102362204722"/>
  <pageSetup paperSize="9" scale="67"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indexed="15"/>
    <pageSetUpPr fitToPage="1"/>
  </sheetPr>
  <dimension ref="A1:O48"/>
  <sheetViews>
    <sheetView view="pageBreakPreview" zoomScale="85" zoomScaleNormal="7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9"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494</v>
      </c>
      <c r="B3" s="520"/>
      <c r="C3" s="520"/>
      <c r="D3" s="520"/>
      <c r="E3" s="520"/>
      <c r="F3" s="520"/>
      <c r="G3" s="520"/>
      <c r="H3" s="522" t="s">
        <v>327</v>
      </c>
      <c r="I3" s="522"/>
      <c r="K3" s="68" t="s">
        <v>328</v>
      </c>
      <c r="L3" s="90">
        <v>12700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ZJC3</v>
      </c>
      <c r="K4" s="68" t="s">
        <v>333</v>
      </c>
      <c r="L4" s="90">
        <v>2300</v>
      </c>
      <c r="M4" s="90"/>
      <c r="N4" s="90"/>
      <c r="O4" s="89"/>
    </row>
    <row r="5" spans="1:15" s="65" customFormat="1" ht="22.5" customHeight="1">
      <c r="A5" s="106" t="s">
        <v>334</v>
      </c>
      <c r="B5" s="74" t="s">
        <v>335</v>
      </c>
      <c r="C5" s="63"/>
      <c r="D5" s="308"/>
      <c r="E5" s="63"/>
      <c r="F5" s="63"/>
      <c r="G5" s="75"/>
      <c r="H5" s="107"/>
      <c r="I5" s="63"/>
      <c r="K5" s="68" t="s">
        <v>336</v>
      </c>
      <c r="L5" s="90">
        <f>L3*L4/1000000</f>
        <v>29.21</v>
      </c>
      <c r="M5" s="90"/>
      <c r="N5" s="90"/>
      <c r="O5" s="89"/>
    </row>
    <row r="6" spans="1:15" s="65" customFormat="1" ht="44.1"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ZJC3合计</v>
      </c>
      <c r="K6" s="68" t="s">
        <v>328</v>
      </c>
      <c r="L6" s="90">
        <f>L3-'表5. XS'!$E$4*2</f>
        <v>12610</v>
      </c>
      <c r="M6" s="90"/>
      <c r="N6" s="90"/>
      <c r="O6" s="89"/>
    </row>
    <row r="7" spans="1:15" s="65" customFormat="1" ht="45.6" customHeight="1">
      <c r="A7" s="77">
        <v>2</v>
      </c>
      <c r="B7" s="127" t="s">
        <v>338</v>
      </c>
      <c r="C7" s="77"/>
      <c r="D7" s="309">
        <f>$L$5</f>
        <v>29.21</v>
      </c>
      <c r="E7" s="78">
        <f>D7</f>
        <v>29.21</v>
      </c>
      <c r="F7" s="77" t="s">
        <v>12</v>
      </c>
      <c r="G7" s="186">
        <f ca="1">+VLOOKUP(J7,配件明细表!B:I,8,0)/E7</f>
        <v>0</v>
      </c>
      <c r="H7" s="185">
        <f t="shared" ca="1" si="0"/>
        <v>0</v>
      </c>
      <c r="I7" s="80" t="s">
        <v>339</v>
      </c>
      <c r="J7" s="65" t="str">
        <f ca="1">J4&amp;"合计"</f>
        <v>ZJC3合计</v>
      </c>
      <c r="K7" s="68" t="s">
        <v>333</v>
      </c>
      <c r="L7" s="90">
        <f>L4-'表5. XS'!$E$4*2</f>
        <v>2210</v>
      </c>
      <c r="M7" s="90"/>
      <c r="N7" s="90"/>
      <c r="O7" s="89"/>
    </row>
    <row r="8" spans="1:15" s="65" customFormat="1" ht="30" customHeight="1">
      <c r="A8" s="77">
        <v>3</v>
      </c>
      <c r="B8" s="127" t="s">
        <v>299</v>
      </c>
      <c r="C8" s="77"/>
      <c r="D8" s="309">
        <f t="shared" ref="D8:D11" si="1">$L$5</f>
        <v>29.21</v>
      </c>
      <c r="E8" s="78">
        <f>D8</f>
        <v>29.21</v>
      </c>
      <c r="F8" s="77" t="s">
        <v>12</v>
      </c>
      <c r="G8" s="186">
        <f>'表2.材料配置清单'!$F$5</f>
        <v>0</v>
      </c>
      <c r="H8" s="185">
        <f t="shared" si="0"/>
        <v>0</v>
      </c>
      <c r="I8" s="80" t="s">
        <v>340</v>
      </c>
      <c r="K8" s="68" t="s">
        <v>336</v>
      </c>
      <c r="L8" s="90">
        <f>L6*L7/1000000</f>
        <v>27.868099999999998</v>
      </c>
      <c r="M8" s="90"/>
      <c r="N8" s="90"/>
      <c r="O8" s="89"/>
    </row>
    <row r="9" spans="1:15" s="65" customFormat="1" ht="66.599999999999994" customHeight="1">
      <c r="A9" s="77">
        <v>4</v>
      </c>
      <c r="B9" s="64" t="s">
        <v>300</v>
      </c>
      <c r="C9" s="77"/>
      <c r="D9" s="309">
        <f t="shared" si="1"/>
        <v>29.21</v>
      </c>
      <c r="E9" s="78">
        <f>D9</f>
        <v>29.21</v>
      </c>
      <c r="F9" s="77" t="s">
        <v>12</v>
      </c>
      <c r="G9" s="186">
        <f>+'表2.材料配置清单'!$F$6</f>
        <v>0</v>
      </c>
      <c r="H9" s="185">
        <f t="shared" si="0"/>
        <v>0</v>
      </c>
      <c r="I9" s="80" t="s">
        <v>499</v>
      </c>
      <c r="K9" s="68"/>
      <c r="L9" s="90"/>
      <c r="M9" s="90"/>
      <c r="N9" s="90"/>
      <c r="O9" s="89"/>
    </row>
    <row r="10" spans="1:15" s="65" customFormat="1" ht="66.599999999999994" customHeight="1">
      <c r="A10" s="77">
        <v>5</v>
      </c>
      <c r="B10" s="64" t="s">
        <v>342</v>
      </c>
      <c r="C10" s="77"/>
      <c r="D10" s="309">
        <f t="shared" si="1"/>
        <v>29.21</v>
      </c>
      <c r="E10" s="78">
        <f>D10</f>
        <v>29.21</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29.21</v>
      </c>
      <c r="E11" s="78">
        <f>D11*0.9*(1+表一报价!$H$6)</f>
        <v>26.289000000000001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30</v>
      </c>
      <c r="E12" s="78">
        <f>D12*(1+表一报价!$H$10)</f>
        <v>30</v>
      </c>
      <c r="F12" s="77" t="s">
        <v>48</v>
      </c>
      <c r="G12" s="186">
        <f>表一报价!$J$10</f>
        <v>0</v>
      </c>
      <c r="H12" s="185">
        <f t="shared" si="0"/>
        <v>0</v>
      </c>
      <c r="I12" s="80" t="s">
        <v>345</v>
      </c>
      <c r="K12" s="68"/>
      <c r="L12" s="90"/>
      <c r="M12" s="90"/>
      <c r="N12" s="90"/>
      <c r="O12" s="89"/>
    </row>
    <row r="13" spans="1:15" s="65" customFormat="1" ht="57.9" customHeight="1">
      <c r="A13" s="77">
        <v>8</v>
      </c>
      <c r="B13" s="63" t="s">
        <v>346</v>
      </c>
      <c r="C13" s="91"/>
      <c r="D13" s="309">
        <f>$L$5</f>
        <v>29.21</v>
      </c>
      <c r="E13" s="78">
        <f t="shared" ref="E13:E18" si="2">D13</f>
        <v>29.21</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29.21</v>
      </c>
      <c r="E16" s="78">
        <f t="shared" si="2"/>
        <v>29.21</v>
      </c>
      <c r="F16" s="77" t="s">
        <v>12</v>
      </c>
      <c r="G16" s="186">
        <f>表三人工!$D$14</f>
        <v>0</v>
      </c>
      <c r="H16" s="185">
        <f>G16*E16</f>
        <v>0</v>
      </c>
      <c r="I16" s="80" t="s">
        <v>351</v>
      </c>
      <c r="K16" s="66"/>
      <c r="L16" s="89"/>
      <c r="M16" s="89"/>
      <c r="N16" s="94"/>
      <c r="O16" s="94"/>
    </row>
    <row r="17" spans="1:15" s="65" customFormat="1" ht="24">
      <c r="A17" s="77">
        <v>2</v>
      </c>
      <c r="B17" s="63" t="s">
        <v>352</v>
      </c>
      <c r="C17" s="77"/>
      <c r="D17" s="309">
        <f t="shared" si="3"/>
        <v>29.21</v>
      </c>
      <c r="E17" s="78">
        <f t="shared" si="2"/>
        <v>29.21</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29.21</v>
      </c>
      <c r="E18" s="78">
        <f t="shared" si="2"/>
        <v>29.21</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29.21</v>
      </c>
      <c r="E21" s="78">
        <f>D21</f>
        <v>29.21</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29.21</v>
      </c>
      <c r="E22" s="78">
        <f>D22</f>
        <v>29.21</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J29" s="88"/>
      <c r="K29" s="182"/>
      <c r="L29" s="183"/>
      <c r="M29" s="183"/>
      <c r="N29" s="184"/>
      <c r="O29" s="184"/>
    </row>
    <row r="30" spans="1:15" s="87" customFormat="1" ht="18.75" customHeight="1">
      <c r="A30" s="85"/>
      <c r="B30" s="85"/>
      <c r="C30" s="523"/>
      <c r="D30" s="523"/>
      <c r="E30" s="523"/>
      <c r="F30" s="523"/>
      <c r="G30" s="523"/>
      <c r="H30" s="523"/>
      <c r="I30" s="85"/>
      <c r="J30" s="85"/>
      <c r="K30" s="86"/>
      <c r="L30" s="89"/>
      <c r="M30" s="89"/>
      <c r="N30" s="94"/>
      <c r="O30" s="94"/>
    </row>
    <row r="31" spans="1:15" customFormat="1" ht="15.6">
      <c r="D31" s="314"/>
      <c r="G31" s="314"/>
      <c r="K31" s="194"/>
    </row>
    <row r="32" spans="1:15"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6999999999999995" right="0.49" top="0.98425196850393715" bottom="0.98425196850393715" header="0.51181102362204722" footer="0.51181102362204722"/>
  <pageSetup paperSize="9" scale="67"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indexed="15"/>
    <pageSetUpPr fitToPage="1"/>
  </sheetPr>
  <dimension ref="A1:O48"/>
  <sheetViews>
    <sheetView view="pageBreakPreview" zoomScale="85" zoomScaleNormal="7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8984375" style="88" customWidth="1"/>
    <col min="9" max="9" width="28" style="88" customWidth="1"/>
    <col min="10" max="10" width="8" style="88"/>
    <col min="11" max="11" width="13" style="66" bestFit="1" customWidth="1"/>
    <col min="12" max="12" width="9"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494</v>
      </c>
      <c r="B3" s="520"/>
      <c r="C3" s="520"/>
      <c r="D3" s="520"/>
      <c r="E3" s="520"/>
      <c r="F3" s="520"/>
      <c r="G3" s="520"/>
      <c r="H3" s="522" t="s">
        <v>327</v>
      </c>
      <c r="I3" s="522"/>
      <c r="K3" s="68" t="s">
        <v>328</v>
      </c>
      <c r="L3" s="90">
        <v>22700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ZJC4</v>
      </c>
      <c r="K4" s="68" t="s">
        <v>333</v>
      </c>
      <c r="L4" s="90">
        <v>2300</v>
      </c>
      <c r="M4" s="90"/>
      <c r="N4" s="90"/>
      <c r="O4" s="89"/>
    </row>
    <row r="5" spans="1:15" s="65" customFormat="1" ht="22.5" customHeight="1">
      <c r="A5" s="106" t="s">
        <v>334</v>
      </c>
      <c r="B5" s="74" t="s">
        <v>335</v>
      </c>
      <c r="C5" s="63"/>
      <c r="D5" s="308"/>
      <c r="E5" s="63"/>
      <c r="F5" s="63"/>
      <c r="G5" s="75"/>
      <c r="H5" s="107"/>
      <c r="I5" s="63"/>
      <c r="K5" s="68" t="s">
        <v>336</v>
      </c>
      <c r="L5" s="90">
        <f>L3*L4/1000000</f>
        <v>52.21</v>
      </c>
      <c r="M5" s="90"/>
      <c r="N5" s="90"/>
      <c r="O5" s="89"/>
    </row>
    <row r="6" spans="1:15" s="65" customFormat="1" ht="44.1"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ZJC4合计</v>
      </c>
      <c r="K6" s="68" t="s">
        <v>328</v>
      </c>
      <c r="L6" s="90">
        <f>L3-'表5. XS'!$E$4*2</f>
        <v>22610</v>
      </c>
      <c r="M6" s="90"/>
      <c r="N6" s="90"/>
      <c r="O6" s="89"/>
    </row>
    <row r="7" spans="1:15" s="65" customFormat="1" ht="45.6" customHeight="1">
      <c r="A7" s="77">
        <v>2</v>
      </c>
      <c r="B7" s="127" t="s">
        <v>338</v>
      </c>
      <c r="C7" s="77"/>
      <c r="D7" s="309">
        <f>$L$5</f>
        <v>52.21</v>
      </c>
      <c r="E7" s="78">
        <f>D7</f>
        <v>52.21</v>
      </c>
      <c r="F7" s="77" t="s">
        <v>12</v>
      </c>
      <c r="G7" s="186">
        <f ca="1">+VLOOKUP(J7,配件明细表!B:I,8,0)/E7</f>
        <v>0</v>
      </c>
      <c r="H7" s="185">
        <f t="shared" ca="1" si="0"/>
        <v>0</v>
      </c>
      <c r="I7" s="80" t="s">
        <v>339</v>
      </c>
      <c r="J7" s="65" t="str">
        <f ca="1">J4&amp;"合计"</f>
        <v>ZJC4合计</v>
      </c>
      <c r="K7" s="68" t="s">
        <v>333</v>
      </c>
      <c r="L7" s="90">
        <f>L4-'表5. XS'!$E$4*2</f>
        <v>2210</v>
      </c>
      <c r="M7" s="90"/>
      <c r="N7" s="90"/>
      <c r="O7" s="89"/>
    </row>
    <row r="8" spans="1:15" s="65" customFormat="1" ht="30" customHeight="1">
      <c r="A8" s="77">
        <v>3</v>
      </c>
      <c r="B8" s="127" t="s">
        <v>299</v>
      </c>
      <c r="C8" s="77"/>
      <c r="D8" s="309">
        <f t="shared" ref="D8:D11" si="1">$L$5</f>
        <v>52.21</v>
      </c>
      <c r="E8" s="78">
        <f>D8</f>
        <v>52.21</v>
      </c>
      <c r="F8" s="77" t="s">
        <v>12</v>
      </c>
      <c r="G8" s="186">
        <f>'表2.材料配置清单'!$F$5</f>
        <v>0</v>
      </c>
      <c r="H8" s="185">
        <f t="shared" si="0"/>
        <v>0</v>
      </c>
      <c r="I8" s="80" t="s">
        <v>340</v>
      </c>
      <c r="K8" s="68" t="s">
        <v>336</v>
      </c>
      <c r="L8" s="90">
        <f>L6*L7/1000000</f>
        <v>49.9681</v>
      </c>
      <c r="M8" s="90"/>
      <c r="N8" s="90"/>
      <c r="O8" s="89"/>
    </row>
    <row r="9" spans="1:15" s="65" customFormat="1" ht="66.599999999999994" customHeight="1">
      <c r="A9" s="77">
        <v>4</v>
      </c>
      <c r="B9" s="64" t="s">
        <v>300</v>
      </c>
      <c r="C9" s="77"/>
      <c r="D9" s="309">
        <f t="shared" si="1"/>
        <v>52.21</v>
      </c>
      <c r="E9" s="78">
        <f>D9</f>
        <v>52.21</v>
      </c>
      <c r="F9" s="77" t="s">
        <v>12</v>
      </c>
      <c r="G9" s="186">
        <f>+'表2.材料配置清单'!$F$6</f>
        <v>0</v>
      </c>
      <c r="H9" s="185">
        <f t="shared" si="0"/>
        <v>0</v>
      </c>
      <c r="I9" s="80" t="s">
        <v>499</v>
      </c>
      <c r="K9" s="68"/>
      <c r="L9" s="90"/>
      <c r="M9" s="90"/>
      <c r="N9" s="90"/>
      <c r="O9" s="89"/>
    </row>
    <row r="10" spans="1:15" s="65" customFormat="1" ht="66.599999999999994" customHeight="1">
      <c r="A10" s="77">
        <v>5</v>
      </c>
      <c r="B10" s="64" t="s">
        <v>342</v>
      </c>
      <c r="C10" s="77"/>
      <c r="D10" s="309">
        <f t="shared" si="1"/>
        <v>52.21</v>
      </c>
      <c r="E10" s="78">
        <f>D10</f>
        <v>52.21</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52.21</v>
      </c>
      <c r="E11" s="78">
        <f>D11*0.9*(1+表一报价!$H$6)</f>
        <v>46.989000000000004</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50</v>
      </c>
      <c r="E12" s="78">
        <f>D12*(1+表一报价!$H$10)</f>
        <v>50</v>
      </c>
      <c r="F12" s="77" t="s">
        <v>48</v>
      </c>
      <c r="G12" s="186">
        <f>表一报价!$J$10</f>
        <v>0</v>
      </c>
      <c r="H12" s="185">
        <f t="shared" si="0"/>
        <v>0</v>
      </c>
      <c r="I12" s="80" t="s">
        <v>345</v>
      </c>
      <c r="K12" s="68"/>
      <c r="L12" s="90"/>
      <c r="M12" s="90"/>
      <c r="N12" s="90"/>
      <c r="O12" s="89"/>
    </row>
    <row r="13" spans="1:15" s="65" customFormat="1" ht="57.9" customHeight="1">
      <c r="A13" s="77">
        <v>8</v>
      </c>
      <c r="B13" s="63" t="s">
        <v>346</v>
      </c>
      <c r="C13" s="91"/>
      <c r="D13" s="309">
        <f>$L$5</f>
        <v>52.21</v>
      </c>
      <c r="E13" s="78">
        <f t="shared" ref="E13:E18" si="2">D13</f>
        <v>52.21</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52.21</v>
      </c>
      <c r="E16" s="78">
        <f t="shared" si="2"/>
        <v>52.21</v>
      </c>
      <c r="F16" s="77" t="s">
        <v>12</v>
      </c>
      <c r="G16" s="186">
        <f>表三人工!$D$14</f>
        <v>0</v>
      </c>
      <c r="H16" s="185">
        <f>G16*E16</f>
        <v>0</v>
      </c>
      <c r="I16" s="80" t="s">
        <v>351</v>
      </c>
      <c r="K16" s="66"/>
      <c r="L16" s="89"/>
      <c r="M16" s="89"/>
      <c r="N16" s="94"/>
      <c r="O16" s="94"/>
    </row>
    <row r="17" spans="1:15" s="65" customFormat="1" ht="24">
      <c r="A17" s="77">
        <v>2</v>
      </c>
      <c r="B17" s="63" t="s">
        <v>352</v>
      </c>
      <c r="C17" s="77"/>
      <c r="D17" s="309">
        <f t="shared" si="3"/>
        <v>52.21</v>
      </c>
      <c r="E17" s="78">
        <f t="shared" si="2"/>
        <v>52.21</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52.21</v>
      </c>
      <c r="E18" s="78">
        <f t="shared" si="2"/>
        <v>52.21</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52.21</v>
      </c>
      <c r="E21" s="78">
        <f>D21</f>
        <v>52.21</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52.21</v>
      </c>
      <c r="E22" s="78">
        <f>D22</f>
        <v>52.21</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J29" s="88"/>
      <c r="K29" s="182"/>
      <c r="L29" s="183"/>
      <c r="M29" s="183"/>
      <c r="N29" s="184"/>
      <c r="O29" s="184"/>
    </row>
    <row r="30" spans="1:15" s="87" customFormat="1" ht="18.75" customHeight="1">
      <c r="A30" s="85"/>
      <c r="B30" s="85"/>
      <c r="C30" s="523"/>
      <c r="D30" s="523"/>
      <c r="E30" s="523"/>
      <c r="F30" s="523"/>
      <c r="G30" s="523"/>
      <c r="H30" s="523"/>
      <c r="I30" s="85"/>
      <c r="J30" s="85"/>
      <c r="K30" s="86"/>
      <c r="L30" s="89"/>
      <c r="M30" s="89"/>
      <c r="N30" s="94"/>
      <c r="O30" s="94"/>
    </row>
    <row r="31" spans="1:15" customFormat="1" ht="15.6">
      <c r="D31" s="314"/>
      <c r="G31" s="314"/>
      <c r="K31" s="194"/>
    </row>
    <row r="32" spans="1:15"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6999999999999995" right="0.49" top="0.98425196850393715" bottom="0.98425196850393715" header="0.51181102362204722" footer="0.51181102362204722"/>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indexed="15"/>
    <pageSetUpPr fitToPage="1"/>
  </sheetPr>
  <dimension ref="A1:O48"/>
  <sheetViews>
    <sheetView view="pageBreakPreview" zoomScale="85" zoomScaleNormal="10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11.8984375" style="88" customWidth="1"/>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495</v>
      </c>
      <c r="B3" s="520"/>
      <c r="C3" s="520"/>
      <c r="D3" s="520"/>
      <c r="E3" s="520"/>
      <c r="F3" s="520"/>
      <c r="G3" s="520"/>
      <c r="H3" s="522" t="s">
        <v>327</v>
      </c>
      <c r="I3" s="522"/>
      <c r="K3" s="68" t="s">
        <v>328</v>
      </c>
      <c r="L3" s="90">
        <v>4800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TLM4824</v>
      </c>
      <c r="K4" s="68" t="s">
        <v>333</v>
      </c>
      <c r="L4" s="90">
        <v>2475</v>
      </c>
      <c r="M4" s="90"/>
      <c r="N4" s="90"/>
      <c r="O4" s="89"/>
    </row>
    <row r="5" spans="1:15" s="65" customFormat="1" ht="22.5" customHeight="1">
      <c r="A5" s="106" t="s">
        <v>334</v>
      </c>
      <c r="B5" s="74" t="s">
        <v>335</v>
      </c>
      <c r="C5" s="63"/>
      <c r="D5" s="308"/>
      <c r="E5" s="63"/>
      <c r="F5" s="63"/>
      <c r="G5" s="75"/>
      <c r="H5" s="107"/>
      <c r="I5" s="63"/>
      <c r="K5" s="68" t="s">
        <v>336</v>
      </c>
      <c r="L5" s="90">
        <f>L3*L4/1000000</f>
        <v>11.88</v>
      </c>
      <c r="M5" s="90"/>
      <c r="N5" s="90"/>
      <c r="O5" s="89"/>
    </row>
    <row r="6" spans="1:15" s="65" customFormat="1" ht="42.6"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TLM4824合计</v>
      </c>
      <c r="K6" s="68" t="s">
        <v>328</v>
      </c>
      <c r="L6" s="90">
        <f>L3-'表5. XS'!$E$4*2</f>
        <v>4710</v>
      </c>
      <c r="M6" s="90"/>
      <c r="N6" s="90"/>
      <c r="O6" s="89"/>
    </row>
    <row r="7" spans="1:15" s="65" customFormat="1" ht="50.1" customHeight="1">
      <c r="A7" s="77">
        <v>2</v>
      </c>
      <c r="B7" s="127" t="s">
        <v>338</v>
      </c>
      <c r="C7" s="77"/>
      <c r="D7" s="309">
        <f>$L$5</f>
        <v>11.88</v>
      </c>
      <c r="E7" s="78">
        <f>D7</f>
        <v>11.88</v>
      </c>
      <c r="F7" s="77" t="s">
        <v>12</v>
      </c>
      <c r="G7" s="186">
        <f ca="1">+VLOOKUP(J7,配件明细表!B:I,8,0)/E7</f>
        <v>0</v>
      </c>
      <c r="H7" s="185">
        <f t="shared" ca="1" si="0"/>
        <v>0</v>
      </c>
      <c r="I7" s="80" t="s">
        <v>339</v>
      </c>
      <c r="J7" s="65" t="str">
        <f ca="1">J4&amp;"合计"</f>
        <v>TLM4824合计</v>
      </c>
      <c r="K7" s="68" t="s">
        <v>333</v>
      </c>
      <c r="L7" s="237">
        <f>L4-'表5. XS'!$E$4*2+25</f>
        <v>2410</v>
      </c>
      <c r="M7" s="90"/>
      <c r="N7" s="90"/>
      <c r="O7" s="89"/>
    </row>
    <row r="8" spans="1:15" s="65" customFormat="1" ht="30" customHeight="1">
      <c r="A8" s="77">
        <v>3</v>
      </c>
      <c r="B8" s="127" t="s">
        <v>299</v>
      </c>
      <c r="C8" s="77"/>
      <c r="D8" s="309">
        <f t="shared" ref="D8:D11" si="1">$L$5</f>
        <v>11.88</v>
      </c>
      <c r="E8" s="78">
        <f>D8</f>
        <v>11.88</v>
      </c>
      <c r="F8" s="77" t="s">
        <v>12</v>
      </c>
      <c r="G8" s="186">
        <f>'表2.材料配置清单'!$F$5</f>
        <v>0</v>
      </c>
      <c r="H8" s="185">
        <f t="shared" si="0"/>
        <v>0</v>
      </c>
      <c r="I8" s="80" t="s">
        <v>340</v>
      </c>
      <c r="K8" s="68" t="s">
        <v>336</v>
      </c>
      <c r="L8" s="90">
        <f>L6*L7/1000000</f>
        <v>11.351100000000001</v>
      </c>
      <c r="M8" s="90"/>
      <c r="N8" s="90"/>
      <c r="O8" s="89"/>
    </row>
    <row r="9" spans="1:15" s="65" customFormat="1" ht="66.599999999999994" customHeight="1">
      <c r="A9" s="77">
        <v>4</v>
      </c>
      <c r="B9" s="64" t="s">
        <v>300</v>
      </c>
      <c r="C9" s="77"/>
      <c r="D9" s="309">
        <f t="shared" si="1"/>
        <v>11.88</v>
      </c>
      <c r="E9" s="78">
        <f>D9</f>
        <v>11.88</v>
      </c>
      <c r="F9" s="77" t="s">
        <v>12</v>
      </c>
      <c r="G9" s="186">
        <f>+'表2.材料配置清单'!$F$6</f>
        <v>0</v>
      </c>
      <c r="H9" s="185">
        <f t="shared" si="0"/>
        <v>0</v>
      </c>
      <c r="I9" s="80" t="s">
        <v>500</v>
      </c>
      <c r="K9" s="68"/>
      <c r="L9" s="90"/>
      <c r="M9" s="90"/>
      <c r="N9" s="90"/>
      <c r="O9" s="89"/>
    </row>
    <row r="10" spans="1:15" s="65" customFormat="1" ht="66.599999999999994" customHeight="1">
      <c r="A10" s="77">
        <v>5</v>
      </c>
      <c r="B10" s="64" t="s">
        <v>342</v>
      </c>
      <c r="C10" s="77"/>
      <c r="D10" s="309">
        <f t="shared" si="1"/>
        <v>11.88</v>
      </c>
      <c r="E10" s="78">
        <f>D10</f>
        <v>11.88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11.88</v>
      </c>
      <c r="E11" s="78">
        <f>D11*0.9*(1+表一报价!$H$6)</f>
        <v>10.692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14.55</v>
      </c>
      <c r="E12" s="78">
        <f>D12*(1+表一报价!$H$10)</f>
        <v>14.55</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11.88</v>
      </c>
      <c r="E13" s="78">
        <f t="shared" ref="E13:E18" si="2">D13</f>
        <v>11.88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11.88</v>
      </c>
      <c r="E16" s="78">
        <f t="shared" si="2"/>
        <v>11.88</v>
      </c>
      <c r="F16" s="77" t="s">
        <v>12</v>
      </c>
      <c r="G16" s="186">
        <f>表三人工!$D$14</f>
        <v>0</v>
      </c>
      <c r="H16" s="185">
        <f>G16*E16</f>
        <v>0</v>
      </c>
      <c r="I16" s="80" t="s">
        <v>351</v>
      </c>
      <c r="K16" s="66"/>
      <c r="L16" s="89"/>
      <c r="M16" s="89"/>
      <c r="N16" s="94"/>
      <c r="O16" s="94"/>
    </row>
    <row r="17" spans="1:15" s="65" customFormat="1" ht="36" customHeight="1">
      <c r="A17" s="77">
        <v>2</v>
      </c>
      <c r="B17" s="63" t="s">
        <v>352</v>
      </c>
      <c r="C17" s="77"/>
      <c r="D17" s="309">
        <f t="shared" si="3"/>
        <v>11.88</v>
      </c>
      <c r="E17" s="78">
        <f t="shared" si="2"/>
        <v>11.88</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11.88</v>
      </c>
      <c r="E18" s="78">
        <f t="shared" si="2"/>
        <v>11.88</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11.88</v>
      </c>
      <c r="E21" s="78">
        <f>D21</f>
        <v>11.88</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11.88</v>
      </c>
      <c r="E22" s="78">
        <f>D22</f>
        <v>11.88</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196"/>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K29" s="182"/>
      <c r="L29" s="183"/>
      <c r="M29" s="183"/>
      <c r="N29" s="184"/>
      <c r="O29" s="184"/>
    </row>
    <row r="30" spans="1:15" s="87" customFormat="1" ht="18.75" customHeight="1">
      <c r="A30" s="85"/>
      <c r="B30" s="85"/>
      <c r="C30" s="523"/>
      <c r="D30" s="523"/>
      <c r="E30" s="523"/>
      <c r="F30" s="523"/>
      <c r="G30" s="523"/>
      <c r="H30" s="523"/>
      <c r="I30" s="85"/>
      <c r="J30" s="85"/>
      <c r="K30" s="86"/>
      <c r="L30" s="89"/>
      <c r="M30" s="89"/>
      <c r="N30" s="94"/>
      <c r="O30" s="94"/>
    </row>
    <row r="31" spans="1:15" customFormat="1" ht="15.6">
      <c r="A31" s="101"/>
      <c r="B31" s="101"/>
      <c r="C31" s="101"/>
      <c r="D31" s="304"/>
      <c r="E31" s="101"/>
      <c r="F31" s="101"/>
      <c r="G31" s="304"/>
      <c r="H31" s="101"/>
      <c r="I31" s="101"/>
      <c r="K31" s="194"/>
    </row>
    <row r="32" spans="1:15" customFormat="1" ht="15.6">
      <c r="A32" s="101"/>
      <c r="B32" s="101"/>
      <c r="C32" s="101"/>
      <c r="D32" s="304"/>
      <c r="E32" s="101"/>
      <c r="F32" s="101"/>
      <c r="G32" s="304"/>
      <c r="H32" s="101"/>
      <c r="I32" s="101"/>
      <c r="K32" s="194"/>
    </row>
    <row r="33" spans="1:11" customFormat="1" ht="15.6">
      <c r="A33" s="101"/>
      <c r="B33" s="101"/>
      <c r="C33" s="101"/>
      <c r="D33" s="304"/>
      <c r="E33" s="101"/>
      <c r="F33" s="101"/>
      <c r="G33" s="304"/>
      <c r="H33" s="101"/>
      <c r="I33" s="101"/>
      <c r="K33" s="194"/>
    </row>
    <row r="34" spans="1:11" customFormat="1" ht="15.6">
      <c r="A34" s="101"/>
      <c r="B34" s="101"/>
      <c r="C34" s="104"/>
      <c r="D34" s="304"/>
      <c r="E34" s="101"/>
      <c r="F34" s="101"/>
      <c r="G34" s="304"/>
      <c r="H34" s="101"/>
      <c r="I34" s="101"/>
      <c r="K34" s="194"/>
    </row>
    <row r="35" spans="1:11" customFormat="1" ht="15.6">
      <c r="A35" s="101"/>
      <c r="B35" s="101"/>
      <c r="C35" s="101"/>
      <c r="D35" s="304"/>
      <c r="E35" s="101"/>
      <c r="F35" s="101"/>
      <c r="G35" s="304"/>
      <c r="H35" s="101"/>
      <c r="I35" s="101"/>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indexed="15"/>
    <pageSetUpPr fitToPage="1"/>
  </sheetPr>
  <dimension ref="A1:O48"/>
  <sheetViews>
    <sheetView view="pageBreakPreview" zoomScale="85" zoomScaleNormal="10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495</v>
      </c>
      <c r="B3" s="520"/>
      <c r="C3" s="520"/>
      <c r="D3" s="520"/>
      <c r="E3" s="520"/>
      <c r="F3" s="520"/>
      <c r="G3" s="520"/>
      <c r="H3" s="522" t="s">
        <v>327</v>
      </c>
      <c r="I3" s="522"/>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TLM1824</v>
      </c>
      <c r="K4" s="68" t="s">
        <v>333</v>
      </c>
      <c r="L4" s="90">
        <v>2475</v>
      </c>
      <c r="M4" s="90"/>
      <c r="N4" s="90"/>
      <c r="O4" s="89"/>
    </row>
    <row r="5" spans="1:15" s="65" customFormat="1" ht="22.5" customHeight="1">
      <c r="A5" s="106" t="s">
        <v>334</v>
      </c>
      <c r="B5" s="74" t="s">
        <v>335</v>
      </c>
      <c r="C5" s="63"/>
      <c r="D5" s="308"/>
      <c r="E5" s="63"/>
      <c r="F5" s="63"/>
      <c r="G5" s="75"/>
      <c r="H5" s="107"/>
      <c r="I5" s="63"/>
      <c r="K5" s="68" t="s">
        <v>336</v>
      </c>
      <c r="L5" s="90">
        <f>L3*L4/1000000</f>
        <v>4.4550000000000001</v>
      </c>
      <c r="M5" s="90"/>
      <c r="N5" s="90"/>
      <c r="O5" s="89"/>
    </row>
    <row r="6" spans="1:15" s="65" customFormat="1" ht="42.6"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TLM1824合计</v>
      </c>
      <c r="K6" s="68" t="s">
        <v>328</v>
      </c>
      <c r="L6" s="90">
        <f>L3-'表5. XS'!$E$4*2</f>
        <v>1710</v>
      </c>
      <c r="M6" s="90"/>
      <c r="N6" s="90"/>
      <c r="O6" s="89"/>
    </row>
    <row r="7" spans="1:15" s="65" customFormat="1" ht="50.1" customHeight="1">
      <c r="A7" s="77">
        <v>2</v>
      </c>
      <c r="B7" s="127" t="s">
        <v>338</v>
      </c>
      <c r="C7" s="77"/>
      <c r="D7" s="309">
        <f>$L$5</f>
        <v>4.4550000000000001</v>
      </c>
      <c r="E7" s="78">
        <f>D7</f>
        <v>4.4550000000000001</v>
      </c>
      <c r="F7" s="77" t="s">
        <v>12</v>
      </c>
      <c r="G7" s="186">
        <f ca="1">+VLOOKUP(J7,配件明细表!B:I,8,0)/E7</f>
        <v>0</v>
      </c>
      <c r="H7" s="185">
        <f t="shared" ca="1" si="0"/>
        <v>0</v>
      </c>
      <c r="I7" s="80" t="s">
        <v>339</v>
      </c>
      <c r="J7" s="65" t="str">
        <f ca="1">J4&amp;"合计"</f>
        <v>TLM1824合计</v>
      </c>
      <c r="K7" s="68" t="s">
        <v>333</v>
      </c>
      <c r="L7" s="237">
        <f>L4-'表5. XS'!$E$4*2+25</f>
        <v>2410</v>
      </c>
      <c r="M7" s="90"/>
      <c r="N7" s="90"/>
      <c r="O7" s="89"/>
    </row>
    <row r="8" spans="1:15" s="65" customFormat="1" ht="30" customHeight="1">
      <c r="A8" s="77">
        <v>3</v>
      </c>
      <c r="B8" s="127" t="s">
        <v>299</v>
      </c>
      <c r="C8" s="77"/>
      <c r="D8" s="309">
        <f t="shared" ref="D8:D11" si="1">$L$5</f>
        <v>4.4550000000000001</v>
      </c>
      <c r="E8" s="78">
        <f>D8</f>
        <v>4.4550000000000001</v>
      </c>
      <c r="F8" s="77" t="s">
        <v>12</v>
      </c>
      <c r="G8" s="186">
        <f>'表2.材料配置清单'!$F$5</f>
        <v>0</v>
      </c>
      <c r="H8" s="185">
        <f t="shared" si="0"/>
        <v>0</v>
      </c>
      <c r="I8" s="80" t="s">
        <v>340</v>
      </c>
      <c r="K8" s="68" t="s">
        <v>336</v>
      </c>
      <c r="L8" s="90">
        <f>L6*L7/1000000</f>
        <v>4.1211000000000002</v>
      </c>
      <c r="M8" s="90"/>
      <c r="N8" s="90"/>
      <c r="O8" s="89"/>
    </row>
    <row r="9" spans="1:15" s="65" customFormat="1" ht="66.599999999999994" customHeight="1">
      <c r="A9" s="77">
        <v>4</v>
      </c>
      <c r="B9" s="64" t="s">
        <v>300</v>
      </c>
      <c r="C9" s="77"/>
      <c r="D9" s="309">
        <f t="shared" si="1"/>
        <v>4.4550000000000001</v>
      </c>
      <c r="E9" s="78">
        <f>D9</f>
        <v>4.4550000000000001</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4.4550000000000001</v>
      </c>
      <c r="E10" s="78">
        <f>D10</f>
        <v>4.4550000000000001</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4.4550000000000001</v>
      </c>
      <c r="E11" s="78">
        <f>D11*0.9*(1+表一报价!$H$6)</f>
        <v>4.0095000000000001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8.5500000000000007</v>
      </c>
      <c r="E12" s="78">
        <f>D12*(1+表一报价!$H$10)</f>
        <v>8.5500000000000007</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4.4550000000000001</v>
      </c>
      <c r="E13" s="78">
        <f t="shared" ref="E13:E18" si="2">D13</f>
        <v>4.4550000000000001</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4.4550000000000001</v>
      </c>
      <c r="E16" s="78">
        <f t="shared" si="2"/>
        <v>4.4550000000000001</v>
      </c>
      <c r="F16" s="77" t="s">
        <v>12</v>
      </c>
      <c r="G16" s="186">
        <f>表三人工!$D$14</f>
        <v>0</v>
      </c>
      <c r="H16" s="185">
        <f>G16*E16</f>
        <v>0</v>
      </c>
      <c r="I16" s="80" t="s">
        <v>351</v>
      </c>
      <c r="K16" s="66"/>
      <c r="L16" s="89"/>
      <c r="M16" s="89"/>
      <c r="N16" s="94"/>
      <c r="O16" s="94"/>
    </row>
    <row r="17" spans="1:15" s="65" customFormat="1" ht="36" customHeight="1">
      <c r="A17" s="77">
        <v>2</v>
      </c>
      <c r="B17" s="63" t="s">
        <v>352</v>
      </c>
      <c r="C17" s="77"/>
      <c r="D17" s="309">
        <f t="shared" si="3"/>
        <v>4.4550000000000001</v>
      </c>
      <c r="E17" s="78">
        <f t="shared" si="2"/>
        <v>4.4550000000000001</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4.4550000000000001</v>
      </c>
      <c r="E18" s="78">
        <f t="shared" si="2"/>
        <v>4.4550000000000001</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4.4550000000000001</v>
      </c>
      <c r="E21" s="78">
        <f>D21</f>
        <v>4.4550000000000001</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4.4550000000000001</v>
      </c>
      <c r="E22" s="78">
        <f>D22</f>
        <v>4.4550000000000001</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196"/>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K29" s="182"/>
      <c r="L29" s="183"/>
      <c r="M29" s="183"/>
      <c r="N29" s="184"/>
      <c r="O29" s="184"/>
    </row>
    <row r="30" spans="1:15" s="87" customFormat="1" ht="18.75" customHeight="1">
      <c r="A30" s="85"/>
      <c r="B30" s="85"/>
      <c r="C30" s="523"/>
      <c r="D30" s="523"/>
      <c r="E30" s="523"/>
      <c r="F30" s="523"/>
      <c r="G30" s="523"/>
      <c r="H30" s="523"/>
      <c r="I30" s="85"/>
      <c r="J30" s="85"/>
      <c r="K30" s="86"/>
      <c r="L30" s="89"/>
      <c r="M30" s="89"/>
      <c r="N30" s="94"/>
      <c r="O30" s="94"/>
    </row>
    <row r="31" spans="1:15" customFormat="1" ht="15.6">
      <c r="A31" s="101"/>
      <c r="B31" s="101"/>
      <c r="C31" s="101"/>
      <c r="D31" s="304"/>
      <c r="E31" s="101"/>
      <c r="F31" s="101"/>
      <c r="G31" s="304"/>
      <c r="H31" s="101"/>
      <c r="I31" s="101"/>
      <c r="K31" s="194"/>
    </row>
    <row r="32" spans="1:15" customFormat="1" ht="15.6">
      <c r="A32" s="101"/>
      <c r="B32" s="101"/>
      <c r="C32" s="101"/>
      <c r="D32" s="304"/>
      <c r="E32" s="101"/>
      <c r="F32" s="101"/>
      <c r="G32" s="304"/>
      <c r="H32" s="101"/>
      <c r="I32" s="101"/>
      <c r="K32" s="194"/>
    </row>
    <row r="33" spans="1:11" customFormat="1" ht="15.6">
      <c r="A33" s="101"/>
      <c r="B33" s="101"/>
      <c r="C33" s="101"/>
      <c r="D33" s="304"/>
      <c r="E33" s="101"/>
      <c r="F33" s="101"/>
      <c r="G33" s="304"/>
      <c r="H33" s="101"/>
      <c r="I33" s="101"/>
      <c r="K33" s="194"/>
    </row>
    <row r="34" spans="1:11" customFormat="1" ht="15.6">
      <c r="A34" s="101"/>
      <c r="B34" s="101"/>
      <c r="C34" s="104"/>
      <c r="D34" s="304"/>
      <c r="E34" s="101"/>
      <c r="F34" s="101"/>
      <c r="G34" s="304"/>
      <c r="H34" s="101"/>
      <c r="I34" s="101"/>
      <c r="K34" s="194"/>
    </row>
    <row r="35" spans="1:11" customFormat="1" ht="15.6">
      <c r="A35" s="101"/>
      <c r="B35" s="101"/>
      <c r="C35" s="101"/>
      <c r="D35" s="304"/>
      <c r="E35" s="101"/>
      <c r="F35" s="101"/>
      <c r="G35" s="304"/>
      <c r="H35" s="101"/>
      <c r="I35" s="101"/>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62"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indexed="15"/>
    <pageSetUpPr fitToPage="1"/>
  </sheetPr>
  <dimension ref="A1:O48"/>
  <sheetViews>
    <sheetView view="pageBreakPreview" zoomScale="85" zoomScaleNormal="10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495</v>
      </c>
      <c r="B3" s="520"/>
      <c r="C3" s="520"/>
      <c r="D3" s="520"/>
      <c r="E3" s="520"/>
      <c r="F3" s="520"/>
      <c r="G3" s="520"/>
      <c r="H3" s="522" t="s">
        <v>327</v>
      </c>
      <c r="I3" s="522"/>
      <c r="K3" s="68" t="s">
        <v>328</v>
      </c>
      <c r="L3" s="90">
        <v>4200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TLM4224</v>
      </c>
      <c r="K4" s="68" t="s">
        <v>333</v>
      </c>
      <c r="L4" s="90">
        <v>2475</v>
      </c>
      <c r="M4" s="90"/>
      <c r="N4" s="90"/>
      <c r="O4" s="89"/>
    </row>
    <row r="5" spans="1:15" s="65" customFormat="1" ht="22.5" customHeight="1">
      <c r="A5" s="106" t="s">
        <v>334</v>
      </c>
      <c r="B5" s="74" t="s">
        <v>335</v>
      </c>
      <c r="C5" s="63"/>
      <c r="D5" s="308"/>
      <c r="E5" s="63"/>
      <c r="F5" s="63"/>
      <c r="G5" s="75"/>
      <c r="H5" s="107"/>
      <c r="I5" s="63"/>
      <c r="K5" s="68" t="s">
        <v>336</v>
      </c>
      <c r="L5" s="90">
        <f>L3*L4/1000000</f>
        <v>10.395</v>
      </c>
      <c r="M5" s="90"/>
      <c r="N5" s="90"/>
      <c r="O5" s="89"/>
    </row>
    <row r="6" spans="1:15" s="65" customFormat="1" ht="42.6"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TLM4224合计</v>
      </c>
      <c r="K6" s="68" t="s">
        <v>328</v>
      </c>
      <c r="L6" s="90">
        <f>L3-'表5. XS'!$E$4*2</f>
        <v>4110</v>
      </c>
      <c r="M6" s="90"/>
      <c r="N6" s="90"/>
      <c r="O6" s="89"/>
    </row>
    <row r="7" spans="1:15" s="65" customFormat="1" ht="50.1" customHeight="1">
      <c r="A7" s="77">
        <v>2</v>
      </c>
      <c r="B7" s="127" t="s">
        <v>338</v>
      </c>
      <c r="C7" s="77"/>
      <c r="D7" s="309">
        <f>$L$5</f>
        <v>10.395</v>
      </c>
      <c r="E7" s="78">
        <f>D7</f>
        <v>10.395</v>
      </c>
      <c r="F7" s="77" t="s">
        <v>12</v>
      </c>
      <c r="G7" s="186">
        <f ca="1">+VLOOKUP(J7,配件明细表!B:I,8,0)/E7</f>
        <v>0</v>
      </c>
      <c r="H7" s="185">
        <f t="shared" ca="1" si="0"/>
        <v>0</v>
      </c>
      <c r="I7" s="80" t="s">
        <v>339</v>
      </c>
      <c r="J7" s="65" t="str">
        <f ca="1">J4&amp;"合计"</f>
        <v>TLM4224合计</v>
      </c>
      <c r="K7" s="68" t="s">
        <v>333</v>
      </c>
      <c r="L7" s="237">
        <f>L4-'表5. XS'!$E$4*2+25</f>
        <v>2410</v>
      </c>
      <c r="M7" s="90"/>
      <c r="N7" s="90"/>
      <c r="O7" s="89"/>
    </row>
    <row r="8" spans="1:15" s="65" customFormat="1" ht="30" customHeight="1">
      <c r="A8" s="77">
        <v>3</v>
      </c>
      <c r="B8" s="127" t="s">
        <v>299</v>
      </c>
      <c r="C8" s="77"/>
      <c r="D8" s="309">
        <f t="shared" ref="D8:D11" si="1">$L$5</f>
        <v>10.395</v>
      </c>
      <c r="E8" s="78">
        <f>D8</f>
        <v>10.395</v>
      </c>
      <c r="F8" s="77" t="s">
        <v>12</v>
      </c>
      <c r="G8" s="186">
        <f>'表2.材料配置清单'!$F$5</f>
        <v>0</v>
      </c>
      <c r="H8" s="185">
        <f t="shared" si="0"/>
        <v>0</v>
      </c>
      <c r="I8" s="80" t="s">
        <v>340</v>
      </c>
      <c r="K8" s="68" t="s">
        <v>336</v>
      </c>
      <c r="L8" s="90">
        <f>L6*L7/1000000</f>
        <v>9.9050999999999991</v>
      </c>
      <c r="M8" s="90"/>
      <c r="N8" s="90"/>
      <c r="O8" s="89"/>
    </row>
    <row r="9" spans="1:15" s="65" customFormat="1" ht="66.599999999999994" customHeight="1">
      <c r="A9" s="77">
        <v>4</v>
      </c>
      <c r="B9" s="64" t="s">
        <v>300</v>
      </c>
      <c r="C9" s="77"/>
      <c r="D9" s="309">
        <f t="shared" si="1"/>
        <v>10.395</v>
      </c>
      <c r="E9" s="78">
        <f>D9</f>
        <v>10.395</v>
      </c>
      <c r="F9" s="77" t="s">
        <v>12</v>
      </c>
      <c r="G9" s="186">
        <f>+'表2.材料配置清单'!$F$6</f>
        <v>0</v>
      </c>
      <c r="H9" s="185">
        <f t="shared" si="0"/>
        <v>0</v>
      </c>
      <c r="I9" s="80" t="s">
        <v>501</v>
      </c>
      <c r="K9" s="68"/>
      <c r="L9" s="90"/>
      <c r="M9" s="90"/>
      <c r="N9" s="90"/>
      <c r="O9" s="89"/>
    </row>
    <row r="10" spans="1:15" s="65" customFormat="1" ht="66.599999999999994" customHeight="1">
      <c r="A10" s="77">
        <v>5</v>
      </c>
      <c r="B10" s="64" t="s">
        <v>342</v>
      </c>
      <c r="C10" s="77"/>
      <c r="D10" s="309">
        <f t="shared" si="1"/>
        <v>10.395</v>
      </c>
      <c r="E10" s="78">
        <f>D10</f>
        <v>10.395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10.395</v>
      </c>
      <c r="E11" s="78">
        <f>D11*0.9*(1+表一报价!$H$6)</f>
        <v>9.3554999999999993</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13.35</v>
      </c>
      <c r="E12" s="78">
        <f>D12*(1+表一报价!$H$10)</f>
        <v>13.35</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10.395</v>
      </c>
      <c r="E13" s="78">
        <f t="shared" ref="E13:E18" si="2">D13</f>
        <v>10.395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10.395</v>
      </c>
      <c r="E16" s="78">
        <f t="shared" si="2"/>
        <v>10.395</v>
      </c>
      <c r="F16" s="77" t="s">
        <v>12</v>
      </c>
      <c r="G16" s="186">
        <f>表三人工!$D$14</f>
        <v>0</v>
      </c>
      <c r="H16" s="185">
        <f>G16*E16</f>
        <v>0</v>
      </c>
      <c r="I16" s="80" t="s">
        <v>351</v>
      </c>
      <c r="K16" s="66"/>
      <c r="L16" s="89"/>
      <c r="M16" s="89"/>
      <c r="N16" s="94"/>
      <c r="O16" s="94"/>
    </row>
    <row r="17" spans="1:15" s="65" customFormat="1" ht="36" customHeight="1">
      <c r="A17" s="77">
        <v>2</v>
      </c>
      <c r="B17" s="63" t="s">
        <v>352</v>
      </c>
      <c r="C17" s="77"/>
      <c r="D17" s="309">
        <f t="shared" si="3"/>
        <v>10.395</v>
      </c>
      <c r="E17" s="78">
        <f t="shared" si="2"/>
        <v>10.395</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10.395</v>
      </c>
      <c r="E18" s="78">
        <f t="shared" si="2"/>
        <v>10.395</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10.395</v>
      </c>
      <c r="E21" s="78">
        <f>D21</f>
        <v>10.395</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10.395</v>
      </c>
      <c r="E22" s="78">
        <f>D22</f>
        <v>10.395</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196"/>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K29" s="182"/>
      <c r="L29" s="183"/>
      <c r="M29" s="183"/>
      <c r="N29" s="184"/>
      <c r="O29" s="184"/>
    </row>
    <row r="30" spans="1:15" s="87" customFormat="1" ht="18.75" customHeight="1">
      <c r="A30" s="85"/>
      <c r="B30" s="85"/>
      <c r="C30" s="523"/>
      <c r="D30" s="523"/>
      <c r="E30" s="523"/>
      <c r="F30" s="523"/>
      <c r="G30" s="523"/>
      <c r="H30" s="523"/>
      <c r="I30" s="85"/>
      <c r="J30" s="85"/>
      <c r="K30" s="86"/>
      <c r="L30" s="89"/>
      <c r="M30" s="89"/>
      <c r="N30" s="94"/>
      <c r="O30" s="94"/>
    </row>
    <row r="31" spans="1:15" customFormat="1" ht="15.6">
      <c r="A31" s="101"/>
      <c r="B31" s="101"/>
      <c r="C31" s="101"/>
      <c r="D31" s="304"/>
      <c r="E31" s="101"/>
      <c r="F31" s="101"/>
      <c r="G31" s="304"/>
      <c r="H31" s="101"/>
      <c r="I31" s="101"/>
      <c r="K31" s="194"/>
    </row>
    <row r="32" spans="1:15" customFormat="1" ht="15.6">
      <c r="A32" s="101"/>
      <c r="B32" s="101"/>
      <c r="C32" s="101"/>
      <c r="D32" s="304"/>
      <c r="E32" s="101"/>
      <c r="F32" s="101"/>
      <c r="G32" s="304"/>
      <c r="H32" s="101"/>
      <c r="I32" s="101"/>
      <c r="K32" s="194"/>
    </row>
    <row r="33" spans="1:11" customFormat="1" ht="15.6">
      <c r="A33" s="101"/>
      <c r="B33" s="101"/>
      <c r="C33" s="101"/>
      <c r="D33" s="304"/>
      <c r="E33" s="101"/>
      <c r="F33" s="101"/>
      <c r="G33" s="304"/>
      <c r="H33" s="101"/>
      <c r="I33" s="101"/>
      <c r="K33" s="194"/>
    </row>
    <row r="34" spans="1:11" customFormat="1" ht="15.6">
      <c r="A34" s="101"/>
      <c r="B34" s="101"/>
      <c r="C34" s="104"/>
      <c r="D34" s="304"/>
      <c r="E34" s="101"/>
      <c r="F34" s="101"/>
      <c r="G34" s="304"/>
      <c r="H34" s="101"/>
      <c r="I34" s="101"/>
      <c r="K34" s="194"/>
    </row>
    <row r="35" spans="1:11" customFormat="1" ht="15.6">
      <c r="A35" s="101"/>
      <c r="B35" s="101"/>
      <c r="C35" s="101"/>
      <c r="D35" s="304"/>
      <c r="E35" s="101"/>
      <c r="F35" s="101"/>
      <c r="G35" s="304"/>
      <c r="H35" s="101"/>
      <c r="I35" s="101"/>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indexed="15"/>
    <pageSetUpPr fitToPage="1"/>
  </sheetPr>
  <dimension ref="A1:O48"/>
  <sheetViews>
    <sheetView view="pageBreakPreview" zoomScale="85" zoomScaleNormal="10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495</v>
      </c>
      <c r="B3" s="520"/>
      <c r="C3" s="520"/>
      <c r="D3" s="520"/>
      <c r="E3" s="520"/>
      <c r="F3" s="520"/>
      <c r="G3" s="520"/>
      <c r="H3" s="522" t="s">
        <v>327</v>
      </c>
      <c r="I3" s="522"/>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TLM1824a</v>
      </c>
      <c r="K4" s="68" t="s">
        <v>333</v>
      </c>
      <c r="L4" s="90">
        <v>2475</v>
      </c>
      <c r="M4" s="90"/>
      <c r="N4" s="90"/>
      <c r="O4" s="89"/>
    </row>
    <row r="5" spans="1:15" s="65" customFormat="1" ht="22.5" customHeight="1">
      <c r="A5" s="106" t="s">
        <v>334</v>
      </c>
      <c r="B5" s="74" t="s">
        <v>335</v>
      </c>
      <c r="C5" s="63"/>
      <c r="D5" s="308"/>
      <c r="E5" s="63"/>
      <c r="F5" s="63"/>
      <c r="G5" s="75"/>
      <c r="H5" s="107"/>
      <c r="I5" s="63"/>
      <c r="K5" s="68" t="s">
        <v>336</v>
      </c>
      <c r="L5" s="90">
        <f>L3*L4/1000000</f>
        <v>4.4550000000000001</v>
      </c>
      <c r="M5" s="90"/>
      <c r="N5" s="90"/>
      <c r="O5" s="89"/>
    </row>
    <row r="6" spans="1:15" s="65" customFormat="1" ht="42.6"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TLM1824a合计</v>
      </c>
      <c r="K6" s="68" t="s">
        <v>328</v>
      </c>
      <c r="L6" s="90">
        <f>L3-'表5. XS'!$E$4*2</f>
        <v>1710</v>
      </c>
      <c r="M6" s="90"/>
      <c r="N6" s="90"/>
      <c r="O6" s="89"/>
    </row>
    <row r="7" spans="1:15" s="65" customFormat="1" ht="50.1" customHeight="1">
      <c r="A7" s="77">
        <v>2</v>
      </c>
      <c r="B7" s="127" t="s">
        <v>338</v>
      </c>
      <c r="C7" s="77"/>
      <c r="D7" s="309">
        <f>$L$5</f>
        <v>4.4550000000000001</v>
      </c>
      <c r="E7" s="78">
        <f>D7</f>
        <v>4.4550000000000001</v>
      </c>
      <c r="F7" s="77" t="s">
        <v>12</v>
      </c>
      <c r="G7" s="186">
        <f ca="1">+VLOOKUP(J7,配件明细表!B:I,8,0)/E7</f>
        <v>0</v>
      </c>
      <c r="H7" s="185">
        <f t="shared" ca="1" si="0"/>
        <v>0</v>
      </c>
      <c r="I7" s="80" t="s">
        <v>339</v>
      </c>
      <c r="J7" s="65" t="str">
        <f ca="1">J4&amp;"合计"</f>
        <v>TLM1824a合计</v>
      </c>
      <c r="K7" s="68" t="s">
        <v>333</v>
      </c>
      <c r="L7" s="237">
        <f>L4-'表5. XS'!$E$4*2+25</f>
        <v>2410</v>
      </c>
      <c r="M7" s="90"/>
      <c r="N7" s="90"/>
      <c r="O7" s="89"/>
    </row>
    <row r="8" spans="1:15" s="65" customFormat="1" ht="30" customHeight="1">
      <c r="A8" s="77">
        <v>3</v>
      </c>
      <c r="B8" s="127" t="s">
        <v>299</v>
      </c>
      <c r="C8" s="77"/>
      <c r="D8" s="309">
        <f t="shared" ref="D8:D11" si="1">$L$5</f>
        <v>4.4550000000000001</v>
      </c>
      <c r="E8" s="78">
        <f>D8</f>
        <v>4.4550000000000001</v>
      </c>
      <c r="F8" s="77" t="s">
        <v>12</v>
      </c>
      <c r="G8" s="186">
        <f>'表2.材料配置清单'!$F$5</f>
        <v>0</v>
      </c>
      <c r="H8" s="185">
        <f t="shared" si="0"/>
        <v>0</v>
      </c>
      <c r="I8" s="80" t="s">
        <v>340</v>
      </c>
      <c r="K8" s="68" t="s">
        <v>336</v>
      </c>
      <c r="L8" s="90">
        <f>L6*L7/1000000</f>
        <v>4.1211000000000002</v>
      </c>
      <c r="M8" s="90"/>
      <c r="N8" s="90"/>
      <c r="O8" s="89"/>
    </row>
    <row r="9" spans="1:15" s="65" customFormat="1" ht="66.599999999999994" customHeight="1">
      <c r="A9" s="77">
        <v>4</v>
      </c>
      <c r="B9" s="64" t="s">
        <v>300</v>
      </c>
      <c r="C9" s="77"/>
      <c r="D9" s="309">
        <f t="shared" si="1"/>
        <v>4.4550000000000001</v>
      </c>
      <c r="E9" s="78">
        <f>D9</f>
        <v>4.4550000000000001</v>
      </c>
      <c r="F9" s="77" t="s">
        <v>12</v>
      </c>
      <c r="G9" s="186">
        <f>+'表2.材料配置清单'!$F$6</f>
        <v>0</v>
      </c>
      <c r="H9" s="185">
        <f t="shared" si="0"/>
        <v>0</v>
      </c>
      <c r="I9" s="80" t="s">
        <v>502</v>
      </c>
      <c r="K9" s="68"/>
      <c r="L9" s="90"/>
      <c r="M9" s="90"/>
      <c r="N9" s="90"/>
      <c r="O9" s="89"/>
    </row>
    <row r="10" spans="1:15" s="65" customFormat="1" ht="66.599999999999994" customHeight="1">
      <c r="A10" s="77">
        <v>5</v>
      </c>
      <c r="B10" s="64" t="s">
        <v>342</v>
      </c>
      <c r="C10" s="77"/>
      <c r="D10" s="309">
        <f t="shared" si="1"/>
        <v>4.4550000000000001</v>
      </c>
      <c r="E10" s="78">
        <f>D10</f>
        <v>4.4550000000000001</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4.4550000000000001</v>
      </c>
      <c r="E11" s="78">
        <f>D11*0.9*(1+表一报价!$H$6)</f>
        <v>4.0095000000000001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8.5500000000000007</v>
      </c>
      <c r="E12" s="78">
        <f>D12*(1+表一报价!$H$10)</f>
        <v>8.5500000000000007</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4.4550000000000001</v>
      </c>
      <c r="E13" s="78">
        <f t="shared" ref="E13:E18" si="2">D13</f>
        <v>4.4550000000000001</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4.4550000000000001</v>
      </c>
      <c r="E16" s="78">
        <f t="shared" si="2"/>
        <v>4.4550000000000001</v>
      </c>
      <c r="F16" s="77" t="s">
        <v>12</v>
      </c>
      <c r="G16" s="186">
        <f>表三人工!$D$14</f>
        <v>0</v>
      </c>
      <c r="H16" s="185">
        <f>G16*E16</f>
        <v>0</v>
      </c>
      <c r="I16" s="80" t="s">
        <v>351</v>
      </c>
      <c r="K16" s="66"/>
      <c r="L16" s="89"/>
      <c r="M16" s="89"/>
      <c r="N16" s="94"/>
      <c r="O16" s="94"/>
    </row>
    <row r="17" spans="1:15" s="65" customFormat="1" ht="36" customHeight="1">
      <c r="A17" s="77">
        <v>2</v>
      </c>
      <c r="B17" s="63" t="s">
        <v>352</v>
      </c>
      <c r="C17" s="77"/>
      <c r="D17" s="309">
        <f t="shared" si="3"/>
        <v>4.4550000000000001</v>
      </c>
      <c r="E17" s="78">
        <f t="shared" si="2"/>
        <v>4.4550000000000001</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4.4550000000000001</v>
      </c>
      <c r="E18" s="78">
        <f t="shared" si="2"/>
        <v>4.4550000000000001</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4.4550000000000001</v>
      </c>
      <c r="E21" s="78">
        <f>D21</f>
        <v>4.4550000000000001</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4.4550000000000001</v>
      </c>
      <c r="E22" s="78">
        <f>D22</f>
        <v>4.4550000000000001</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196"/>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K29" s="182"/>
      <c r="L29" s="183"/>
      <c r="M29" s="183"/>
      <c r="N29" s="184"/>
      <c r="O29" s="184"/>
    </row>
    <row r="30" spans="1:15" s="87" customFormat="1" ht="18.75" customHeight="1">
      <c r="A30" s="85"/>
      <c r="B30" s="85"/>
      <c r="C30" s="523"/>
      <c r="D30" s="523"/>
      <c r="E30" s="523"/>
      <c r="F30" s="523"/>
      <c r="G30" s="523"/>
      <c r="H30" s="523"/>
      <c r="I30" s="85"/>
      <c r="J30" s="85"/>
      <c r="K30" s="86"/>
      <c r="L30" s="89"/>
      <c r="M30" s="89"/>
      <c r="N30" s="94"/>
      <c r="O30" s="94"/>
    </row>
    <row r="31" spans="1:15" customFormat="1" ht="15.6">
      <c r="A31" s="101"/>
      <c r="B31" s="101"/>
      <c r="C31" s="101"/>
      <c r="D31" s="304"/>
      <c r="E31" s="101"/>
      <c r="F31" s="101"/>
      <c r="G31" s="304"/>
      <c r="H31" s="101"/>
      <c r="I31" s="101"/>
      <c r="K31" s="194"/>
    </row>
    <row r="32" spans="1:15" customFormat="1" ht="15.6">
      <c r="A32" s="101"/>
      <c r="B32" s="101"/>
      <c r="C32" s="101"/>
      <c r="D32" s="304"/>
      <c r="E32" s="101"/>
      <c r="F32" s="101"/>
      <c r="G32" s="304"/>
      <c r="H32" s="101"/>
      <c r="I32" s="101"/>
      <c r="K32" s="194"/>
    </row>
    <row r="33" spans="1:11" customFormat="1" ht="15.6">
      <c r="A33" s="101"/>
      <c r="B33" s="101"/>
      <c r="C33" s="101"/>
      <c r="D33" s="304"/>
      <c r="E33" s="101"/>
      <c r="F33" s="101"/>
      <c r="G33" s="304"/>
      <c r="H33" s="101"/>
      <c r="I33" s="101"/>
      <c r="K33" s="194"/>
    </row>
    <row r="34" spans="1:11" customFormat="1" ht="15.6">
      <c r="A34" s="101"/>
      <c r="B34" s="101"/>
      <c r="C34" s="104"/>
      <c r="D34" s="304"/>
      <c r="E34" s="101"/>
      <c r="F34" s="101"/>
      <c r="G34" s="304"/>
      <c r="H34" s="101"/>
      <c r="I34" s="101"/>
      <c r="K34" s="194"/>
    </row>
    <row r="35" spans="1:11" customFormat="1" ht="15.6">
      <c r="A35" s="101"/>
      <c r="B35" s="101"/>
      <c r="C35" s="101"/>
      <c r="D35" s="304"/>
      <c r="E35" s="101"/>
      <c r="F35" s="101"/>
      <c r="G35" s="304"/>
      <c r="H35" s="101"/>
      <c r="I35" s="101"/>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indexed="15"/>
    <pageSetUpPr fitToPage="1"/>
  </sheetPr>
  <dimension ref="A1:O48"/>
  <sheetViews>
    <sheetView view="pageBreakPreview" topLeftCell="A4" zoomScale="85" zoomScaleNormal="100" zoomScaleSheetLayoutView="85" workbookViewId="0">
      <selection activeCell="G11" sqref="G11"/>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495</v>
      </c>
      <c r="B3" s="520"/>
      <c r="C3" s="520"/>
      <c r="D3" s="520"/>
      <c r="E3" s="520"/>
      <c r="F3" s="520"/>
      <c r="G3" s="520"/>
      <c r="H3" s="522" t="s">
        <v>327</v>
      </c>
      <c r="I3" s="522"/>
      <c r="K3" s="68" t="s">
        <v>328</v>
      </c>
      <c r="L3" s="90">
        <v>4200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TLM4224a</v>
      </c>
      <c r="K4" s="68" t="s">
        <v>333</v>
      </c>
      <c r="L4" s="90">
        <v>2475</v>
      </c>
      <c r="M4" s="90"/>
      <c r="N4" s="90"/>
      <c r="O4" s="89"/>
    </row>
    <row r="5" spans="1:15" s="65" customFormat="1" ht="22.5" customHeight="1">
      <c r="A5" s="106" t="s">
        <v>334</v>
      </c>
      <c r="B5" s="74" t="s">
        <v>335</v>
      </c>
      <c r="C5" s="63"/>
      <c r="D5" s="308"/>
      <c r="E5" s="63"/>
      <c r="F5" s="63"/>
      <c r="G5" s="75"/>
      <c r="H5" s="107"/>
      <c r="I5" s="63"/>
      <c r="K5" s="68" t="s">
        <v>336</v>
      </c>
      <c r="L5" s="90">
        <f>L3*L4/1000000</f>
        <v>10.395</v>
      </c>
      <c r="M5" s="90"/>
      <c r="N5" s="90"/>
      <c r="O5" s="89"/>
    </row>
    <row r="6" spans="1:15" s="65" customFormat="1" ht="42.6"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TLM4224a合计</v>
      </c>
      <c r="K6" s="68" t="s">
        <v>328</v>
      </c>
      <c r="L6" s="90">
        <f>L3-'表5. XS'!$E$4*2</f>
        <v>4110</v>
      </c>
      <c r="M6" s="90"/>
      <c r="N6" s="90"/>
      <c r="O6" s="89"/>
    </row>
    <row r="7" spans="1:15" s="65" customFormat="1" ht="50.1" customHeight="1">
      <c r="A7" s="77">
        <v>2</v>
      </c>
      <c r="B7" s="127" t="s">
        <v>338</v>
      </c>
      <c r="C7" s="77"/>
      <c r="D7" s="309">
        <f>$L$5</f>
        <v>10.395</v>
      </c>
      <c r="E7" s="78">
        <f>D7</f>
        <v>10.395</v>
      </c>
      <c r="F7" s="77" t="s">
        <v>12</v>
      </c>
      <c r="G7" s="186">
        <f ca="1">+VLOOKUP(J7,配件明细表!B:I,8,0)/E7</f>
        <v>0</v>
      </c>
      <c r="H7" s="185">
        <f t="shared" ca="1" si="0"/>
        <v>0</v>
      </c>
      <c r="I7" s="80" t="s">
        <v>339</v>
      </c>
      <c r="J7" s="65" t="str">
        <f ca="1">J4&amp;"合计"</f>
        <v>TLM4224a合计</v>
      </c>
      <c r="K7" s="68" t="s">
        <v>333</v>
      </c>
      <c r="L7" s="237">
        <f>L4-'表5. XS'!$E$4*2+25</f>
        <v>2410</v>
      </c>
      <c r="M7" s="90"/>
      <c r="N7" s="90"/>
      <c r="O7" s="89"/>
    </row>
    <row r="8" spans="1:15" s="65" customFormat="1" ht="30" customHeight="1">
      <c r="A8" s="77">
        <v>3</v>
      </c>
      <c r="B8" s="127" t="s">
        <v>299</v>
      </c>
      <c r="C8" s="77"/>
      <c r="D8" s="309">
        <f t="shared" ref="D8:D11" si="1">$L$5</f>
        <v>10.395</v>
      </c>
      <c r="E8" s="78">
        <f>D8</f>
        <v>10.395</v>
      </c>
      <c r="F8" s="77" t="s">
        <v>12</v>
      </c>
      <c r="G8" s="186">
        <f>'表2.材料配置清单'!$F$5</f>
        <v>0</v>
      </c>
      <c r="H8" s="185">
        <f t="shared" si="0"/>
        <v>0</v>
      </c>
      <c r="I8" s="80" t="s">
        <v>340</v>
      </c>
      <c r="K8" s="68" t="s">
        <v>336</v>
      </c>
      <c r="L8" s="90">
        <f>L6*L7/1000000</f>
        <v>9.9050999999999991</v>
      </c>
      <c r="M8" s="90"/>
      <c r="N8" s="90"/>
      <c r="O8" s="89"/>
    </row>
    <row r="9" spans="1:15" s="65" customFormat="1" ht="66.599999999999994" customHeight="1">
      <c r="A9" s="77">
        <v>4</v>
      </c>
      <c r="B9" s="64" t="s">
        <v>300</v>
      </c>
      <c r="C9" s="77"/>
      <c r="D9" s="309">
        <f t="shared" si="1"/>
        <v>10.395</v>
      </c>
      <c r="E9" s="78">
        <f>D9</f>
        <v>10.395</v>
      </c>
      <c r="F9" s="77" t="s">
        <v>12</v>
      </c>
      <c r="G9" s="186">
        <f>+'表2.材料配置清单'!$F$6</f>
        <v>0</v>
      </c>
      <c r="H9" s="185">
        <f t="shared" si="0"/>
        <v>0</v>
      </c>
      <c r="I9" s="80" t="s">
        <v>501</v>
      </c>
      <c r="K9" s="68"/>
      <c r="L9" s="90"/>
      <c r="M9" s="90"/>
      <c r="N9" s="90"/>
      <c r="O9" s="89"/>
    </row>
    <row r="10" spans="1:15" s="65" customFormat="1" ht="66.599999999999994" customHeight="1">
      <c r="A10" s="77">
        <v>5</v>
      </c>
      <c r="B10" s="64" t="s">
        <v>342</v>
      </c>
      <c r="C10" s="77"/>
      <c r="D10" s="309">
        <f t="shared" si="1"/>
        <v>10.395</v>
      </c>
      <c r="E10" s="78">
        <f>D10</f>
        <v>10.395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10.395</v>
      </c>
      <c r="E11" s="78">
        <f>D11*0.9*(1+表一报价!$H$6)</f>
        <v>9.3554999999999993</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13.35</v>
      </c>
      <c r="E12" s="78">
        <f>D12*(1+表一报价!$H$10)</f>
        <v>13.35</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10.395</v>
      </c>
      <c r="E13" s="78">
        <f t="shared" ref="E13:E18" si="2">D13</f>
        <v>10.395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10.395</v>
      </c>
      <c r="E16" s="78">
        <f t="shared" si="2"/>
        <v>10.395</v>
      </c>
      <c r="F16" s="77" t="s">
        <v>12</v>
      </c>
      <c r="G16" s="186">
        <f>表三人工!$D$14</f>
        <v>0</v>
      </c>
      <c r="H16" s="185">
        <f>G16*E16</f>
        <v>0</v>
      </c>
      <c r="I16" s="80" t="s">
        <v>351</v>
      </c>
      <c r="K16" s="66"/>
      <c r="L16" s="89"/>
      <c r="M16" s="89"/>
      <c r="N16" s="94"/>
      <c r="O16" s="94"/>
    </row>
    <row r="17" spans="1:15" s="65" customFormat="1" ht="36" customHeight="1">
      <c r="A17" s="77">
        <v>2</v>
      </c>
      <c r="B17" s="63" t="s">
        <v>352</v>
      </c>
      <c r="C17" s="77"/>
      <c r="D17" s="309">
        <f t="shared" si="3"/>
        <v>10.395</v>
      </c>
      <c r="E17" s="78">
        <f t="shared" si="2"/>
        <v>10.395</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10.395</v>
      </c>
      <c r="E18" s="78">
        <f t="shared" si="2"/>
        <v>10.395</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10.395</v>
      </c>
      <c r="E21" s="78">
        <f>D21</f>
        <v>10.395</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10.395</v>
      </c>
      <c r="E22" s="78">
        <f>D22</f>
        <v>10.395</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196"/>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K29" s="182"/>
      <c r="L29" s="183"/>
      <c r="M29" s="183"/>
      <c r="N29" s="184"/>
      <c r="O29" s="184"/>
    </row>
    <row r="30" spans="1:15" s="87" customFormat="1" ht="18.75" customHeight="1">
      <c r="A30" s="85"/>
      <c r="B30" s="85"/>
      <c r="C30" s="523"/>
      <c r="D30" s="523"/>
      <c r="E30" s="523"/>
      <c r="F30" s="523"/>
      <c r="G30" s="523"/>
      <c r="H30" s="523"/>
      <c r="I30" s="85"/>
      <c r="J30" s="85"/>
      <c r="K30" s="86"/>
      <c r="L30" s="89"/>
      <c r="M30" s="89"/>
      <c r="N30" s="94"/>
      <c r="O30" s="94"/>
    </row>
    <row r="31" spans="1:15" customFormat="1" ht="15.6">
      <c r="A31" s="101"/>
      <c r="B31" s="101"/>
      <c r="C31" s="101"/>
      <c r="D31" s="304"/>
      <c r="E31" s="101"/>
      <c r="F31" s="101"/>
      <c r="G31" s="304"/>
      <c r="H31" s="101"/>
      <c r="I31" s="101"/>
      <c r="K31" s="194"/>
    </row>
    <row r="32" spans="1:15" customFormat="1" ht="15.6">
      <c r="A32" s="101"/>
      <c r="B32" s="101"/>
      <c r="C32" s="101"/>
      <c r="D32" s="304"/>
      <c r="E32" s="101"/>
      <c r="F32" s="101"/>
      <c r="G32" s="304"/>
      <c r="H32" s="101"/>
      <c r="I32" s="101"/>
      <c r="K32" s="194"/>
    </row>
    <row r="33" spans="1:11" customFormat="1" ht="15.6">
      <c r="A33" s="101"/>
      <c r="B33" s="101"/>
      <c r="C33" s="101"/>
      <c r="D33" s="304"/>
      <c r="E33" s="101"/>
      <c r="F33" s="101"/>
      <c r="G33" s="304"/>
      <c r="H33" s="101"/>
      <c r="I33" s="101"/>
      <c r="K33" s="194"/>
    </row>
    <row r="34" spans="1:11" customFormat="1" ht="15.6">
      <c r="A34" s="101"/>
      <c r="B34" s="101"/>
      <c r="C34" s="104"/>
      <c r="D34" s="304"/>
      <c r="E34" s="101"/>
      <c r="F34" s="101"/>
      <c r="G34" s="304"/>
      <c r="H34" s="101"/>
      <c r="I34" s="101"/>
      <c r="K34" s="194"/>
    </row>
    <row r="35" spans="1:11" customFormat="1" ht="15.6">
      <c r="A35" s="101"/>
      <c r="B35" s="101"/>
      <c r="C35" s="101"/>
      <c r="D35" s="304"/>
      <c r="E35" s="101"/>
      <c r="F35" s="101"/>
      <c r="G35" s="304"/>
      <c r="H35" s="101"/>
      <c r="I35" s="101"/>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indexed="15"/>
    <pageSetUpPr fitToPage="1"/>
  </sheetPr>
  <dimension ref="A1:O48"/>
  <sheetViews>
    <sheetView view="pageBreakPreview" zoomScale="85" zoomScaleNormal="10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8.69921875" style="89" customWidth="1"/>
    <col min="13" max="13" width="7.5" style="89" bestFit="1" customWidth="1"/>
    <col min="14" max="15" width="8" style="89"/>
    <col min="16" max="16384" width="8" style="88"/>
  </cols>
  <sheetData>
    <row r="1" spans="1:15" s="65" customFormat="1" ht="17.399999999999999">
      <c r="A1" s="519" t="s">
        <v>456</v>
      </c>
      <c r="B1" s="519"/>
      <c r="C1" s="519"/>
      <c r="D1" s="519"/>
      <c r="E1" s="519"/>
      <c r="F1" s="519"/>
      <c r="G1" s="519"/>
      <c r="H1" s="519"/>
      <c r="I1" s="519"/>
      <c r="K1" s="66"/>
      <c r="L1" s="89"/>
      <c r="M1" s="89"/>
      <c r="N1" s="89"/>
      <c r="O1" s="89"/>
    </row>
    <row r="2" spans="1:15" s="65" customFormat="1" ht="31.5" customHeight="1">
      <c r="A2" s="520" t="s">
        <v>324</v>
      </c>
      <c r="B2" s="520"/>
      <c r="C2" s="520"/>
      <c r="D2" s="520"/>
      <c r="E2" s="520"/>
      <c r="F2" s="520"/>
      <c r="G2" s="520"/>
      <c r="H2" s="520"/>
      <c r="I2" s="67" t="s">
        <v>325</v>
      </c>
      <c r="K2" s="68" t="s">
        <v>326</v>
      </c>
      <c r="L2" s="89"/>
      <c r="M2" s="89"/>
      <c r="N2" s="89"/>
      <c r="O2" s="89"/>
    </row>
    <row r="3" spans="1:15" s="65" customFormat="1" ht="31.5" customHeight="1">
      <c r="A3" s="520" t="s">
        <v>495</v>
      </c>
      <c r="B3" s="520"/>
      <c r="C3" s="520"/>
      <c r="D3" s="520"/>
      <c r="E3" s="520"/>
      <c r="F3" s="520"/>
      <c r="G3" s="520"/>
      <c r="H3" s="522" t="s">
        <v>327</v>
      </c>
      <c r="I3" s="522"/>
      <c r="K3" s="68" t="s">
        <v>328</v>
      </c>
      <c r="L3" s="90">
        <v>2100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TLM2124</v>
      </c>
      <c r="K4" s="68" t="s">
        <v>333</v>
      </c>
      <c r="L4" s="90">
        <v>2475</v>
      </c>
      <c r="M4" s="90"/>
      <c r="N4" s="90"/>
      <c r="O4" s="89"/>
    </row>
    <row r="5" spans="1:15" s="65" customFormat="1" ht="22.5" customHeight="1">
      <c r="A5" s="106" t="s">
        <v>334</v>
      </c>
      <c r="B5" s="74" t="s">
        <v>335</v>
      </c>
      <c r="C5" s="63"/>
      <c r="D5" s="308"/>
      <c r="E5" s="63"/>
      <c r="F5" s="63"/>
      <c r="G5" s="75"/>
      <c r="H5" s="107"/>
      <c r="I5" s="63"/>
      <c r="K5" s="68" t="s">
        <v>336</v>
      </c>
      <c r="L5" s="90">
        <f>L3*L4/1000000</f>
        <v>5.1974999999999998</v>
      </c>
      <c r="M5" s="90"/>
      <c r="N5" s="90"/>
      <c r="O5" s="89"/>
    </row>
    <row r="6" spans="1:15" s="65" customFormat="1" ht="42.6"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TLM2124合计</v>
      </c>
      <c r="K6" s="68" t="s">
        <v>328</v>
      </c>
      <c r="L6" s="90">
        <f>L3-'表5. XS'!$E$4*2</f>
        <v>2010</v>
      </c>
      <c r="M6" s="90"/>
      <c r="N6" s="90"/>
      <c r="O6" s="89"/>
    </row>
    <row r="7" spans="1:15" s="65" customFormat="1" ht="50.1" customHeight="1">
      <c r="A7" s="77">
        <v>2</v>
      </c>
      <c r="B7" s="127" t="s">
        <v>338</v>
      </c>
      <c r="C7" s="77"/>
      <c r="D7" s="309">
        <f>$L$5</f>
        <v>5.1974999999999998</v>
      </c>
      <c r="E7" s="78">
        <f>D7</f>
        <v>5.1974999999999998</v>
      </c>
      <c r="F7" s="77" t="s">
        <v>12</v>
      </c>
      <c r="G7" s="186">
        <f ca="1">+VLOOKUP(J7,配件明细表!B:I,8,0)/E7</f>
        <v>0</v>
      </c>
      <c r="H7" s="185">
        <f t="shared" ca="1" si="0"/>
        <v>0</v>
      </c>
      <c r="I7" s="80" t="s">
        <v>339</v>
      </c>
      <c r="J7" s="65" t="str">
        <f ca="1">J4&amp;"合计"</f>
        <v>TLM2124合计</v>
      </c>
      <c r="K7" s="68" t="s">
        <v>333</v>
      </c>
      <c r="L7" s="237">
        <f>L4-'表5. XS'!$E$4*2+25</f>
        <v>2410</v>
      </c>
      <c r="M7" s="90"/>
      <c r="N7" s="90"/>
      <c r="O7" s="89"/>
    </row>
    <row r="8" spans="1:15" s="65" customFormat="1" ht="30" customHeight="1">
      <c r="A8" s="77">
        <v>3</v>
      </c>
      <c r="B8" s="127" t="s">
        <v>299</v>
      </c>
      <c r="C8" s="77"/>
      <c r="D8" s="309">
        <f t="shared" ref="D8:D11" si="1">$L$5</f>
        <v>5.1974999999999998</v>
      </c>
      <c r="E8" s="78">
        <f>D8</f>
        <v>5.1974999999999998</v>
      </c>
      <c r="F8" s="77" t="s">
        <v>12</v>
      </c>
      <c r="G8" s="186">
        <f>'表2.材料配置清单'!$F$5</f>
        <v>0</v>
      </c>
      <c r="H8" s="185">
        <f t="shared" si="0"/>
        <v>0</v>
      </c>
      <c r="I8" s="80" t="s">
        <v>340</v>
      </c>
      <c r="K8" s="68" t="s">
        <v>336</v>
      </c>
      <c r="L8" s="90">
        <f>L6*L7/1000000</f>
        <v>4.8441000000000001</v>
      </c>
      <c r="M8" s="90"/>
      <c r="N8" s="90"/>
      <c r="O8" s="89"/>
    </row>
    <row r="9" spans="1:15" s="65" customFormat="1" ht="66.599999999999994" customHeight="1">
      <c r="A9" s="77">
        <v>4</v>
      </c>
      <c r="B9" s="64" t="s">
        <v>300</v>
      </c>
      <c r="C9" s="77"/>
      <c r="D9" s="309">
        <f t="shared" si="1"/>
        <v>5.1974999999999998</v>
      </c>
      <c r="E9" s="78">
        <f>D9</f>
        <v>5.1974999999999998</v>
      </c>
      <c r="F9" s="77" t="s">
        <v>12</v>
      </c>
      <c r="G9" s="186">
        <f>+'表2.材料配置清单'!$F$6</f>
        <v>0</v>
      </c>
      <c r="H9" s="185">
        <f t="shared" si="0"/>
        <v>0</v>
      </c>
      <c r="I9" s="80" t="s">
        <v>503</v>
      </c>
      <c r="K9" s="68"/>
      <c r="L9" s="90"/>
      <c r="M9" s="90"/>
      <c r="N9" s="90"/>
      <c r="O9" s="89"/>
    </row>
    <row r="10" spans="1:15" s="65" customFormat="1" ht="66.599999999999994" customHeight="1">
      <c r="A10" s="77">
        <v>5</v>
      </c>
      <c r="B10" s="64" t="s">
        <v>342</v>
      </c>
      <c r="C10" s="77"/>
      <c r="D10" s="309">
        <f t="shared" si="1"/>
        <v>5.1974999999999998</v>
      </c>
      <c r="E10" s="78">
        <f>D10</f>
        <v>5.1974999999999998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5.1974999999999998</v>
      </c>
      <c r="E11" s="78">
        <f>D11*0.9*(1+表一报价!$H$6)</f>
        <v>4.6777499999999996</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9.15</v>
      </c>
      <c r="E12" s="78">
        <f>D12*(1+表一报价!$H$10)</f>
        <v>9.15</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5.1974999999999998</v>
      </c>
      <c r="E13" s="78">
        <f t="shared" ref="E13:E18" si="2">D13</f>
        <v>5.1974999999999998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5.1974999999999998</v>
      </c>
      <c r="E16" s="78">
        <f t="shared" si="2"/>
        <v>5.1974999999999998</v>
      </c>
      <c r="F16" s="77" t="s">
        <v>12</v>
      </c>
      <c r="G16" s="186">
        <f>表三人工!$D$14</f>
        <v>0</v>
      </c>
      <c r="H16" s="185">
        <f>G16*E16</f>
        <v>0</v>
      </c>
      <c r="I16" s="80" t="s">
        <v>351</v>
      </c>
      <c r="K16" s="66"/>
      <c r="L16" s="89"/>
      <c r="M16" s="89"/>
      <c r="N16" s="94"/>
      <c r="O16" s="94"/>
    </row>
    <row r="17" spans="1:15" s="65" customFormat="1" ht="36" customHeight="1">
      <c r="A17" s="77">
        <v>2</v>
      </c>
      <c r="B17" s="63" t="s">
        <v>352</v>
      </c>
      <c r="C17" s="77"/>
      <c r="D17" s="309">
        <f t="shared" si="3"/>
        <v>5.1974999999999998</v>
      </c>
      <c r="E17" s="78">
        <f t="shared" si="2"/>
        <v>5.1974999999999998</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5.1974999999999998</v>
      </c>
      <c r="E18" s="78">
        <f t="shared" si="2"/>
        <v>5.1974999999999998</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5.1974999999999998</v>
      </c>
      <c r="E21" s="78">
        <f>D21</f>
        <v>5.1974999999999998</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5.1974999999999998</v>
      </c>
      <c r="E22" s="78">
        <f>D22</f>
        <v>5.1974999999999998</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196"/>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K29" s="182"/>
      <c r="L29" s="183"/>
      <c r="M29" s="183"/>
      <c r="N29" s="184"/>
      <c r="O29" s="184"/>
    </row>
    <row r="30" spans="1:15" s="87" customFormat="1" ht="18.75" customHeight="1">
      <c r="A30" s="85"/>
      <c r="B30" s="85"/>
      <c r="C30" s="523"/>
      <c r="D30" s="523"/>
      <c r="E30" s="523"/>
      <c r="F30" s="523"/>
      <c r="G30" s="523"/>
      <c r="H30" s="523"/>
      <c r="I30" s="85"/>
      <c r="J30" s="85"/>
      <c r="K30" s="86"/>
      <c r="L30" s="89"/>
      <c r="M30" s="89"/>
      <c r="N30" s="94"/>
      <c r="O30" s="94"/>
    </row>
    <row r="31" spans="1:15" customFormat="1" ht="15.6">
      <c r="A31" s="101"/>
      <c r="B31" s="101"/>
      <c r="C31" s="101"/>
      <c r="D31" s="304"/>
      <c r="E31" s="101"/>
      <c r="F31" s="101"/>
      <c r="G31" s="304"/>
      <c r="H31" s="101"/>
      <c r="I31" s="101"/>
      <c r="K31" s="194"/>
    </row>
    <row r="32" spans="1:15" customFormat="1" ht="15.6">
      <c r="A32" s="101"/>
      <c r="B32" s="101"/>
      <c r="C32" s="101"/>
      <c r="D32" s="304"/>
      <c r="E32" s="101"/>
      <c r="F32" s="101"/>
      <c r="G32" s="304"/>
      <c r="H32" s="101"/>
      <c r="I32" s="101"/>
      <c r="K32" s="194"/>
    </row>
    <row r="33" spans="1:11" customFormat="1" ht="15.6">
      <c r="A33" s="101"/>
      <c r="B33" s="101"/>
      <c r="C33" s="101"/>
      <c r="D33" s="304"/>
      <c r="E33" s="101"/>
      <c r="F33" s="101"/>
      <c r="G33" s="304"/>
      <c r="H33" s="101"/>
      <c r="I33" s="101"/>
      <c r="K33" s="194"/>
    </row>
    <row r="34" spans="1:11" customFormat="1" ht="15.6">
      <c r="A34" s="101"/>
      <c r="B34" s="101"/>
      <c r="C34" s="104"/>
      <c r="D34" s="304"/>
      <c r="E34" s="101"/>
      <c r="F34" s="101"/>
      <c r="G34" s="304"/>
      <c r="H34" s="101"/>
      <c r="I34" s="101"/>
      <c r="K34" s="194"/>
    </row>
    <row r="35" spans="1:11" customFormat="1" ht="15.6">
      <c r="A35" s="101"/>
      <c r="B35" s="101"/>
      <c r="C35" s="101"/>
      <c r="D35" s="304"/>
      <c r="E35" s="101"/>
      <c r="F35" s="101"/>
      <c r="G35" s="304"/>
      <c r="H35" s="101"/>
      <c r="I35" s="101"/>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tabColor rgb="FFFF0000"/>
  </sheetPr>
  <dimension ref="A1:N1710"/>
  <sheetViews>
    <sheetView workbookViewId="0">
      <pane ySplit="4" topLeftCell="A1411" activePane="bottomLeft" state="frozen"/>
      <selection pane="bottomLeft" activeCell="I1" sqref="I1:I3"/>
    </sheetView>
  </sheetViews>
  <sheetFormatPr defaultColWidth="9" defaultRowHeight="14.4"/>
  <cols>
    <col min="1" max="1" width="17.09765625" style="239" customWidth="1"/>
    <col min="2" max="2" width="9" style="239"/>
    <col min="3" max="3" width="11.3984375" style="239" customWidth="1"/>
    <col min="4" max="4" width="9" style="239"/>
    <col min="5" max="5" width="12.69921875" style="239" customWidth="1"/>
    <col min="6" max="6" width="10" style="239" customWidth="1"/>
    <col min="7" max="7" width="17.19921875" style="239" customWidth="1"/>
    <col min="8" max="8" width="12.69921875" style="239" customWidth="1"/>
    <col min="9" max="9" width="41.59765625" style="239" customWidth="1"/>
    <col min="10" max="16384" width="9" style="239"/>
  </cols>
  <sheetData>
    <row r="1" spans="1:9" ht="30" customHeight="1">
      <c r="A1" s="263" t="s">
        <v>679</v>
      </c>
      <c r="B1" s="245"/>
      <c r="C1" s="245"/>
      <c r="D1" s="245"/>
      <c r="E1" s="245"/>
      <c r="F1" s="245"/>
      <c r="G1" s="245"/>
      <c r="H1" s="245"/>
      <c r="I1" s="524" t="s">
        <v>715</v>
      </c>
    </row>
    <row r="2" spans="1:9" ht="22.2" customHeight="1">
      <c r="I2" s="524"/>
    </row>
    <row r="3" spans="1:9" ht="22.2" customHeight="1" thickBot="1">
      <c r="I3" s="524"/>
    </row>
    <row r="4" spans="1:9" ht="15" customHeight="1">
      <c r="A4" s="246" t="s">
        <v>498</v>
      </c>
      <c r="B4" s="247" t="s">
        <v>428</v>
      </c>
      <c r="C4" s="247" t="s">
        <v>514</v>
      </c>
      <c r="D4" s="247" t="s">
        <v>515</v>
      </c>
      <c r="E4" s="248" t="s">
        <v>517</v>
      </c>
      <c r="F4" s="247" t="s">
        <v>518</v>
      </c>
      <c r="G4" s="249" t="s">
        <v>519</v>
      </c>
      <c r="H4" s="267" t="s">
        <v>520</v>
      </c>
    </row>
    <row r="5" spans="1:9">
      <c r="A5" s="250" t="s">
        <v>510</v>
      </c>
      <c r="B5" s="251" t="s">
        <v>512</v>
      </c>
      <c r="C5" s="251" t="s">
        <v>521</v>
      </c>
      <c r="D5" s="251"/>
      <c r="E5" s="252"/>
      <c r="F5" s="252"/>
      <c r="G5" s="252"/>
      <c r="H5" s="276">
        <f>E5/1000*F5*G5</f>
        <v>0</v>
      </c>
    </row>
    <row r="6" spans="1:9">
      <c r="A6" s="250" t="s">
        <v>510</v>
      </c>
      <c r="B6" s="251" t="s">
        <v>512</v>
      </c>
      <c r="C6" s="251" t="s">
        <v>521</v>
      </c>
      <c r="D6" s="251"/>
      <c r="E6" s="252"/>
      <c r="F6" s="252"/>
      <c r="G6" s="252"/>
      <c r="H6" s="276">
        <f t="shared" ref="H6:H69" si="0">E6/1000*F6*G6</f>
        <v>0</v>
      </c>
    </row>
    <row r="7" spans="1:9">
      <c r="A7" s="250" t="s">
        <v>510</v>
      </c>
      <c r="B7" s="251" t="s">
        <v>512</v>
      </c>
      <c r="C7" s="251" t="s">
        <v>521</v>
      </c>
      <c r="D7" s="251"/>
      <c r="E7" s="252"/>
      <c r="F7" s="252"/>
      <c r="G7" s="252"/>
      <c r="H7" s="276">
        <f t="shared" si="0"/>
        <v>0</v>
      </c>
    </row>
    <row r="8" spans="1:9">
      <c r="A8" s="250" t="s">
        <v>510</v>
      </c>
      <c r="B8" s="251" t="s">
        <v>512</v>
      </c>
      <c r="C8" s="251" t="s">
        <v>522</v>
      </c>
      <c r="D8" s="251"/>
      <c r="E8" s="252"/>
      <c r="F8" s="252"/>
      <c r="G8" s="252"/>
      <c r="H8" s="276">
        <f t="shared" si="0"/>
        <v>0</v>
      </c>
    </row>
    <row r="9" spans="1:9">
      <c r="A9" s="250" t="s">
        <v>510</v>
      </c>
      <c r="B9" s="251" t="s">
        <v>512</v>
      </c>
      <c r="C9" s="251" t="s">
        <v>523</v>
      </c>
      <c r="D9" s="251"/>
      <c r="E9" s="252"/>
      <c r="F9" s="252"/>
      <c r="G9" s="252"/>
      <c r="H9" s="276">
        <f t="shared" si="0"/>
        <v>0</v>
      </c>
    </row>
    <row r="10" spans="1:9">
      <c r="A10" s="250" t="s">
        <v>510</v>
      </c>
      <c r="B10" s="251" t="s">
        <v>512</v>
      </c>
      <c r="C10" s="251" t="s">
        <v>524</v>
      </c>
      <c r="D10" s="251"/>
      <c r="E10" s="252"/>
      <c r="F10" s="252"/>
      <c r="G10" s="252"/>
      <c r="H10" s="276">
        <f t="shared" si="0"/>
        <v>0</v>
      </c>
    </row>
    <row r="11" spans="1:9">
      <c r="A11" s="250" t="s">
        <v>510</v>
      </c>
      <c r="B11" s="251" t="s">
        <v>512</v>
      </c>
      <c r="C11" s="251" t="s">
        <v>524</v>
      </c>
      <c r="D11" s="251"/>
      <c r="E11" s="252"/>
      <c r="F11" s="252"/>
      <c r="G11" s="252"/>
      <c r="H11" s="276">
        <f t="shared" si="0"/>
        <v>0</v>
      </c>
    </row>
    <row r="12" spans="1:9">
      <c r="A12" s="250" t="s">
        <v>510</v>
      </c>
      <c r="B12" s="251" t="s">
        <v>512</v>
      </c>
      <c r="C12" s="251" t="s">
        <v>524</v>
      </c>
      <c r="D12" s="251"/>
      <c r="E12" s="252"/>
      <c r="F12" s="252"/>
      <c r="G12" s="252"/>
      <c r="H12" s="276">
        <f t="shared" si="0"/>
        <v>0</v>
      </c>
    </row>
    <row r="13" spans="1:9">
      <c r="A13" s="250" t="s">
        <v>510</v>
      </c>
      <c r="B13" s="251" t="s">
        <v>512</v>
      </c>
      <c r="C13" s="251" t="s">
        <v>524</v>
      </c>
      <c r="D13" s="251"/>
      <c r="E13" s="252"/>
      <c r="F13" s="252"/>
      <c r="G13" s="252"/>
      <c r="H13" s="276">
        <f t="shared" si="0"/>
        <v>0</v>
      </c>
    </row>
    <row r="14" spans="1:9">
      <c r="A14" s="250" t="s">
        <v>510</v>
      </c>
      <c r="B14" s="251" t="s">
        <v>512</v>
      </c>
      <c r="C14" s="251" t="s">
        <v>525</v>
      </c>
      <c r="D14" s="251"/>
      <c r="E14" s="252"/>
      <c r="F14" s="252"/>
      <c r="G14" s="252"/>
      <c r="H14" s="276">
        <f t="shared" si="0"/>
        <v>0</v>
      </c>
    </row>
    <row r="15" spans="1:9">
      <c r="A15" s="250" t="s">
        <v>510</v>
      </c>
      <c r="B15" s="251" t="s">
        <v>512</v>
      </c>
      <c r="C15" s="251" t="s">
        <v>526</v>
      </c>
      <c r="D15" s="251"/>
      <c r="E15" s="252"/>
      <c r="F15" s="252"/>
      <c r="G15" s="252"/>
      <c r="H15" s="276">
        <f t="shared" si="0"/>
        <v>0</v>
      </c>
    </row>
    <row r="16" spans="1:9">
      <c r="A16" s="250" t="s">
        <v>510</v>
      </c>
      <c r="B16" s="251" t="s">
        <v>512</v>
      </c>
      <c r="C16" s="251" t="s">
        <v>527</v>
      </c>
      <c r="D16" s="251"/>
      <c r="E16" s="252"/>
      <c r="F16" s="252"/>
      <c r="G16" s="252"/>
      <c r="H16" s="276">
        <f t="shared" si="0"/>
        <v>0</v>
      </c>
    </row>
    <row r="17" spans="1:8">
      <c r="A17" s="250" t="s">
        <v>510</v>
      </c>
      <c r="B17" s="251" t="s">
        <v>512</v>
      </c>
      <c r="C17" s="251" t="s">
        <v>526</v>
      </c>
      <c r="D17" s="251"/>
      <c r="E17" s="252"/>
      <c r="F17" s="252"/>
      <c r="G17" s="252"/>
      <c r="H17" s="276">
        <f t="shared" si="0"/>
        <v>0</v>
      </c>
    </row>
    <row r="18" spans="1:8">
      <c r="A18" s="250" t="s">
        <v>510</v>
      </c>
      <c r="B18" s="251" t="s">
        <v>512</v>
      </c>
      <c r="C18" s="251" t="s">
        <v>527</v>
      </c>
      <c r="D18" s="251"/>
      <c r="E18" s="252"/>
      <c r="F18" s="252"/>
      <c r="G18" s="252"/>
      <c r="H18" s="276">
        <f t="shared" si="0"/>
        <v>0</v>
      </c>
    </row>
    <row r="19" spans="1:8">
      <c r="A19" s="250" t="s">
        <v>510</v>
      </c>
      <c r="B19" s="251" t="s">
        <v>512</v>
      </c>
      <c r="C19" s="251" t="s">
        <v>526</v>
      </c>
      <c r="D19" s="251"/>
      <c r="E19" s="252"/>
      <c r="F19" s="252"/>
      <c r="G19" s="252"/>
      <c r="H19" s="276">
        <f t="shared" si="0"/>
        <v>0</v>
      </c>
    </row>
    <row r="20" spans="1:8">
      <c r="A20" s="250" t="s">
        <v>510</v>
      </c>
      <c r="B20" s="251" t="s">
        <v>512</v>
      </c>
      <c r="C20" s="251" t="s">
        <v>527</v>
      </c>
      <c r="D20" s="251"/>
      <c r="E20" s="252"/>
      <c r="F20" s="252"/>
      <c r="G20" s="252"/>
      <c r="H20" s="276">
        <f t="shared" si="0"/>
        <v>0</v>
      </c>
    </row>
    <row r="21" spans="1:8">
      <c r="A21" s="250" t="s">
        <v>510</v>
      </c>
      <c r="B21" s="251" t="s">
        <v>512</v>
      </c>
      <c r="C21" s="251" t="s">
        <v>528</v>
      </c>
      <c r="D21" s="251"/>
      <c r="E21" s="252"/>
      <c r="F21" s="252"/>
      <c r="G21" s="252"/>
      <c r="H21" s="276">
        <f t="shared" si="0"/>
        <v>0</v>
      </c>
    </row>
    <row r="22" spans="1:8">
      <c r="A22" s="250" t="s">
        <v>510</v>
      </c>
      <c r="B22" s="251" t="s">
        <v>512</v>
      </c>
      <c r="C22" s="251" t="s">
        <v>529</v>
      </c>
      <c r="D22" s="251"/>
      <c r="E22" s="252"/>
      <c r="F22" s="252"/>
      <c r="G22" s="252"/>
      <c r="H22" s="276">
        <f t="shared" si="0"/>
        <v>0</v>
      </c>
    </row>
    <row r="23" spans="1:8">
      <c r="A23" s="250" t="s">
        <v>510</v>
      </c>
      <c r="B23" s="251" t="s">
        <v>512</v>
      </c>
      <c r="C23" s="251" t="s">
        <v>530</v>
      </c>
      <c r="D23" s="251"/>
      <c r="E23" s="252"/>
      <c r="F23" s="252"/>
      <c r="G23" s="252"/>
      <c r="H23" s="276">
        <f t="shared" si="0"/>
        <v>0</v>
      </c>
    </row>
    <row r="24" spans="1:8">
      <c r="A24" s="250" t="s">
        <v>510</v>
      </c>
      <c r="B24" s="251" t="s">
        <v>512</v>
      </c>
      <c r="C24" s="251" t="s">
        <v>531</v>
      </c>
      <c r="D24" s="251"/>
      <c r="E24" s="252"/>
      <c r="F24" s="252"/>
      <c r="G24" s="252"/>
      <c r="H24" s="276">
        <f t="shared" si="0"/>
        <v>0</v>
      </c>
    </row>
    <row r="25" spans="1:8">
      <c r="A25" s="250" t="s">
        <v>510</v>
      </c>
      <c r="B25" s="251" t="s">
        <v>512</v>
      </c>
      <c r="C25" s="251" t="s">
        <v>529</v>
      </c>
      <c r="D25" s="251"/>
      <c r="E25" s="252"/>
      <c r="F25" s="252"/>
      <c r="G25" s="252"/>
      <c r="H25" s="276">
        <f t="shared" si="0"/>
        <v>0</v>
      </c>
    </row>
    <row r="26" spans="1:8">
      <c r="A26" s="250" t="s">
        <v>510</v>
      </c>
      <c r="B26" s="251" t="s">
        <v>512</v>
      </c>
      <c r="C26" s="251" t="s">
        <v>528</v>
      </c>
      <c r="D26" s="251"/>
      <c r="E26" s="252"/>
      <c r="F26" s="252"/>
      <c r="G26" s="252"/>
      <c r="H26" s="276">
        <f t="shared" si="0"/>
        <v>0</v>
      </c>
    </row>
    <row r="27" spans="1:8">
      <c r="A27" s="250" t="s">
        <v>510</v>
      </c>
      <c r="B27" s="251" t="s">
        <v>512</v>
      </c>
      <c r="C27" s="251" t="s">
        <v>530</v>
      </c>
      <c r="D27" s="251"/>
      <c r="E27" s="252"/>
      <c r="F27" s="252"/>
      <c r="G27" s="252"/>
      <c r="H27" s="276">
        <f t="shared" si="0"/>
        <v>0</v>
      </c>
    </row>
    <row r="28" spans="1:8">
      <c r="A28" s="250" t="s">
        <v>510</v>
      </c>
      <c r="B28" s="251" t="s">
        <v>512</v>
      </c>
      <c r="C28" s="251" t="s">
        <v>531</v>
      </c>
      <c r="D28" s="251"/>
      <c r="E28" s="252"/>
      <c r="F28" s="252"/>
      <c r="G28" s="252"/>
      <c r="H28" s="276">
        <f t="shared" si="0"/>
        <v>0</v>
      </c>
    </row>
    <row r="29" spans="1:8">
      <c r="A29" s="250" t="s">
        <v>510</v>
      </c>
      <c r="B29" s="251" t="s">
        <v>512</v>
      </c>
      <c r="C29" s="251" t="s">
        <v>530</v>
      </c>
      <c r="D29" s="251"/>
      <c r="E29" s="252"/>
      <c r="F29" s="252"/>
      <c r="G29" s="252"/>
      <c r="H29" s="276">
        <f t="shared" si="0"/>
        <v>0</v>
      </c>
    </row>
    <row r="30" spans="1:8">
      <c r="A30" s="250" t="s">
        <v>510</v>
      </c>
      <c r="B30" s="251" t="s">
        <v>512</v>
      </c>
      <c r="C30" s="251" t="s">
        <v>531</v>
      </c>
      <c r="D30" s="251"/>
      <c r="E30" s="252"/>
      <c r="F30" s="252"/>
      <c r="G30" s="252"/>
      <c r="H30" s="276">
        <f t="shared" si="0"/>
        <v>0</v>
      </c>
    </row>
    <row r="31" spans="1:8">
      <c r="A31" s="250" t="s">
        <v>510</v>
      </c>
      <c r="B31" s="251" t="s">
        <v>512</v>
      </c>
      <c r="C31" s="251" t="s">
        <v>528</v>
      </c>
      <c r="D31" s="251"/>
      <c r="E31" s="252"/>
      <c r="F31" s="252"/>
      <c r="G31" s="252"/>
      <c r="H31" s="276">
        <f t="shared" si="0"/>
        <v>0</v>
      </c>
    </row>
    <row r="32" spans="1:8">
      <c r="A32" s="250" t="s">
        <v>510</v>
      </c>
      <c r="B32" s="251" t="s">
        <v>512</v>
      </c>
      <c r="C32" s="251" t="s">
        <v>529</v>
      </c>
      <c r="D32" s="251"/>
      <c r="E32" s="252"/>
      <c r="F32" s="252"/>
      <c r="G32" s="252"/>
      <c r="H32" s="276">
        <f t="shared" si="0"/>
        <v>0</v>
      </c>
    </row>
    <row r="33" spans="1:14">
      <c r="A33" s="250" t="s">
        <v>510</v>
      </c>
      <c r="B33" s="251" t="s">
        <v>512</v>
      </c>
      <c r="C33" s="251" t="s">
        <v>532</v>
      </c>
      <c r="D33" s="251"/>
      <c r="E33" s="252"/>
      <c r="F33" s="252"/>
      <c r="G33" s="252"/>
      <c r="H33" s="276">
        <f t="shared" si="0"/>
        <v>0</v>
      </c>
    </row>
    <row r="34" spans="1:14">
      <c r="A34" s="250" t="s">
        <v>510</v>
      </c>
      <c r="B34" s="251" t="s">
        <v>512</v>
      </c>
      <c r="C34" s="251" t="s">
        <v>533</v>
      </c>
      <c r="D34" s="251"/>
      <c r="E34" s="252"/>
      <c r="F34" s="252"/>
      <c r="G34" s="252"/>
      <c r="H34" s="276">
        <f t="shared" si="0"/>
        <v>0</v>
      </c>
    </row>
    <row r="35" spans="1:14">
      <c r="A35" s="250" t="s">
        <v>510</v>
      </c>
      <c r="B35" s="251" t="s">
        <v>512</v>
      </c>
      <c r="C35" s="251" t="s">
        <v>534</v>
      </c>
      <c r="D35" s="251"/>
      <c r="E35" s="252"/>
      <c r="F35" s="252"/>
      <c r="G35" s="252"/>
      <c r="H35" s="276">
        <f t="shared" si="0"/>
        <v>0</v>
      </c>
    </row>
    <row r="36" spans="1:14">
      <c r="A36" s="250" t="s">
        <v>510</v>
      </c>
      <c r="B36" s="251" t="s">
        <v>512</v>
      </c>
      <c r="C36" s="251" t="s">
        <v>535</v>
      </c>
      <c r="D36" s="251"/>
      <c r="E36" s="252"/>
      <c r="F36" s="252"/>
      <c r="G36" s="252"/>
      <c r="H36" s="276">
        <f t="shared" si="0"/>
        <v>0</v>
      </c>
    </row>
    <row r="37" spans="1:14">
      <c r="A37" s="250" t="s">
        <v>510</v>
      </c>
      <c r="B37" s="251" t="s">
        <v>512</v>
      </c>
      <c r="C37" s="251" t="s">
        <v>536</v>
      </c>
      <c r="D37" s="251"/>
      <c r="E37" s="252"/>
      <c r="F37" s="252"/>
      <c r="G37" s="252"/>
      <c r="H37" s="276">
        <f t="shared" si="0"/>
        <v>0</v>
      </c>
    </row>
    <row r="38" spans="1:14">
      <c r="A38" s="250" t="s">
        <v>510</v>
      </c>
      <c r="B38" s="251" t="s">
        <v>512</v>
      </c>
      <c r="C38" s="251" t="s">
        <v>537</v>
      </c>
      <c r="D38" s="251"/>
      <c r="E38" s="252"/>
      <c r="F38" s="252"/>
      <c r="G38" s="252"/>
      <c r="H38" s="276">
        <f t="shared" si="0"/>
        <v>0</v>
      </c>
    </row>
    <row r="39" spans="1:14">
      <c r="A39" s="250" t="s">
        <v>510</v>
      </c>
      <c r="B39" s="251" t="s">
        <v>512</v>
      </c>
      <c r="C39" s="251" t="s">
        <v>533</v>
      </c>
      <c r="D39" s="251"/>
      <c r="E39" s="252"/>
      <c r="F39" s="252"/>
      <c r="G39" s="252"/>
      <c r="H39" s="276">
        <f t="shared" si="0"/>
        <v>0</v>
      </c>
    </row>
    <row r="40" spans="1:14">
      <c r="A40" s="250" t="s">
        <v>510</v>
      </c>
      <c r="B40" s="251" t="s">
        <v>512</v>
      </c>
      <c r="C40" s="251" t="s">
        <v>534</v>
      </c>
      <c r="D40" s="251"/>
      <c r="E40" s="252"/>
      <c r="F40" s="252"/>
      <c r="G40" s="252"/>
      <c r="H40" s="276">
        <f t="shared" si="0"/>
        <v>0</v>
      </c>
    </row>
    <row r="41" spans="1:14">
      <c r="A41" s="250" t="s">
        <v>510</v>
      </c>
      <c r="B41" s="251" t="s">
        <v>512</v>
      </c>
      <c r="C41" s="251" t="s">
        <v>535</v>
      </c>
      <c r="D41" s="251"/>
      <c r="E41" s="252"/>
      <c r="F41" s="252"/>
      <c r="G41" s="252"/>
      <c r="H41" s="276">
        <f t="shared" si="0"/>
        <v>0</v>
      </c>
    </row>
    <row r="42" spans="1:14">
      <c r="A42" s="250" t="s">
        <v>510</v>
      </c>
      <c r="B42" s="251" t="s">
        <v>512</v>
      </c>
      <c r="C42" s="251" t="s">
        <v>536</v>
      </c>
      <c r="D42" s="251"/>
      <c r="E42" s="252"/>
      <c r="F42" s="252"/>
      <c r="G42" s="252"/>
      <c r="H42" s="276">
        <f t="shared" si="0"/>
        <v>0</v>
      </c>
    </row>
    <row r="43" spans="1:14" s="212" customFormat="1" ht="15.75" customHeight="1">
      <c r="A43" s="253" t="s">
        <v>497</v>
      </c>
      <c r="B43" s="229" t="str">
        <f>B42&amp;A43</f>
        <v>C1合计</v>
      </c>
      <c r="C43" s="230"/>
      <c r="D43" s="230"/>
      <c r="E43" s="231"/>
      <c r="F43" s="232"/>
      <c r="G43" s="232"/>
      <c r="H43" s="254">
        <f>SUM(H5:H42)</f>
        <v>0</v>
      </c>
      <c r="I43" s="228"/>
      <c r="J43" s="277"/>
      <c r="K43" s="233"/>
      <c r="L43" s="233"/>
      <c r="M43" s="233"/>
      <c r="N43" s="233"/>
    </row>
    <row r="44" spans="1:14">
      <c r="A44" s="250" t="s">
        <v>510</v>
      </c>
      <c r="B44" s="251" t="s">
        <v>433</v>
      </c>
      <c r="C44" s="251" t="s">
        <v>522</v>
      </c>
      <c r="D44" s="251"/>
      <c r="E44" s="252"/>
      <c r="F44" s="252"/>
      <c r="G44" s="252"/>
      <c r="H44" s="276">
        <f t="shared" si="0"/>
        <v>0</v>
      </c>
    </row>
    <row r="45" spans="1:14">
      <c r="A45" s="250" t="s">
        <v>510</v>
      </c>
      <c r="B45" s="251" t="s">
        <v>433</v>
      </c>
      <c r="C45" s="251" t="s">
        <v>523</v>
      </c>
      <c r="D45" s="251"/>
      <c r="E45" s="252"/>
      <c r="F45" s="252"/>
      <c r="G45" s="252"/>
      <c r="H45" s="276">
        <f t="shared" si="0"/>
        <v>0</v>
      </c>
    </row>
    <row r="46" spans="1:14">
      <c r="A46" s="250" t="s">
        <v>510</v>
      </c>
      <c r="B46" s="251" t="s">
        <v>433</v>
      </c>
      <c r="C46" s="251" t="s">
        <v>522</v>
      </c>
      <c r="D46" s="251"/>
      <c r="E46" s="252"/>
      <c r="F46" s="252"/>
      <c r="G46" s="252"/>
      <c r="H46" s="276">
        <f t="shared" si="0"/>
        <v>0</v>
      </c>
    </row>
    <row r="47" spans="1:14">
      <c r="A47" s="250" t="s">
        <v>510</v>
      </c>
      <c r="B47" s="251" t="s">
        <v>433</v>
      </c>
      <c r="C47" s="251" t="s">
        <v>523</v>
      </c>
      <c r="D47" s="251"/>
      <c r="E47" s="252"/>
      <c r="F47" s="252"/>
      <c r="G47" s="252"/>
      <c r="H47" s="276">
        <f t="shared" si="0"/>
        <v>0</v>
      </c>
    </row>
    <row r="48" spans="1:14">
      <c r="A48" s="250" t="s">
        <v>510</v>
      </c>
      <c r="B48" s="251" t="s">
        <v>433</v>
      </c>
      <c r="C48" s="251" t="s">
        <v>524</v>
      </c>
      <c r="D48" s="251"/>
      <c r="E48" s="252"/>
      <c r="F48" s="252"/>
      <c r="G48" s="252"/>
      <c r="H48" s="276">
        <f t="shared" si="0"/>
        <v>0</v>
      </c>
    </row>
    <row r="49" spans="1:8">
      <c r="A49" s="250" t="s">
        <v>510</v>
      </c>
      <c r="B49" s="251" t="s">
        <v>433</v>
      </c>
      <c r="C49" s="251" t="s">
        <v>524</v>
      </c>
      <c r="D49" s="251"/>
      <c r="E49" s="252"/>
      <c r="F49" s="252"/>
      <c r="G49" s="252"/>
      <c r="H49" s="276">
        <f t="shared" si="0"/>
        <v>0</v>
      </c>
    </row>
    <row r="50" spans="1:8">
      <c r="A50" s="250" t="s">
        <v>510</v>
      </c>
      <c r="B50" s="251" t="s">
        <v>433</v>
      </c>
      <c r="C50" s="251" t="s">
        <v>524</v>
      </c>
      <c r="D50" s="251"/>
      <c r="E50" s="252"/>
      <c r="F50" s="252"/>
      <c r="G50" s="252"/>
      <c r="H50" s="276">
        <f t="shared" si="0"/>
        <v>0</v>
      </c>
    </row>
    <row r="51" spans="1:8">
      <c r="A51" s="250" t="s">
        <v>510</v>
      </c>
      <c r="B51" s="251" t="s">
        <v>433</v>
      </c>
      <c r="C51" s="251" t="s">
        <v>524</v>
      </c>
      <c r="D51" s="251"/>
      <c r="E51" s="252"/>
      <c r="F51" s="252"/>
      <c r="G51" s="252"/>
      <c r="H51" s="276">
        <f t="shared" si="0"/>
        <v>0</v>
      </c>
    </row>
    <row r="52" spans="1:8">
      <c r="A52" s="250" t="s">
        <v>510</v>
      </c>
      <c r="B52" s="251" t="s">
        <v>433</v>
      </c>
      <c r="C52" s="251" t="s">
        <v>525</v>
      </c>
      <c r="D52" s="251"/>
      <c r="E52" s="252"/>
      <c r="F52" s="252"/>
      <c r="G52" s="252"/>
      <c r="H52" s="276">
        <f t="shared" si="0"/>
        <v>0</v>
      </c>
    </row>
    <row r="53" spans="1:8">
      <c r="A53" s="250" t="s">
        <v>510</v>
      </c>
      <c r="B53" s="251" t="s">
        <v>433</v>
      </c>
      <c r="C53" s="251" t="s">
        <v>525</v>
      </c>
      <c r="D53" s="251"/>
      <c r="E53" s="252"/>
      <c r="F53" s="252"/>
      <c r="G53" s="252"/>
      <c r="H53" s="276">
        <f t="shared" si="0"/>
        <v>0</v>
      </c>
    </row>
    <row r="54" spans="1:8">
      <c r="A54" s="250" t="s">
        <v>510</v>
      </c>
      <c r="B54" s="251" t="s">
        <v>433</v>
      </c>
      <c r="C54" s="251" t="s">
        <v>526</v>
      </c>
      <c r="D54" s="251"/>
      <c r="E54" s="252"/>
      <c r="F54" s="252"/>
      <c r="G54" s="252"/>
      <c r="H54" s="276">
        <f t="shared" si="0"/>
        <v>0</v>
      </c>
    </row>
    <row r="55" spans="1:8">
      <c r="A55" s="250" t="s">
        <v>510</v>
      </c>
      <c r="B55" s="251" t="s">
        <v>433</v>
      </c>
      <c r="C55" s="251" t="s">
        <v>527</v>
      </c>
      <c r="D55" s="251"/>
      <c r="E55" s="252"/>
      <c r="F55" s="252"/>
      <c r="G55" s="252"/>
      <c r="H55" s="276">
        <f t="shared" si="0"/>
        <v>0</v>
      </c>
    </row>
    <row r="56" spans="1:8">
      <c r="A56" s="250" t="s">
        <v>510</v>
      </c>
      <c r="B56" s="251" t="s">
        <v>433</v>
      </c>
      <c r="C56" s="251" t="s">
        <v>526</v>
      </c>
      <c r="D56" s="251"/>
      <c r="E56" s="252"/>
      <c r="F56" s="252"/>
      <c r="G56" s="252"/>
      <c r="H56" s="276">
        <f t="shared" si="0"/>
        <v>0</v>
      </c>
    </row>
    <row r="57" spans="1:8">
      <c r="A57" s="250" t="s">
        <v>510</v>
      </c>
      <c r="B57" s="251" t="s">
        <v>433</v>
      </c>
      <c r="C57" s="251" t="s">
        <v>527</v>
      </c>
      <c r="D57" s="251"/>
      <c r="E57" s="252"/>
      <c r="F57" s="252"/>
      <c r="G57" s="252"/>
      <c r="H57" s="276">
        <f t="shared" si="0"/>
        <v>0</v>
      </c>
    </row>
    <row r="58" spans="1:8">
      <c r="A58" s="250" t="s">
        <v>510</v>
      </c>
      <c r="B58" s="251" t="s">
        <v>433</v>
      </c>
      <c r="C58" s="251" t="s">
        <v>526</v>
      </c>
      <c r="D58" s="251"/>
      <c r="E58" s="252"/>
      <c r="F58" s="252"/>
      <c r="G58" s="252"/>
      <c r="H58" s="276">
        <f t="shared" si="0"/>
        <v>0</v>
      </c>
    </row>
    <row r="59" spans="1:8">
      <c r="A59" s="250" t="s">
        <v>510</v>
      </c>
      <c r="B59" s="251" t="s">
        <v>433</v>
      </c>
      <c r="C59" s="251" t="s">
        <v>527</v>
      </c>
      <c r="D59" s="251"/>
      <c r="E59" s="252"/>
      <c r="F59" s="252"/>
      <c r="G59" s="252"/>
      <c r="H59" s="276">
        <f t="shared" si="0"/>
        <v>0</v>
      </c>
    </row>
    <row r="60" spans="1:8">
      <c r="A60" s="250" t="s">
        <v>510</v>
      </c>
      <c r="B60" s="251" t="s">
        <v>433</v>
      </c>
      <c r="C60" s="251" t="s">
        <v>526</v>
      </c>
      <c r="D60" s="251"/>
      <c r="E60" s="252"/>
      <c r="F60" s="252"/>
      <c r="G60" s="252"/>
      <c r="H60" s="276">
        <f t="shared" si="0"/>
        <v>0</v>
      </c>
    </row>
    <row r="61" spans="1:8">
      <c r="A61" s="250" t="s">
        <v>510</v>
      </c>
      <c r="B61" s="251" t="s">
        <v>433</v>
      </c>
      <c r="C61" s="251" t="s">
        <v>527</v>
      </c>
      <c r="D61" s="251"/>
      <c r="E61" s="252"/>
      <c r="F61" s="252"/>
      <c r="G61" s="252"/>
      <c r="H61" s="276">
        <f t="shared" si="0"/>
        <v>0</v>
      </c>
    </row>
    <row r="62" spans="1:8">
      <c r="A62" s="250" t="s">
        <v>510</v>
      </c>
      <c r="B62" s="251" t="s">
        <v>433</v>
      </c>
      <c r="C62" s="251" t="s">
        <v>526</v>
      </c>
      <c r="D62" s="251"/>
      <c r="E62" s="252"/>
      <c r="F62" s="252"/>
      <c r="G62" s="252"/>
      <c r="H62" s="276">
        <f t="shared" si="0"/>
        <v>0</v>
      </c>
    </row>
    <row r="63" spans="1:8">
      <c r="A63" s="250" t="s">
        <v>510</v>
      </c>
      <c r="B63" s="251" t="s">
        <v>433</v>
      </c>
      <c r="C63" s="251" t="s">
        <v>527</v>
      </c>
      <c r="D63" s="251"/>
      <c r="E63" s="252"/>
      <c r="F63" s="252"/>
      <c r="G63" s="252"/>
      <c r="H63" s="276">
        <f t="shared" si="0"/>
        <v>0</v>
      </c>
    </row>
    <row r="64" spans="1:8">
      <c r="A64" s="250" t="s">
        <v>510</v>
      </c>
      <c r="B64" s="251" t="s">
        <v>433</v>
      </c>
      <c r="C64" s="251" t="s">
        <v>528</v>
      </c>
      <c r="D64" s="251"/>
      <c r="E64" s="252"/>
      <c r="F64" s="252"/>
      <c r="G64" s="252"/>
      <c r="H64" s="276">
        <f t="shared" si="0"/>
        <v>0</v>
      </c>
    </row>
    <row r="65" spans="1:8">
      <c r="A65" s="250" t="s">
        <v>510</v>
      </c>
      <c r="B65" s="251" t="s">
        <v>433</v>
      </c>
      <c r="C65" s="251" t="s">
        <v>528</v>
      </c>
      <c r="D65" s="251"/>
      <c r="E65" s="252"/>
      <c r="F65" s="252"/>
      <c r="G65" s="252"/>
      <c r="H65" s="276">
        <f t="shared" si="0"/>
        <v>0</v>
      </c>
    </row>
    <row r="66" spans="1:8">
      <c r="A66" s="250" t="s">
        <v>510</v>
      </c>
      <c r="B66" s="251" t="s">
        <v>433</v>
      </c>
      <c r="C66" s="251" t="s">
        <v>528</v>
      </c>
      <c r="D66" s="251"/>
      <c r="E66" s="252"/>
      <c r="F66" s="252"/>
      <c r="G66" s="252"/>
      <c r="H66" s="276">
        <f t="shared" si="0"/>
        <v>0</v>
      </c>
    </row>
    <row r="67" spans="1:8">
      <c r="A67" s="250" t="s">
        <v>510</v>
      </c>
      <c r="B67" s="251" t="s">
        <v>433</v>
      </c>
      <c r="C67" s="251" t="s">
        <v>529</v>
      </c>
      <c r="D67" s="251"/>
      <c r="E67" s="252"/>
      <c r="F67" s="252"/>
      <c r="G67" s="252"/>
      <c r="H67" s="276">
        <f t="shared" si="0"/>
        <v>0</v>
      </c>
    </row>
    <row r="68" spans="1:8">
      <c r="A68" s="250" t="s">
        <v>510</v>
      </c>
      <c r="B68" s="251" t="s">
        <v>433</v>
      </c>
      <c r="C68" s="251" t="s">
        <v>529</v>
      </c>
      <c r="D68" s="251"/>
      <c r="E68" s="252"/>
      <c r="F68" s="252"/>
      <c r="G68" s="252"/>
      <c r="H68" s="276">
        <f t="shared" si="0"/>
        <v>0</v>
      </c>
    </row>
    <row r="69" spans="1:8">
      <c r="A69" s="250" t="s">
        <v>510</v>
      </c>
      <c r="B69" s="251" t="s">
        <v>433</v>
      </c>
      <c r="C69" s="251" t="s">
        <v>529</v>
      </c>
      <c r="D69" s="251"/>
      <c r="E69" s="252"/>
      <c r="F69" s="252"/>
      <c r="G69" s="252"/>
      <c r="H69" s="276">
        <f t="shared" si="0"/>
        <v>0</v>
      </c>
    </row>
    <row r="70" spans="1:8">
      <c r="A70" s="250" t="s">
        <v>510</v>
      </c>
      <c r="B70" s="251" t="s">
        <v>433</v>
      </c>
      <c r="C70" s="251" t="s">
        <v>530</v>
      </c>
      <c r="D70" s="251"/>
      <c r="E70" s="252"/>
      <c r="F70" s="252"/>
      <c r="G70" s="252"/>
      <c r="H70" s="276">
        <f t="shared" ref="H70:H87" si="1">E70/1000*F70*G70</f>
        <v>0</v>
      </c>
    </row>
    <row r="71" spans="1:8">
      <c r="A71" s="250" t="s">
        <v>510</v>
      </c>
      <c r="B71" s="251" t="s">
        <v>433</v>
      </c>
      <c r="C71" s="251" t="s">
        <v>531</v>
      </c>
      <c r="D71" s="251"/>
      <c r="E71" s="252"/>
      <c r="F71" s="252"/>
      <c r="G71" s="252"/>
      <c r="H71" s="276">
        <f t="shared" si="1"/>
        <v>0</v>
      </c>
    </row>
    <row r="72" spans="1:8">
      <c r="A72" s="250" t="s">
        <v>510</v>
      </c>
      <c r="B72" s="251" t="s">
        <v>433</v>
      </c>
      <c r="C72" s="251" t="s">
        <v>530</v>
      </c>
      <c r="D72" s="251"/>
      <c r="E72" s="252"/>
      <c r="F72" s="252"/>
      <c r="G72" s="252"/>
      <c r="H72" s="276">
        <f t="shared" si="1"/>
        <v>0</v>
      </c>
    </row>
    <row r="73" spans="1:8">
      <c r="A73" s="250" t="s">
        <v>510</v>
      </c>
      <c r="B73" s="251" t="s">
        <v>433</v>
      </c>
      <c r="C73" s="251" t="s">
        <v>531</v>
      </c>
      <c r="D73" s="251"/>
      <c r="E73" s="252"/>
      <c r="F73" s="252"/>
      <c r="G73" s="252"/>
      <c r="H73" s="276">
        <f t="shared" si="1"/>
        <v>0</v>
      </c>
    </row>
    <row r="74" spans="1:8">
      <c r="A74" s="250" t="s">
        <v>510</v>
      </c>
      <c r="B74" s="251" t="s">
        <v>433</v>
      </c>
      <c r="C74" s="251" t="s">
        <v>530</v>
      </c>
      <c r="D74" s="251"/>
      <c r="E74" s="252"/>
      <c r="F74" s="252"/>
      <c r="G74" s="252"/>
      <c r="H74" s="276">
        <f t="shared" si="1"/>
        <v>0</v>
      </c>
    </row>
    <row r="75" spans="1:8">
      <c r="A75" s="250" t="s">
        <v>510</v>
      </c>
      <c r="B75" s="251" t="s">
        <v>433</v>
      </c>
      <c r="C75" s="251" t="s">
        <v>531</v>
      </c>
      <c r="D75" s="251"/>
      <c r="E75" s="252"/>
      <c r="F75" s="252"/>
      <c r="G75" s="252"/>
      <c r="H75" s="276">
        <f t="shared" si="1"/>
        <v>0</v>
      </c>
    </row>
    <row r="76" spans="1:8">
      <c r="A76" s="250" t="s">
        <v>510</v>
      </c>
      <c r="B76" s="251" t="s">
        <v>433</v>
      </c>
      <c r="C76" s="251" t="s">
        <v>538</v>
      </c>
      <c r="D76" s="251"/>
      <c r="E76" s="252"/>
      <c r="F76" s="252"/>
      <c r="G76" s="252"/>
      <c r="H76" s="276">
        <f t="shared" si="1"/>
        <v>0</v>
      </c>
    </row>
    <row r="77" spans="1:8">
      <c r="A77" s="250" t="s">
        <v>510</v>
      </c>
      <c r="B77" s="251" t="s">
        <v>433</v>
      </c>
      <c r="C77" s="251" t="s">
        <v>538</v>
      </c>
      <c r="D77" s="251"/>
      <c r="E77" s="252"/>
      <c r="F77" s="252"/>
      <c r="G77" s="252"/>
      <c r="H77" s="276">
        <f t="shared" si="1"/>
        <v>0</v>
      </c>
    </row>
    <row r="78" spans="1:8">
      <c r="A78" s="250" t="s">
        <v>510</v>
      </c>
      <c r="B78" s="251" t="s">
        <v>433</v>
      </c>
      <c r="C78" s="251" t="s">
        <v>537</v>
      </c>
      <c r="D78" s="251"/>
      <c r="E78" s="252"/>
      <c r="F78" s="252"/>
      <c r="G78" s="252"/>
      <c r="H78" s="276">
        <f t="shared" si="1"/>
        <v>0</v>
      </c>
    </row>
    <row r="79" spans="1:8">
      <c r="A79" s="250" t="s">
        <v>510</v>
      </c>
      <c r="B79" s="251" t="s">
        <v>433</v>
      </c>
      <c r="C79" s="251" t="s">
        <v>537</v>
      </c>
      <c r="D79" s="251"/>
      <c r="E79" s="252"/>
      <c r="F79" s="252"/>
      <c r="G79" s="252"/>
      <c r="H79" s="276">
        <f t="shared" si="1"/>
        <v>0</v>
      </c>
    </row>
    <row r="80" spans="1:8">
      <c r="A80" s="250" t="s">
        <v>510</v>
      </c>
      <c r="B80" s="251" t="s">
        <v>433</v>
      </c>
      <c r="C80" s="251" t="s">
        <v>533</v>
      </c>
      <c r="D80" s="251"/>
      <c r="E80" s="252"/>
      <c r="F80" s="252"/>
      <c r="G80" s="252"/>
      <c r="H80" s="276">
        <f t="shared" si="1"/>
        <v>0</v>
      </c>
    </row>
    <row r="81" spans="1:14">
      <c r="A81" s="250" t="s">
        <v>510</v>
      </c>
      <c r="B81" s="251" t="s">
        <v>433</v>
      </c>
      <c r="C81" s="251" t="s">
        <v>534</v>
      </c>
      <c r="D81" s="251"/>
      <c r="E81" s="252"/>
      <c r="F81" s="252"/>
      <c r="G81" s="252"/>
      <c r="H81" s="276">
        <f t="shared" si="1"/>
        <v>0</v>
      </c>
    </row>
    <row r="82" spans="1:14">
      <c r="A82" s="250" t="s">
        <v>510</v>
      </c>
      <c r="B82" s="251" t="s">
        <v>433</v>
      </c>
      <c r="C82" s="251" t="s">
        <v>535</v>
      </c>
      <c r="D82" s="251"/>
      <c r="E82" s="252"/>
      <c r="F82" s="252"/>
      <c r="G82" s="252"/>
      <c r="H82" s="276">
        <f t="shared" si="1"/>
        <v>0</v>
      </c>
    </row>
    <row r="83" spans="1:14">
      <c r="A83" s="250" t="s">
        <v>510</v>
      </c>
      <c r="B83" s="251" t="s">
        <v>433</v>
      </c>
      <c r="C83" s="251" t="s">
        <v>536</v>
      </c>
      <c r="D83" s="251"/>
      <c r="E83" s="252"/>
      <c r="F83" s="252"/>
      <c r="G83" s="252"/>
      <c r="H83" s="276">
        <f t="shared" si="1"/>
        <v>0</v>
      </c>
    </row>
    <row r="84" spans="1:14">
      <c r="A84" s="250" t="s">
        <v>510</v>
      </c>
      <c r="B84" s="251" t="s">
        <v>433</v>
      </c>
      <c r="C84" s="251" t="s">
        <v>533</v>
      </c>
      <c r="D84" s="251"/>
      <c r="E84" s="252"/>
      <c r="F84" s="252"/>
      <c r="G84" s="252"/>
      <c r="H84" s="276">
        <f t="shared" si="1"/>
        <v>0</v>
      </c>
    </row>
    <row r="85" spans="1:14">
      <c r="A85" s="250" t="s">
        <v>510</v>
      </c>
      <c r="B85" s="251" t="s">
        <v>433</v>
      </c>
      <c r="C85" s="251" t="s">
        <v>534</v>
      </c>
      <c r="D85" s="251"/>
      <c r="E85" s="252"/>
      <c r="F85" s="252"/>
      <c r="G85" s="252"/>
      <c r="H85" s="276">
        <f t="shared" si="1"/>
        <v>0</v>
      </c>
    </row>
    <row r="86" spans="1:14">
      <c r="A86" s="250" t="s">
        <v>510</v>
      </c>
      <c r="B86" s="251" t="s">
        <v>433</v>
      </c>
      <c r="C86" s="251" t="s">
        <v>535</v>
      </c>
      <c r="D86" s="251"/>
      <c r="E86" s="252"/>
      <c r="F86" s="252"/>
      <c r="G86" s="252"/>
      <c r="H86" s="276">
        <f t="shared" si="1"/>
        <v>0</v>
      </c>
    </row>
    <row r="87" spans="1:14">
      <c r="A87" s="250" t="s">
        <v>510</v>
      </c>
      <c r="B87" s="251" t="s">
        <v>433</v>
      </c>
      <c r="C87" s="251" t="s">
        <v>536</v>
      </c>
      <c r="D87" s="251"/>
      <c r="E87" s="252"/>
      <c r="F87" s="252"/>
      <c r="G87" s="252"/>
      <c r="H87" s="276">
        <f t="shared" si="1"/>
        <v>0</v>
      </c>
    </row>
    <row r="88" spans="1:14" s="212" customFormat="1" ht="15.75" customHeight="1">
      <c r="A88" s="253" t="s">
        <v>497</v>
      </c>
      <c r="B88" s="229" t="str">
        <f>B87&amp;A88</f>
        <v>C2合计</v>
      </c>
      <c r="C88" s="230"/>
      <c r="D88" s="230"/>
      <c r="E88" s="231"/>
      <c r="F88" s="232"/>
      <c r="G88" s="232"/>
      <c r="H88" s="254">
        <f>SUM(H44:H87)</f>
        <v>0</v>
      </c>
      <c r="I88" s="228"/>
      <c r="J88" s="277"/>
      <c r="K88" s="233"/>
      <c r="L88" s="233"/>
      <c r="M88" s="233"/>
      <c r="N88" s="233"/>
    </row>
    <row r="89" spans="1:14">
      <c r="A89" s="250" t="s">
        <v>510</v>
      </c>
      <c r="B89" s="251" t="s">
        <v>434</v>
      </c>
      <c r="C89" s="251" t="s">
        <v>521</v>
      </c>
      <c r="D89" s="251"/>
      <c r="E89" s="252"/>
      <c r="F89" s="252"/>
      <c r="G89" s="252"/>
      <c r="H89" s="276">
        <f t="shared" ref="H89:H105" si="2">E89/1000*F89*G89</f>
        <v>0</v>
      </c>
    </row>
    <row r="90" spans="1:14">
      <c r="A90" s="250" t="s">
        <v>510</v>
      </c>
      <c r="B90" s="251" t="s">
        <v>434</v>
      </c>
      <c r="C90" s="251" t="s">
        <v>539</v>
      </c>
      <c r="D90" s="251"/>
      <c r="E90" s="252"/>
      <c r="F90" s="252"/>
      <c r="G90" s="252"/>
      <c r="H90" s="276">
        <f t="shared" si="2"/>
        <v>0</v>
      </c>
    </row>
    <row r="91" spans="1:14">
      <c r="A91" s="250" t="s">
        <v>510</v>
      </c>
      <c r="B91" s="251" t="s">
        <v>434</v>
      </c>
      <c r="C91" s="251" t="s">
        <v>539</v>
      </c>
      <c r="D91" s="251"/>
      <c r="E91" s="252"/>
      <c r="F91" s="252"/>
      <c r="G91" s="252"/>
      <c r="H91" s="276">
        <f t="shared" si="2"/>
        <v>0</v>
      </c>
    </row>
    <row r="92" spans="1:14">
      <c r="A92" s="250" t="s">
        <v>510</v>
      </c>
      <c r="B92" s="251" t="s">
        <v>434</v>
      </c>
      <c r="C92" s="251" t="s">
        <v>539</v>
      </c>
      <c r="D92" s="251"/>
      <c r="E92" s="252"/>
      <c r="F92" s="252"/>
      <c r="G92" s="252"/>
      <c r="H92" s="276">
        <f t="shared" si="2"/>
        <v>0</v>
      </c>
    </row>
    <row r="93" spans="1:14">
      <c r="A93" s="250" t="s">
        <v>510</v>
      </c>
      <c r="B93" s="251" t="s">
        <v>434</v>
      </c>
      <c r="C93" s="251" t="s">
        <v>539</v>
      </c>
      <c r="D93" s="251"/>
      <c r="E93" s="252"/>
      <c r="F93" s="252"/>
      <c r="G93" s="252"/>
      <c r="H93" s="276">
        <f t="shared" si="2"/>
        <v>0</v>
      </c>
    </row>
    <row r="94" spans="1:14">
      <c r="A94" s="250" t="s">
        <v>510</v>
      </c>
      <c r="B94" s="251" t="s">
        <v>434</v>
      </c>
      <c r="C94" s="251" t="s">
        <v>524</v>
      </c>
      <c r="D94" s="251"/>
      <c r="E94" s="252"/>
      <c r="F94" s="252"/>
      <c r="G94" s="252"/>
      <c r="H94" s="276">
        <f t="shared" si="2"/>
        <v>0</v>
      </c>
    </row>
    <row r="95" spans="1:14">
      <c r="A95" s="250" t="s">
        <v>510</v>
      </c>
      <c r="B95" s="251" t="s">
        <v>434</v>
      </c>
      <c r="C95" s="251" t="s">
        <v>524</v>
      </c>
      <c r="D95" s="251"/>
      <c r="E95" s="252"/>
      <c r="F95" s="252"/>
      <c r="G95" s="252"/>
      <c r="H95" s="276">
        <f t="shared" si="2"/>
        <v>0</v>
      </c>
    </row>
    <row r="96" spans="1:14">
      <c r="A96" s="250" t="s">
        <v>510</v>
      </c>
      <c r="B96" s="251" t="s">
        <v>434</v>
      </c>
      <c r="C96" s="251" t="s">
        <v>526</v>
      </c>
      <c r="D96" s="251"/>
      <c r="E96" s="252"/>
      <c r="F96" s="252"/>
      <c r="G96" s="252"/>
      <c r="H96" s="276">
        <f t="shared" si="2"/>
        <v>0</v>
      </c>
    </row>
    <row r="97" spans="1:14">
      <c r="A97" s="250" t="s">
        <v>510</v>
      </c>
      <c r="B97" s="251" t="s">
        <v>434</v>
      </c>
      <c r="C97" s="251" t="s">
        <v>527</v>
      </c>
      <c r="D97" s="251"/>
      <c r="E97" s="252"/>
      <c r="F97" s="252"/>
      <c r="G97" s="252"/>
      <c r="H97" s="276">
        <f t="shared" si="2"/>
        <v>0</v>
      </c>
    </row>
    <row r="98" spans="1:14">
      <c r="A98" s="250" t="s">
        <v>510</v>
      </c>
      <c r="B98" s="251" t="s">
        <v>434</v>
      </c>
      <c r="C98" s="251" t="s">
        <v>529</v>
      </c>
      <c r="D98" s="251"/>
      <c r="E98" s="252"/>
      <c r="F98" s="252"/>
      <c r="G98" s="252"/>
      <c r="H98" s="276">
        <f t="shared" si="2"/>
        <v>0</v>
      </c>
    </row>
    <row r="99" spans="1:14">
      <c r="A99" s="250" t="s">
        <v>510</v>
      </c>
      <c r="B99" s="251" t="s">
        <v>434</v>
      </c>
      <c r="C99" s="251" t="s">
        <v>528</v>
      </c>
      <c r="D99" s="251"/>
      <c r="E99" s="252"/>
      <c r="F99" s="252"/>
      <c r="G99" s="252"/>
      <c r="H99" s="276">
        <f t="shared" si="2"/>
        <v>0</v>
      </c>
    </row>
    <row r="100" spans="1:14">
      <c r="A100" s="250" t="s">
        <v>510</v>
      </c>
      <c r="B100" s="251" t="s">
        <v>434</v>
      </c>
      <c r="C100" s="251" t="s">
        <v>530</v>
      </c>
      <c r="D100" s="251"/>
      <c r="E100" s="252"/>
      <c r="F100" s="252"/>
      <c r="G100" s="252"/>
      <c r="H100" s="276">
        <f t="shared" si="2"/>
        <v>0</v>
      </c>
    </row>
    <row r="101" spans="1:14">
      <c r="A101" s="250" t="s">
        <v>510</v>
      </c>
      <c r="B101" s="251" t="s">
        <v>434</v>
      </c>
      <c r="C101" s="251" t="s">
        <v>531</v>
      </c>
      <c r="D101" s="251"/>
      <c r="E101" s="252"/>
      <c r="F101" s="252"/>
      <c r="G101" s="252"/>
      <c r="H101" s="276">
        <f t="shared" si="2"/>
        <v>0</v>
      </c>
    </row>
    <row r="102" spans="1:14">
      <c r="A102" s="250" t="s">
        <v>510</v>
      </c>
      <c r="B102" s="251" t="s">
        <v>434</v>
      </c>
      <c r="C102" s="251" t="s">
        <v>533</v>
      </c>
      <c r="D102" s="251"/>
      <c r="E102" s="252"/>
      <c r="F102" s="252"/>
      <c r="G102" s="252"/>
      <c r="H102" s="276">
        <f t="shared" si="2"/>
        <v>0</v>
      </c>
    </row>
    <row r="103" spans="1:14">
      <c r="A103" s="250" t="s">
        <v>510</v>
      </c>
      <c r="B103" s="251" t="s">
        <v>434</v>
      </c>
      <c r="C103" s="251" t="s">
        <v>534</v>
      </c>
      <c r="D103" s="251"/>
      <c r="E103" s="252"/>
      <c r="F103" s="252"/>
      <c r="G103" s="252"/>
      <c r="H103" s="276">
        <f t="shared" si="2"/>
        <v>0</v>
      </c>
    </row>
    <row r="104" spans="1:14">
      <c r="A104" s="250" t="s">
        <v>510</v>
      </c>
      <c r="B104" s="251" t="s">
        <v>434</v>
      </c>
      <c r="C104" s="251" t="s">
        <v>535</v>
      </c>
      <c r="D104" s="251"/>
      <c r="E104" s="252"/>
      <c r="F104" s="252"/>
      <c r="G104" s="252"/>
      <c r="H104" s="276">
        <f t="shared" si="2"/>
        <v>0</v>
      </c>
    </row>
    <row r="105" spans="1:14">
      <c r="A105" s="250" t="s">
        <v>510</v>
      </c>
      <c r="B105" s="251" t="s">
        <v>434</v>
      </c>
      <c r="C105" s="251" t="s">
        <v>536</v>
      </c>
      <c r="D105" s="251"/>
      <c r="E105" s="252"/>
      <c r="F105" s="252"/>
      <c r="G105" s="252"/>
      <c r="H105" s="276">
        <f t="shared" si="2"/>
        <v>0</v>
      </c>
    </row>
    <row r="106" spans="1:14" s="212" customFormat="1" ht="15.75" customHeight="1">
      <c r="A106" s="253" t="s">
        <v>497</v>
      </c>
      <c r="B106" s="229" t="str">
        <f>B105&amp;A106</f>
        <v>C3合计</v>
      </c>
      <c r="C106" s="230"/>
      <c r="D106" s="230"/>
      <c r="E106" s="231"/>
      <c r="F106" s="232"/>
      <c r="G106" s="232"/>
      <c r="H106" s="254">
        <f>SUM(H89:H105)</f>
        <v>0</v>
      </c>
      <c r="I106" s="228"/>
      <c r="J106" s="277"/>
      <c r="K106" s="233"/>
      <c r="L106" s="233"/>
      <c r="M106" s="233"/>
      <c r="N106" s="233"/>
    </row>
    <row r="107" spans="1:14">
      <c r="A107" s="250" t="s">
        <v>510</v>
      </c>
      <c r="B107" s="251" t="s">
        <v>435</v>
      </c>
      <c r="C107" s="251" t="s">
        <v>522</v>
      </c>
      <c r="D107" s="251"/>
      <c r="E107" s="252"/>
      <c r="F107" s="252"/>
      <c r="G107" s="252"/>
      <c r="H107" s="276">
        <f t="shared" ref="H107:H131" si="3">E107/1000*F107*G107</f>
        <v>0</v>
      </c>
    </row>
    <row r="108" spans="1:14">
      <c r="A108" s="250" t="s">
        <v>510</v>
      </c>
      <c r="B108" s="251" t="s">
        <v>435</v>
      </c>
      <c r="C108" s="251" t="s">
        <v>523</v>
      </c>
      <c r="D108" s="251"/>
      <c r="E108" s="252"/>
      <c r="F108" s="252"/>
      <c r="G108" s="252"/>
      <c r="H108" s="276">
        <f t="shared" si="3"/>
        <v>0</v>
      </c>
    </row>
    <row r="109" spans="1:14">
      <c r="A109" s="250" t="s">
        <v>510</v>
      </c>
      <c r="B109" s="251" t="s">
        <v>435</v>
      </c>
      <c r="C109" s="251" t="s">
        <v>524</v>
      </c>
      <c r="D109" s="251"/>
      <c r="E109" s="252"/>
      <c r="F109" s="252"/>
      <c r="G109" s="252"/>
      <c r="H109" s="276">
        <f t="shared" si="3"/>
        <v>0</v>
      </c>
    </row>
    <row r="110" spans="1:14">
      <c r="A110" s="250" t="s">
        <v>510</v>
      </c>
      <c r="B110" s="251" t="s">
        <v>435</v>
      </c>
      <c r="C110" s="251" t="s">
        <v>524</v>
      </c>
      <c r="D110" s="251"/>
      <c r="E110" s="252"/>
      <c r="F110" s="252"/>
      <c r="G110" s="252"/>
      <c r="H110" s="276">
        <f t="shared" si="3"/>
        <v>0</v>
      </c>
    </row>
    <row r="111" spans="1:14">
      <c r="A111" s="250" t="s">
        <v>510</v>
      </c>
      <c r="B111" s="251" t="s">
        <v>435</v>
      </c>
      <c r="C111" s="251" t="s">
        <v>525</v>
      </c>
      <c r="D111" s="251"/>
      <c r="E111" s="252"/>
      <c r="F111" s="252"/>
      <c r="G111" s="252"/>
      <c r="H111" s="276">
        <f t="shared" si="3"/>
        <v>0</v>
      </c>
    </row>
    <row r="112" spans="1:14">
      <c r="A112" s="250" t="s">
        <v>510</v>
      </c>
      <c r="B112" s="251" t="s">
        <v>435</v>
      </c>
      <c r="C112" s="251" t="s">
        <v>526</v>
      </c>
      <c r="D112" s="251"/>
      <c r="E112" s="252"/>
      <c r="F112" s="252"/>
      <c r="G112" s="252"/>
      <c r="H112" s="276">
        <f t="shared" si="3"/>
        <v>0</v>
      </c>
    </row>
    <row r="113" spans="1:8">
      <c r="A113" s="250" t="s">
        <v>510</v>
      </c>
      <c r="B113" s="251" t="s">
        <v>435</v>
      </c>
      <c r="C113" s="251" t="s">
        <v>527</v>
      </c>
      <c r="D113" s="251"/>
      <c r="E113" s="252"/>
      <c r="F113" s="252"/>
      <c r="G113" s="252"/>
      <c r="H113" s="276">
        <f t="shared" si="3"/>
        <v>0</v>
      </c>
    </row>
    <row r="114" spans="1:8">
      <c r="A114" s="250" t="s">
        <v>510</v>
      </c>
      <c r="B114" s="251" t="s">
        <v>435</v>
      </c>
      <c r="C114" s="251" t="s">
        <v>526</v>
      </c>
      <c r="D114" s="251"/>
      <c r="E114" s="252"/>
      <c r="F114" s="252"/>
      <c r="G114" s="252"/>
      <c r="H114" s="276">
        <f t="shared" si="3"/>
        <v>0</v>
      </c>
    </row>
    <row r="115" spans="1:8">
      <c r="A115" s="250" t="s">
        <v>510</v>
      </c>
      <c r="B115" s="251" t="s">
        <v>435</v>
      </c>
      <c r="C115" s="251" t="s">
        <v>527</v>
      </c>
      <c r="D115" s="251"/>
      <c r="E115" s="252"/>
      <c r="F115" s="252"/>
      <c r="G115" s="252"/>
      <c r="H115" s="276">
        <f t="shared" si="3"/>
        <v>0</v>
      </c>
    </row>
    <row r="116" spans="1:8">
      <c r="A116" s="250" t="s">
        <v>510</v>
      </c>
      <c r="B116" s="251" t="s">
        <v>435</v>
      </c>
      <c r="C116" s="251" t="s">
        <v>526</v>
      </c>
      <c r="D116" s="251"/>
      <c r="E116" s="252"/>
      <c r="F116" s="252"/>
      <c r="G116" s="252"/>
      <c r="H116" s="276">
        <f t="shared" si="3"/>
        <v>0</v>
      </c>
    </row>
    <row r="117" spans="1:8">
      <c r="A117" s="250" t="s">
        <v>510</v>
      </c>
      <c r="B117" s="251" t="s">
        <v>435</v>
      </c>
      <c r="C117" s="251" t="s">
        <v>527</v>
      </c>
      <c r="D117" s="251"/>
      <c r="E117" s="252"/>
      <c r="F117" s="252"/>
      <c r="G117" s="252"/>
      <c r="H117" s="276">
        <f t="shared" si="3"/>
        <v>0</v>
      </c>
    </row>
    <row r="118" spans="1:8">
      <c r="A118" s="250" t="s">
        <v>510</v>
      </c>
      <c r="B118" s="251" t="s">
        <v>435</v>
      </c>
      <c r="C118" s="251" t="s">
        <v>528</v>
      </c>
      <c r="D118" s="251"/>
      <c r="E118" s="252"/>
      <c r="F118" s="252"/>
      <c r="G118" s="252"/>
      <c r="H118" s="276">
        <f t="shared" si="3"/>
        <v>0</v>
      </c>
    </row>
    <row r="119" spans="1:8">
      <c r="A119" s="250" t="s">
        <v>510</v>
      </c>
      <c r="B119" s="251" t="s">
        <v>435</v>
      </c>
      <c r="C119" s="251" t="s">
        <v>528</v>
      </c>
      <c r="D119" s="251"/>
      <c r="E119" s="252"/>
      <c r="F119" s="252"/>
      <c r="G119" s="252"/>
      <c r="H119" s="276">
        <f t="shared" si="3"/>
        <v>0</v>
      </c>
    </row>
    <row r="120" spans="1:8">
      <c r="A120" s="250" t="s">
        <v>510</v>
      </c>
      <c r="B120" s="251" t="s">
        <v>435</v>
      </c>
      <c r="C120" s="251" t="s">
        <v>529</v>
      </c>
      <c r="D120" s="251"/>
      <c r="E120" s="252"/>
      <c r="F120" s="252"/>
      <c r="G120" s="252"/>
      <c r="H120" s="276">
        <f t="shared" si="3"/>
        <v>0</v>
      </c>
    </row>
    <row r="121" spans="1:8">
      <c r="A121" s="250" t="s">
        <v>510</v>
      </c>
      <c r="B121" s="251" t="s">
        <v>435</v>
      </c>
      <c r="C121" s="251" t="s">
        <v>529</v>
      </c>
      <c r="D121" s="251"/>
      <c r="E121" s="252"/>
      <c r="F121" s="252"/>
      <c r="G121" s="252"/>
      <c r="H121" s="276">
        <f t="shared" si="3"/>
        <v>0</v>
      </c>
    </row>
    <row r="122" spans="1:8">
      <c r="A122" s="250" t="s">
        <v>510</v>
      </c>
      <c r="B122" s="251" t="s">
        <v>435</v>
      </c>
      <c r="C122" s="251" t="s">
        <v>530</v>
      </c>
      <c r="D122" s="251"/>
      <c r="E122" s="252"/>
      <c r="F122" s="252"/>
      <c r="G122" s="252"/>
      <c r="H122" s="276">
        <f t="shared" si="3"/>
        <v>0</v>
      </c>
    </row>
    <row r="123" spans="1:8">
      <c r="A123" s="250" t="s">
        <v>510</v>
      </c>
      <c r="B123" s="251" t="s">
        <v>435</v>
      </c>
      <c r="C123" s="251" t="s">
        <v>531</v>
      </c>
      <c r="D123" s="251"/>
      <c r="E123" s="252"/>
      <c r="F123" s="252"/>
      <c r="G123" s="252"/>
      <c r="H123" s="276">
        <f t="shared" si="3"/>
        <v>0</v>
      </c>
    </row>
    <row r="124" spans="1:8">
      <c r="A124" s="250" t="s">
        <v>510</v>
      </c>
      <c r="B124" s="251" t="s">
        <v>435</v>
      </c>
      <c r="C124" s="251" t="s">
        <v>530</v>
      </c>
      <c r="D124" s="251"/>
      <c r="E124" s="252"/>
      <c r="F124" s="252"/>
      <c r="G124" s="252"/>
      <c r="H124" s="276">
        <f t="shared" si="3"/>
        <v>0</v>
      </c>
    </row>
    <row r="125" spans="1:8">
      <c r="A125" s="250" t="s">
        <v>510</v>
      </c>
      <c r="B125" s="251" t="s">
        <v>435</v>
      </c>
      <c r="C125" s="251" t="s">
        <v>531</v>
      </c>
      <c r="D125" s="251"/>
      <c r="E125" s="252"/>
      <c r="F125" s="252"/>
      <c r="G125" s="252"/>
      <c r="H125" s="276">
        <f t="shared" si="3"/>
        <v>0</v>
      </c>
    </row>
    <row r="126" spans="1:8">
      <c r="A126" s="250" t="s">
        <v>510</v>
      </c>
      <c r="B126" s="251" t="s">
        <v>435</v>
      </c>
      <c r="C126" s="251" t="s">
        <v>538</v>
      </c>
      <c r="D126" s="251"/>
      <c r="E126" s="252"/>
      <c r="F126" s="252"/>
      <c r="G126" s="252"/>
      <c r="H126" s="276">
        <f t="shared" si="3"/>
        <v>0</v>
      </c>
    </row>
    <row r="127" spans="1:8">
      <c r="A127" s="250" t="s">
        <v>510</v>
      </c>
      <c r="B127" s="251" t="s">
        <v>435</v>
      </c>
      <c r="C127" s="251" t="s">
        <v>537</v>
      </c>
      <c r="D127" s="251"/>
      <c r="E127" s="252"/>
      <c r="F127" s="252"/>
      <c r="G127" s="252"/>
      <c r="H127" s="276">
        <f t="shared" si="3"/>
        <v>0</v>
      </c>
    </row>
    <row r="128" spans="1:8">
      <c r="A128" s="250" t="s">
        <v>510</v>
      </c>
      <c r="B128" s="251" t="s">
        <v>435</v>
      </c>
      <c r="C128" s="251" t="s">
        <v>533</v>
      </c>
      <c r="D128" s="251"/>
      <c r="E128" s="252"/>
      <c r="F128" s="252"/>
      <c r="G128" s="252"/>
      <c r="H128" s="276">
        <f t="shared" si="3"/>
        <v>0</v>
      </c>
    </row>
    <row r="129" spans="1:14">
      <c r="A129" s="250" t="s">
        <v>510</v>
      </c>
      <c r="B129" s="251" t="s">
        <v>435</v>
      </c>
      <c r="C129" s="251" t="s">
        <v>534</v>
      </c>
      <c r="D129" s="251"/>
      <c r="E129" s="252"/>
      <c r="F129" s="252"/>
      <c r="G129" s="252"/>
      <c r="H129" s="276">
        <f t="shared" si="3"/>
        <v>0</v>
      </c>
    </row>
    <row r="130" spans="1:14">
      <c r="A130" s="250" t="s">
        <v>510</v>
      </c>
      <c r="B130" s="251" t="s">
        <v>435</v>
      </c>
      <c r="C130" s="251" t="s">
        <v>535</v>
      </c>
      <c r="D130" s="251"/>
      <c r="E130" s="252"/>
      <c r="F130" s="252"/>
      <c r="G130" s="252"/>
      <c r="H130" s="276">
        <f t="shared" si="3"/>
        <v>0</v>
      </c>
    </row>
    <row r="131" spans="1:14">
      <c r="A131" s="250" t="s">
        <v>510</v>
      </c>
      <c r="B131" s="251" t="s">
        <v>435</v>
      </c>
      <c r="C131" s="251" t="s">
        <v>536</v>
      </c>
      <c r="D131" s="251"/>
      <c r="E131" s="252"/>
      <c r="F131" s="252"/>
      <c r="G131" s="252"/>
      <c r="H131" s="276">
        <f t="shared" si="3"/>
        <v>0</v>
      </c>
    </row>
    <row r="132" spans="1:14" s="212" customFormat="1" ht="15.75" customHeight="1">
      <c r="A132" s="253" t="s">
        <v>497</v>
      </c>
      <c r="B132" s="229" t="str">
        <f>B131&amp;A132</f>
        <v>C4合计</v>
      </c>
      <c r="C132" s="230"/>
      <c r="D132" s="230"/>
      <c r="E132" s="231"/>
      <c r="F132" s="232"/>
      <c r="G132" s="232"/>
      <c r="H132" s="254">
        <f>SUM(H107:H131)</f>
        <v>0</v>
      </c>
      <c r="I132" s="228"/>
      <c r="J132" s="277"/>
      <c r="K132" s="233"/>
      <c r="L132" s="233"/>
      <c r="M132" s="233"/>
      <c r="N132" s="233"/>
    </row>
    <row r="133" spans="1:14">
      <c r="A133" s="250" t="s">
        <v>510</v>
      </c>
      <c r="B133" s="251" t="s">
        <v>436</v>
      </c>
      <c r="C133" s="251" t="s">
        <v>522</v>
      </c>
      <c r="D133" s="251"/>
      <c r="E133" s="252"/>
      <c r="F133" s="252"/>
      <c r="G133" s="252"/>
      <c r="H133" s="276">
        <f t="shared" ref="H133:H149" si="4">E133/1000*F133*G133</f>
        <v>0</v>
      </c>
    </row>
    <row r="134" spans="1:14">
      <c r="A134" s="250" t="s">
        <v>510</v>
      </c>
      <c r="B134" s="251" t="s">
        <v>436</v>
      </c>
      <c r="C134" s="251" t="s">
        <v>523</v>
      </c>
      <c r="D134" s="251"/>
      <c r="E134" s="252"/>
      <c r="F134" s="252"/>
      <c r="G134" s="252"/>
      <c r="H134" s="276">
        <f t="shared" si="4"/>
        <v>0</v>
      </c>
    </row>
    <row r="135" spans="1:14">
      <c r="A135" s="250" t="s">
        <v>510</v>
      </c>
      <c r="B135" s="251" t="s">
        <v>436</v>
      </c>
      <c r="C135" s="251" t="s">
        <v>524</v>
      </c>
      <c r="D135" s="251"/>
      <c r="E135" s="252"/>
      <c r="F135" s="252"/>
      <c r="G135" s="252"/>
      <c r="H135" s="276">
        <f t="shared" si="4"/>
        <v>0</v>
      </c>
    </row>
    <row r="136" spans="1:14">
      <c r="A136" s="250" t="s">
        <v>510</v>
      </c>
      <c r="B136" s="251" t="s">
        <v>436</v>
      </c>
      <c r="C136" s="251" t="s">
        <v>524</v>
      </c>
      <c r="D136" s="251"/>
      <c r="E136" s="252"/>
      <c r="F136" s="252"/>
      <c r="G136" s="252"/>
      <c r="H136" s="276">
        <f t="shared" si="4"/>
        <v>0</v>
      </c>
    </row>
    <row r="137" spans="1:14">
      <c r="A137" s="250" t="s">
        <v>510</v>
      </c>
      <c r="B137" s="251" t="s">
        <v>436</v>
      </c>
      <c r="C137" s="251" t="s">
        <v>526</v>
      </c>
      <c r="D137" s="251"/>
      <c r="E137" s="252"/>
      <c r="F137" s="252"/>
      <c r="G137" s="252"/>
      <c r="H137" s="276">
        <f t="shared" si="4"/>
        <v>0</v>
      </c>
    </row>
    <row r="138" spans="1:14">
      <c r="A138" s="250" t="s">
        <v>510</v>
      </c>
      <c r="B138" s="251" t="s">
        <v>436</v>
      </c>
      <c r="C138" s="251" t="s">
        <v>527</v>
      </c>
      <c r="D138" s="251"/>
      <c r="E138" s="252"/>
      <c r="F138" s="252"/>
      <c r="G138" s="252"/>
      <c r="H138" s="276">
        <f t="shared" si="4"/>
        <v>0</v>
      </c>
    </row>
    <row r="139" spans="1:14">
      <c r="A139" s="250" t="s">
        <v>510</v>
      </c>
      <c r="B139" s="251" t="s">
        <v>436</v>
      </c>
      <c r="C139" s="251" t="s">
        <v>526</v>
      </c>
      <c r="D139" s="251"/>
      <c r="E139" s="252"/>
      <c r="F139" s="252"/>
      <c r="G139" s="252"/>
      <c r="H139" s="276">
        <f t="shared" si="4"/>
        <v>0</v>
      </c>
    </row>
    <row r="140" spans="1:14">
      <c r="A140" s="250" t="s">
        <v>510</v>
      </c>
      <c r="B140" s="251" t="s">
        <v>436</v>
      </c>
      <c r="C140" s="251" t="s">
        <v>527</v>
      </c>
      <c r="D140" s="251"/>
      <c r="E140" s="252"/>
      <c r="F140" s="252"/>
      <c r="G140" s="252"/>
      <c r="H140" s="276">
        <f t="shared" si="4"/>
        <v>0</v>
      </c>
    </row>
    <row r="141" spans="1:14">
      <c r="A141" s="250" t="s">
        <v>510</v>
      </c>
      <c r="B141" s="251" t="s">
        <v>436</v>
      </c>
      <c r="C141" s="251" t="s">
        <v>528</v>
      </c>
      <c r="D141" s="251"/>
      <c r="E141" s="252"/>
      <c r="F141" s="252"/>
      <c r="G141" s="252"/>
      <c r="H141" s="276">
        <f t="shared" si="4"/>
        <v>0</v>
      </c>
    </row>
    <row r="142" spans="1:14">
      <c r="A142" s="250" t="s">
        <v>510</v>
      </c>
      <c r="B142" s="251" t="s">
        <v>436</v>
      </c>
      <c r="C142" s="251" t="s">
        <v>529</v>
      </c>
      <c r="D142" s="251"/>
      <c r="E142" s="252"/>
      <c r="F142" s="252"/>
      <c r="G142" s="252"/>
      <c r="H142" s="276">
        <f t="shared" si="4"/>
        <v>0</v>
      </c>
    </row>
    <row r="143" spans="1:14">
      <c r="A143" s="250" t="s">
        <v>510</v>
      </c>
      <c r="B143" s="251" t="s">
        <v>436</v>
      </c>
      <c r="C143" s="251" t="s">
        <v>530</v>
      </c>
      <c r="D143" s="251"/>
      <c r="E143" s="252"/>
      <c r="F143" s="252"/>
      <c r="G143" s="252"/>
      <c r="H143" s="276">
        <f t="shared" si="4"/>
        <v>0</v>
      </c>
    </row>
    <row r="144" spans="1:14">
      <c r="A144" s="250" t="s">
        <v>510</v>
      </c>
      <c r="B144" s="251" t="s">
        <v>436</v>
      </c>
      <c r="C144" s="251" t="s">
        <v>531</v>
      </c>
      <c r="D144" s="251"/>
      <c r="E144" s="252"/>
      <c r="F144" s="252"/>
      <c r="G144" s="252"/>
      <c r="H144" s="276">
        <f t="shared" si="4"/>
        <v>0</v>
      </c>
    </row>
    <row r="145" spans="1:14">
      <c r="A145" s="250" t="s">
        <v>510</v>
      </c>
      <c r="B145" s="251" t="s">
        <v>436</v>
      </c>
      <c r="C145" s="251" t="s">
        <v>538</v>
      </c>
      <c r="D145" s="251"/>
      <c r="E145" s="252"/>
      <c r="F145" s="252"/>
      <c r="G145" s="252"/>
      <c r="H145" s="276">
        <f>E145/1000*F145*G145</f>
        <v>0</v>
      </c>
    </row>
    <row r="146" spans="1:14">
      <c r="A146" s="250" t="s">
        <v>510</v>
      </c>
      <c r="B146" s="251" t="s">
        <v>436</v>
      </c>
      <c r="C146" s="251" t="s">
        <v>533</v>
      </c>
      <c r="D146" s="251"/>
      <c r="E146" s="252"/>
      <c r="F146" s="252"/>
      <c r="G146" s="252"/>
      <c r="H146" s="276">
        <f t="shared" si="4"/>
        <v>0</v>
      </c>
    </row>
    <row r="147" spans="1:14">
      <c r="A147" s="250" t="s">
        <v>510</v>
      </c>
      <c r="B147" s="251" t="s">
        <v>436</v>
      </c>
      <c r="C147" s="251" t="s">
        <v>534</v>
      </c>
      <c r="D147" s="251"/>
      <c r="E147" s="252"/>
      <c r="F147" s="252"/>
      <c r="G147" s="252"/>
      <c r="H147" s="276">
        <f t="shared" si="4"/>
        <v>0</v>
      </c>
    </row>
    <row r="148" spans="1:14">
      <c r="A148" s="250" t="s">
        <v>510</v>
      </c>
      <c r="B148" s="251" t="s">
        <v>436</v>
      </c>
      <c r="C148" s="251" t="s">
        <v>535</v>
      </c>
      <c r="D148" s="251"/>
      <c r="E148" s="252"/>
      <c r="F148" s="252"/>
      <c r="G148" s="252"/>
      <c r="H148" s="276">
        <f t="shared" si="4"/>
        <v>0</v>
      </c>
    </row>
    <row r="149" spans="1:14">
      <c r="A149" s="250" t="s">
        <v>510</v>
      </c>
      <c r="B149" s="251" t="s">
        <v>436</v>
      </c>
      <c r="C149" s="251" t="s">
        <v>536</v>
      </c>
      <c r="D149" s="251"/>
      <c r="E149" s="252"/>
      <c r="F149" s="252"/>
      <c r="G149" s="252"/>
      <c r="H149" s="276">
        <f t="shared" si="4"/>
        <v>0</v>
      </c>
    </row>
    <row r="150" spans="1:14" s="212" customFormat="1" ht="15.75" customHeight="1">
      <c r="A150" s="253" t="s">
        <v>497</v>
      </c>
      <c r="B150" s="229" t="str">
        <f>B149&amp;A150</f>
        <v>C5合计</v>
      </c>
      <c r="C150" s="230"/>
      <c r="D150" s="230"/>
      <c r="E150" s="231"/>
      <c r="F150" s="232"/>
      <c r="G150" s="232"/>
      <c r="H150" s="254">
        <f>SUM(H133:H149)</f>
        <v>0</v>
      </c>
      <c r="I150" s="228"/>
      <c r="J150" s="277"/>
      <c r="K150" s="233"/>
      <c r="L150" s="233"/>
      <c r="M150" s="233"/>
      <c r="N150" s="233"/>
    </row>
    <row r="151" spans="1:14">
      <c r="A151" s="250" t="s">
        <v>510</v>
      </c>
      <c r="B151" s="251" t="s">
        <v>437</v>
      </c>
      <c r="C151" s="251" t="s">
        <v>522</v>
      </c>
      <c r="D151" s="251"/>
      <c r="E151" s="252"/>
      <c r="F151" s="252"/>
      <c r="G151" s="252"/>
      <c r="H151" s="276">
        <f t="shared" ref="H151:H167" si="5">E151/1000*F151*G151</f>
        <v>0</v>
      </c>
    </row>
    <row r="152" spans="1:14">
      <c r="A152" s="250" t="s">
        <v>510</v>
      </c>
      <c r="B152" s="251" t="s">
        <v>437</v>
      </c>
      <c r="C152" s="251" t="s">
        <v>523</v>
      </c>
      <c r="D152" s="251"/>
      <c r="E152" s="252"/>
      <c r="F152" s="252"/>
      <c r="G152" s="252"/>
      <c r="H152" s="276">
        <f t="shared" si="5"/>
        <v>0</v>
      </c>
    </row>
    <row r="153" spans="1:14">
      <c r="A153" s="250" t="s">
        <v>510</v>
      </c>
      <c r="B153" s="251" t="s">
        <v>437</v>
      </c>
      <c r="C153" s="251" t="s">
        <v>524</v>
      </c>
      <c r="D153" s="251"/>
      <c r="E153" s="252"/>
      <c r="F153" s="252"/>
      <c r="G153" s="252"/>
      <c r="H153" s="276">
        <f t="shared" si="5"/>
        <v>0</v>
      </c>
    </row>
    <row r="154" spans="1:14">
      <c r="A154" s="250" t="s">
        <v>510</v>
      </c>
      <c r="B154" s="251" t="s">
        <v>437</v>
      </c>
      <c r="C154" s="251" t="s">
        <v>524</v>
      </c>
      <c r="D154" s="251"/>
      <c r="E154" s="252"/>
      <c r="F154" s="252"/>
      <c r="G154" s="252"/>
      <c r="H154" s="276">
        <f t="shared" si="5"/>
        <v>0</v>
      </c>
    </row>
    <row r="155" spans="1:14">
      <c r="A155" s="250" t="s">
        <v>510</v>
      </c>
      <c r="B155" s="251" t="s">
        <v>437</v>
      </c>
      <c r="C155" s="251" t="s">
        <v>526</v>
      </c>
      <c r="D155" s="251"/>
      <c r="E155" s="252"/>
      <c r="F155" s="252"/>
      <c r="G155" s="252"/>
      <c r="H155" s="276">
        <f t="shared" si="5"/>
        <v>0</v>
      </c>
    </row>
    <row r="156" spans="1:14">
      <c r="A156" s="250" t="s">
        <v>510</v>
      </c>
      <c r="B156" s="251" t="s">
        <v>437</v>
      </c>
      <c r="C156" s="251" t="s">
        <v>527</v>
      </c>
      <c r="D156" s="251"/>
      <c r="E156" s="252"/>
      <c r="F156" s="252"/>
      <c r="G156" s="252"/>
      <c r="H156" s="276">
        <f t="shared" si="5"/>
        <v>0</v>
      </c>
    </row>
    <row r="157" spans="1:14">
      <c r="A157" s="250" t="s">
        <v>510</v>
      </c>
      <c r="B157" s="251" t="s">
        <v>437</v>
      </c>
      <c r="C157" s="251" t="s">
        <v>526</v>
      </c>
      <c r="D157" s="251"/>
      <c r="E157" s="252"/>
      <c r="F157" s="252"/>
      <c r="G157" s="252"/>
      <c r="H157" s="276">
        <f t="shared" si="5"/>
        <v>0</v>
      </c>
    </row>
    <row r="158" spans="1:14">
      <c r="A158" s="250" t="s">
        <v>510</v>
      </c>
      <c r="B158" s="251" t="s">
        <v>437</v>
      </c>
      <c r="C158" s="251" t="s">
        <v>527</v>
      </c>
      <c r="D158" s="251"/>
      <c r="E158" s="252"/>
      <c r="F158" s="252"/>
      <c r="G158" s="252"/>
      <c r="H158" s="276">
        <f t="shared" si="5"/>
        <v>0</v>
      </c>
    </row>
    <row r="159" spans="1:14">
      <c r="A159" s="250" t="s">
        <v>510</v>
      </c>
      <c r="B159" s="251" t="s">
        <v>437</v>
      </c>
      <c r="C159" s="251" t="s">
        <v>528</v>
      </c>
      <c r="D159" s="251"/>
      <c r="E159" s="252"/>
      <c r="F159" s="252"/>
      <c r="G159" s="252"/>
      <c r="H159" s="276">
        <f t="shared" si="5"/>
        <v>0</v>
      </c>
    </row>
    <row r="160" spans="1:14">
      <c r="A160" s="250" t="s">
        <v>510</v>
      </c>
      <c r="B160" s="251" t="s">
        <v>437</v>
      </c>
      <c r="C160" s="251" t="s">
        <v>529</v>
      </c>
      <c r="D160" s="251"/>
      <c r="E160" s="252"/>
      <c r="F160" s="252"/>
      <c r="G160" s="252"/>
      <c r="H160" s="276">
        <f t="shared" si="5"/>
        <v>0</v>
      </c>
    </row>
    <row r="161" spans="1:14">
      <c r="A161" s="250" t="s">
        <v>510</v>
      </c>
      <c r="B161" s="251" t="s">
        <v>437</v>
      </c>
      <c r="C161" s="251" t="s">
        <v>530</v>
      </c>
      <c r="D161" s="251"/>
      <c r="E161" s="252"/>
      <c r="F161" s="252"/>
      <c r="G161" s="252"/>
      <c r="H161" s="276">
        <f t="shared" si="5"/>
        <v>0</v>
      </c>
    </row>
    <row r="162" spans="1:14">
      <c r="A162" s="250" t="s">
        <v>510</v>
      </c>
      <c r="B162" s="251" t="s">
        <v>437</v>
      </c>
      <c r="C162" s="251" t="s">
        <v>531</v>
      </c>
      <c r="D162" s="251"/>
      <c r="E162" s="252"/>
      <c r="F162" s="252"/>
      <c r="G162" s="252"/>
      <c r="H162" s="276">
        <f t="shared" si="5"/>
        <v>0</v>
      </c>
    </row>
    <row r="163" spans="1:14">
      <c r="A163" s="250" t="s">
        <v>510</v>
      </c>
      <c r="B163" s="251" t="s">
        <v>437</v>
      </c>
      <c r="C163" s="251" t="s">
        <v>540</v>
      </c>
      <c r="D163" s="251"/>
      <c r="E163" s="252"/>
      <c r="F163" s="252"/>
      <c r="G163" s="252"/>
      <c r="H163" s="276">
        <f t="shared" si="5"/>
        <v>0</v>
      </c>
    </row>
    <row r="164" spans="1:14">
      <c r="A164" s="250" t="s">
        <v>510</v>
      </c>
      <c r="B164" s="251" t="s">
        <v>437</v>
      </c>
      <c r="C164" s="251" t="s">
        <v>533</v>
      </c>
      <c r="D164" s="251"/>
      <c r="E164" s="252"/>
      <c r="F164" s="252"/>
      <c r="G164" s="252"/>
      <c r="H164" s="276">
        <f t="shared" si="5"/>
        <v>0</v>
      </c>
    </row>
    <row r="165" spans="1:14">
      <c r="A165" s="250" t="s">
        <v>510</v>
      </c>
      <c r="B165" s="251" t="s">
        <v>437</v>
      </c>
      <c r="C165" s="251" t="s">
        <v>534</v>
      </c>
      <c r="D165" s="251"/>
      <c r="E165" s="252"/>
      <c r="F165" s="252"/>
      <c r="G165" s="252"/>
      <c r="H165" s="276">
        <f t="shared" si="5"/>
        <v>0</v>
      </c>
    </row>
    <row r="166" spans="1:14">
      <c r="A166" s="250" t="s">
        <v>510</v>
      </c>
      <c r="B166" s="251" t="s">
        <v>437</v>
      </c>
      <c r="C166" s="251" t="s">
        <v>535</v>
      </c>
      <c r="D166" s="251"/>
      <c r="E166" s="252"/>
      <c r="F166" s="252"/>
      <c r="G166" s="252"/>
      <c r="H166" s="276">
        <f t="shared" si="5"/>
        <v>0</v>
      </c>
    </row>
    <row r="167" spans="1:14">
      <c r="A167" s="250" t="s">
        <v>510</v>
      </c>
      <c r="B167" s="251" t="s">
        <v>437</v>
      </c>
      <c r="C167" s="251" t="s">
        <v>536</v>
      </c>
      <c r="D167" s="251"/>
      <c r="E167" s="252"/>
      <c r="F167" s="252"/>
      <c r="G167" s="252"/>
      <c r="H167" s="276">
        <f t="shared" si="5"/>
        <v>0</v>
      </c>
    </row>
    <row r="168" spans="1:14" s="212" customFormat="1" ht="15.75" customHeight="1">
      <c r="A168" s="253" t="s">
        <v>497</v>
      </c>
      <c r="B168" s="229" t="str">
        <f>B167&amp;A168</f>
        <v>C6合计</v>
      </c>
      <c r="C168" s="230"/>
      <c r="D168" s="230"/>
      <c r="E168" s="231"/>
      <c r="F168" s="232"/>
      <c r="G168" s="232"/>
      <c r="H168" s="254">
        <f>SUM(H151:H167)</f>
        <v>0</v>
      </c>
      <c r="I168" s="228"/>
      <c r="J168" s="277"/>
      <c r="K168" s="233"/>
      <c r="L168" s="233"/>
      <c r="M168" s="233"/>
      <c r="N168" s="233"/>
    </row>
    <row r="169" spans="1:14">
      <c r="A169" s="250" t="s">
        <v>510</v>
      </c>
      <c r="B169" s="251" t="s">
        <v>506</v>
      </c>
      <c r="C169" s="251" t="s">
        <v>541</v>
      </c>
      <c r="D169" s="251"/>
      <c r="E169" s="252"/>
      <c r="F169" s="252"/>
      <c r="G169" s="252"/>
      <c r="H169" s="276">
        <f t="shared" ref="H169:H197" si="6">E169/1000*F169*G169</f>
        <v>0</v>
      </c>
    </row>
    <row r="170" spans="1:14">
      <c r="A170" s="250" t="s">
        <v>510</v>
      </c>
      <c r="B170" s="251" t="s">
        <v>506</v>
      </c>
      <c r="C170" s="251" t="s">
        <v>541</v>
      </c>
      <c r="D170" s="251"/>
      <c r="E170" s="252"/>
      <c r="F170" s="252"/>
      <c r="G170" s="252"/>
      <c r="H170" s="276">
        <f t="shared" si="6"/>
        <v>0</v>
      </c>
    </row>
    <row r="171" spans="1:14">
      <c r="A171" s="250" t="s">
        <v>510</v>
      </c>
      <c r="B171" s="251" t="s">
        <v>506</v>
      </c>
      <c r="C171" s="251" t="s">
        <v>542</v>
      </c>
      <c r="D171" s="251"/>
      <c r="E171" s="252"/>
      <c r="F171" s="252"/>
      <c r="G171" s="252"/>
      <c r="H171" s="276">
        <f t="shared" si="6"/>
        <v>0</v>
      </c>
    </row>
    <row r="172" spans="1:14">
      <c r="A172" s="250" t="s">
        <v>510</v>
      </c>
      <c r="B172" s="251" t="s">
        <v>506</v>
      </c>
      <c r="C172" s="251" t="s">
        <v>527</v>
      </c>
      <c r="D172" s="251"/>
      <c r="E172" s="252"/>
      <c r="F172" s="252"/>
      <c r="G172" s="252"/>
      <c r="H172" s="276">
        <f t="shared" si="6"/>
        <v>0</v>
      </c>
    </row>
    <row r="173" spans="1:14">
      <c r="A173" s="250" t="s">
        <v>510</v>
      </c>
      <c r="B173" s="251" t="s">
        <v>506</v>
      </c>
      <c r="C173" s="251" t="s">
        <v>543</v>
      </c>
      <c r="D173" s="251"/>
      <c r="E173" s="252"/>
      <c r="F173" s="252"/>
      <c r="G173" s="252"/>
      <c r="H173" s="276">
        <f t="shared" si="6"/>
        <v>0</v>
      </c>
    </row>
    <row r="174" spans="1:14">
      <c r="A174" s="250" t="s">
        <v>510</v>
      </c>
      <c r="B174" s="251" t="s">
        <v>506</v>
      </c>
      <c r="C174" s="251" t="s">
        <v>528</v>
      </c>
      <c r="D174" s="251"/>
      <c r="E174" s="252"/>
      <c r="F174" s="252"/>
      <c r="G174" s="252"/>
      <c r="H174" s="276">
        <f t="shared" si="6"/>
        <v>0</v>
      </c>
    </row>
    <row r="175" spans="1:14">
      <c r="A175" s="250" t="s">
        <v>510</v>
      </c>
      <c r="B175" s="251" t="s">
        <v>506</v>
      </c>
      <c r="C175" s="251" t="s">
        <v>529</v>
      </c>
      <c r="D175" s="251"/>
      <c r="E175" s="252"/>
      <c r="F175" s="252"/>
      <c r="G175" s="252"/>
      <c r="H175" s="276">
        <f t="shared" si="6"/>
        <v>0</v>
      </c>
    </row>
    <row r="176" spans="1:14">
      <c r="A176" s="250" t="s">
        <v>510</v>
      </c>
      <c r="B176" s="251" t="s">
        <v>506</v>
      </c>
      <c r="C176" s="251" t="s">
        <v>530</v>
      </c>
      <c r="D176" s="251"/>
      <c r="E176" s="252"/>
      <c r="F176" s="252"/>
      <c r="G176" s="252"/>
      <c r="H176" s="276">
        <f t="shared" si="6"/>
        <v>0</v>
      </c>
    </row>
    <row r="177" spans="1:8">
      <c r="A177" s="250" t="s">
        <v>510</v>
      </c>
      <c r="B177" s="251" t="s">
        <v>506</v>
      </c>
      <c r="C177" s="251" t="s">
        <v>531</v>
      </c>
      <c r="D177" s="251"/>
      <c r="E177" s="252"/>
      <c r="F177" s="252"/>
      <c r="G177" s="252"/>
      <c r="H177" s="276">
        <f t="shared" si="6"/>
        <v>0</v>
      </c>
    </row>
    <row r="178" spans="1:8">
      <c r="A178" s="250" t="s">
        <v>510</v>
      </c>
      <c r="B178" s="251" t="s">
        <v>506</v>
      </c>
      <c r="C178" s="251" t="s">
        <v>544</v>
      </c>
      <c r="D178" s="251"/>
      <c r="E178" s="252"/>
      <c r="F178" s="252"/>
      <c r="G178" s="252"/>
      <c r="H178" s="276">
        <f t="shared" si="6"/>
        <v>0</v>
      </c>
    </row>
    <row r="179" spans="1:8">
      <c r="A179" s="250" t="s">
        <v>510</v>
      </c>
      <c r="B179" s="251" t="s">
        <v>506</v>
      </c>
      <c r="C179" s="251" t="s">
        <v>544</v>
      </c>
      <c r="D179" s="251"/>
      <c r="E179" s="252"/>
      <c r="F179" s="252"/>
      <c r="G179" s="252"/>
      <c r="H179" s="276">
        <f t="shared" si="6"/>
        <v>0</v>
      </c>
    </row>
    <row r="180" spans="1:8">
      <c r="A180" s="250" t="s">
        <v>510</v>
      </c>
      <c r="B180" s="251" t="s">
        <v>506</v>
      </c>
      <c r="C180" s="251" t="s">
        <v>545</v>
      </c>
      <c r="D180" s="251"/>
      <c r="E180" s="252"/>
      <c r="F180" s="252"/>
      <c r="G180" s="252"/>
      <c r="H180" s="276">
        <f t="shared" si="6"/>
        <v>0</v>
      </c>
    </row>
    <row r="181" spans="1:8">
      <c r="A181" s="250" t="s">
        <v>510</v>
      </c>
      <c r="B181" s="251" t="s">
        <v>506</v>
      </c>
      <c r="C181" s="251" t="s">
        <v>545</v>
      </c>
      <c r="D181" s="251"/>
      <c r="E181" s="252"/>
      <c r="F181" s="252"/>
      <c r="G181" s="252"/>
      <c r="H181" s="276">
        <f t="shared" si="6"/>
        <v>0</v>
      </c>
    </row>
    <row r="182" spans="1:8">
      <c r="A182" s="250" t="s">
        <v>510</v>
      </c>
      <c r="B182" s="251" t="s">
        <v>506</v>
      </c>
      <c r="C182" s="251" t="s">
        <v>545</v>
      </c>
      <c r="D182" s="251"/>
      <c r="E182" s="252"/>
      <c r="F182" s="252"/>
      <c r="G182" s="252"/>
      <c r="H182" s="276">
        <f t="shared" si="6"/>
        <v>0</v>
      </c>
    </row>
    <row r="183" spans="1:8">
      <c r="A183" s="250" t="s">
        <v>510</v>
      </c>
      <c r="B183" s="251" t="s">
        <v>506</v>
      </c>
      <c r="C183" s="251" t="s">
        <v>545</v>
      </c>
      <c r="D183" s="251"/>
      <c r="E183" s="252"/>
      <c r="F183" s="252"/>
      <c r="G183" s="252"/>
      <c r="H183" s="276">
        <f t="shared" si="6"/>
        <v>0</v>
      </c>
    </row>
    <row r="184" spans="1:8">
      <c r="A184" s="250" t="s">
        <v>510</v>
      </c>
      <c r="B184" s="251" t="s">
        <v>506</v>
      </c>
      <c r="C184" s="251" t="s">
        <v>546</v>
      </c>
      <c r="D184" s="251"/>
      <c r="E184" s="252"/>
      <c r="F184" s="252"/>
      <c r="G184" s="252"/>
      <c r="H184" s="276">
        <f t="shared" si="6"/>
        <v>0</v>
      </c>
    </row>
    <row r="185" spans="1:8">
      <c r="A185" s="250" t="s">
        <v>510</v>
      </c>
      <c r="B185" s="251" t="s">
        <v>506</v>
      </c>
      <c r="C185" s="251" t="s">
        <v>546</v>
      </c>
      <c r="D185" s="251"/>
      <c r="E185" s="252"/>
      <c r="F185" s="252"/>
      <c r="G185" s="252"/>
      <c r="H185" s="276">
        <f t="shared" si="6"/>
        <v>0</v>
      </c>
    </row>
    <row r="186" spans="1:8">
      <c r="A186" s="250" t="s">
        <v>510</v>
      </c>
      <c r="B186" s="251" t="s">
        <v>506</v>
      </c>
      <c r="C186" s="251" t="s">
        <v>546</v>
      </c>
      <c r="D186" s="251"/>
      <c r="E186" s="252"/>
      <c r="F186" s="252"/>
      <c r="G186" s="252"/>
      <c r="H186" s="276">
        <f t="shared" si="6"/>
        <v>0</v>
      </c>
    </row>
    <row r="187" spans="1:8">
      <c r="A187" s="250" t="s">
        <v>510</v>
      </c>
      <c r="B187" s="251" t="s">
        <v>506</v>
      </c>
      <c r="C187" s="251" t="s">
        <v>546</v>
      </c>
      <c r="D187" s="251"/>
      <c r="E187" s="252"/>
      <c r="F187" s="252"/>
      <c r="G187" s="252"/>
      <c r="H187" s="276">
        <f t="shared" si="6"/>
        <v>0</v>
      </c>
    </row>
    <row r="188" spans="1:8">
      <c r="A188" s="250" t="s">
        <v>510</v>
      </c>
      <c r="B188" s="251" t="s">
        <v>506</v>
      </c>
      <c r="C188" s="251" t="s">
        <v>535</v>
      </c>
      <c r="D188" s="251"/>
      <c r="E188" s="252"/>
      <c r="F188" s="252"/>
      <c r="G188" s="252"/>
      <c r="H188" s="276">
        <f t="shared" si="6"/>
        <v>0</v>
      </c>
    </row>
    <row r="189" spans="1:8">
      <c r="A189" s="250" t="s">
        <v>510</v>
      </c>
      <c r="B189" s="251" t="s">
        <v>506</v>
      </c>
      <c r="C189" s="251" t="s">
        <v>536</v>
      </c>
      <c r="D189" s="251"/>
      <c r="E189" s="252"/>
      <c r="F189" s="252"/>
      <c r="G189" s="252"/>
      <c r="H189" s="276">
        <f t="shared" si="6"/>
        <v>0</v>
      </c>
    </row>
    <row r="190" spans="1:8">
      <c r="A190" s="250" t="s">
        <v>510</v>
      </c>
      <c r="B190" s="251" t="s">
        <v>506</v>
      </c>
      <c r="C190" s="251" t="s">
        <v>547</v>
      </c>
      <c r="D190" s="251"/>
      <c r="E190" s="252"/>
      <c r="F190" s="252"/>
      <c r="G190" s="252"/>
      <c r="H190" s="276">
        <f t="shared" si="6"/>
        <v>0</v>
      </c>
    </row>
    <row r="191" spans="1:8">
      <c r="A191" s="250" t="s">
        <v>510</v>
      </c>
      <c r="B191" s="251" t="s">
        <v>506</v>
      </c>
      <c r="C191" s="251" t="s">
        <v>547</v>
      </c>
      <c r="D191" s="251"/>
      <c r="E191" s="252"/>
      <c r="F191" s="252"/>
      <c r="G191" s="252"/>
      <c r="H191" s="276">
        <f t="shared" si="6"/>
        <v>0</v>
      </c>
    </row>
    <row r="192" spans="1:8">
      <c r="A192" s="250" t="s">
        <v>510</v>
      </c>
      <c r="B192" s="251" t="s">
        <v>506</v>
      </c>
      <c r="C192" s="251" t="s">
        <v>548</v>
      </c>
      <c r="D192" s="251"/>
      <c r="E192" s="252"/>
      <c r="F192" s="252"/>
      <c r="G192" s="252"/>
      <c r="H192" s="276">
        <f t="shared" si="6"/>
        <v>0</v>
      </c>
    </row>
    <row r="193" spans="1:14">
      <c r="A193" s="250" t="s">
        <v>510</v>
      </c>
      <c r="B193" s="251" t="s">
        <v>506</v>
      </c>
      <c r="C193" s="251" t="s">
        <v>548</v>
      </c>
      <c r="D193" s="251"/>
      <c r="E193" s="252"/>
      <c r="F193" s="252"/>
      <c r="G193" s="252"/>
      <c r="H193" s="276">
        <f t="shared" si="6"/>
        <v>0</v>
      </c>
    </row>
    <row r="194" spans="1:14">
      <c r="A194" s="250" t="s">
        <v>510</v>
      </c>
      <c r="B194" s="251" t="s">
        <v>506</v>
      </c>
      <c r="C194" s="251" t="s">
        <v>549</v>
      </c>
      <c r="D194" s="251"/>
      <c r="E194" s="252"/>
      <c r="F194" s="252"/>
      <c r="G194" s="252"/>
      <c r="H194" s="276">
        <f t="shared" si="6"/>
        <v>0</v>
      </c>
    </row>
    <row r="195" spans="1:14">
      <c r="A195" s="250" t="s">
        <v>510</v>
      </c>
      <c r="B195" s="251" t="s">
        <v>506</v>
      </c>
      <c r="C195" s="251" t="s">
        <v>550</v>
      </c>
      <c r="D195" s="251"/>
      <c r="E195" s="252"/>
      <c r="F195" s="252"/>
      <c r="G195" s="252"/>
      <c r="H195" s="276">
        <f t="shared" si="6"/>
        <v>0</v>
      </c>
    </row>
    <row r="196" spans="1:14">
      <c r="A196" s="250" t="s">
        <v>510</v>
      </c>
      <c r="B196" s="251" t="s">
        <v>506</v>
      </c>
      <c r="C196" s="251" t="s">
        <v>550</v>
      </c>
      <c r="D196" s="251"/>
      <c r="E196" s="252"/>
      <c r="F196" s="252"/>
      <c r="G196" s="252"/>
      <c r="H196" s="276">
        <f t="shared" si="6"/>
        <v>0</v>
      </c>
    </row>
    <row r="197" spans="1:14">
      <c r="A197" s="250" t="s">
        <v>510</v>
      </c>
      <c r="B197" s="251" t="s">
        <v>506</v>
      </c>
      <c r="C197" s="251" t="s">
        <v>551</v>
      </c>
      <c r="D197" s="251"/>
      <c r="E197" s="252"/>
      <c r="F197" s="252"/>
      <c r="G197" s="252"/>
      <c r="H197" s="276">
        <f t="shared" si="6"/>
        <v>0</v>
      </c>
    </row>
    <row r="198" spans="1:14" s="212" customFormat="1" ht="15.75" customHeight="1">
      <c r="A198" s="253" t="s">
        <v>497</v>
      </c>
      <c r="B198" s="229" t="str">
        <f>B197&amp;A198</f>
        <v>TLM4824合计</v>
      </c>
      <c r="C198" s="230"/>
      <c r="D198" s="230"/>
      <c r="E198" s="231"/>
      <c r="F198" s="232"/>
      <c r="G198" s="232"/>
      <c r="H198" s="254">
        <f>SUM(H169:H197)</f>
        <v>0</v>
      </c>
      <c r="I198" s="228"/>
      <c r="J198" s="277"/>
      <c r="K198" s="233"/>
      <c r="L198" s="233"/>
      <c r="M198" s="233"/>
      <c r="N198" s="233"/>
    </row>
    <row r="199" spans="1:14">
      <c r="A199" s="250" t="s">
        <v>510</v>
      </c>
      <c r="B199" s="251" t="s">
        <v>554</v>
      </c>
      <c r="C199" s="251" t="s">
        <v>522</v>
      </c>
      <c r="D199" s="251"/>
      <c r="E199" s="252"/>
      <c r="F199" s="252"/>
      <c r="G199" s="252"/>
      <c r="H199" s="276">
        <f t="shared" ref="H199:H215" si="7">E199/1000*F199*G199</f>
        <v>0</v>
      </c>
    </row>
    <row r="200" spans="1:14">
      <c r="A200" s="250" t="s">
        <v>510</v>
      </c>
      <c r="B200" s="251" t="s">
        <v>554</v>
      </c>
      <c r="C200" s="251" t="s">
        <v>523</v>
      </c>
      <c r="D200" s="251"/>
      <c r="E200" s="252"/>
      <c r="F200" s="252"/>
      <c r="G200" s="252"/>
      <c r="H200" s="276">
        <f t="shared" si="7"/>
        <v>0</v>
      </c>
    </row>
    <row r="201" spans="1:14">
      <c r="A201" s="250" t="s">
        <v>510</v>
      </c>
      <c r="B201" s="251" t="s">
        <v>554</v>
      </c>
      <c r="C201" s="251" t="s">
        <v>524</v>
      </c>
      <c r="D201" s="251"/>
      <c r="E201" s="252"/>
      <c r="F201" s="252"/>
      <c r="G201" s="252"/>
      <c r="H201" s="276">
        <f t="shared" si="7"/>
        <v>0</v>
      </c>
    </row>
    <row r="202" spans="1:14">
      <c r="A202" s="250" t="s">
        <v>510</v>
      </c>
      <c r="B202" s="251" t="s">
        <v>554</v>
      </c>
      <c r="C202" s="251" t="s">
        <v>524</v>
      </c>
      <c r="D202" s="251"/>
      <c r="E202" s="252"/>
      <c r="F202" s="252"/>
      <c r="G202" s="252"/>
      <c r="H202" s="276">
        <f t="shared" si="7"/>
        <v>0</v>
      </c>
    </row>
    <row r="203" spans="1:14">
      <c r="A203" s="250" t="s">
        <v>510</v>
      </c>
      <c r="B203" s="251" t="s">
        <v>554</v>
      </c>
      <c r="C203" s="251" t="s">
        <v>526</v>
      </c>
      <c r="D203" s="251"/>
      <c r="E203" s="252"/>
      <c r="F203" s="252"/>
      <c r="G203" s="252"/>
      <c r="H203" s="276">
        <f t="shared" si="7"/>
        <v>0</v>
      </c>
    </row>
    <row r="204" spans="1:14">
      <c r="A204" s="250" t="s">
        <v>510</v>
      </c>
      <c r="B204" s="251" t="s">
        <v>554</v>
      </c>
      <c r="C204" s="251" t="s">
        <v>527</v>
      </c>
      <c r="D204" s="251"/>
      <c r="E204" s="252"/>
      <c r="F204" s="252"/>
      <c r="G204" s="252"/>
      <c r="H204" s="276">
        <f t="shared" si="7"/>
        <v>0</v>
      </c>
    </row>
    <row r="205" spans="1:14">
      <c r="A205" s="250" t="s">
        <v>510</v>
      </c>
      <c r="B205" s="251" t="s">
        <v>554</v>
      </c>
      <c r="C205" s="251" t="s">
        <v>526</v>
      </c>
      <c r="D205" s="251"/>
      <c r="E205" s="252"/>
      <c r="F205" s="252"/>
      <c r="G205" s="252"/>
      <c r="H205" s="276">
        <f t="shared" si="7"/>
        <v>0</v>
      </c>
    </row>
    <row r="206" spans="1:14">
      <c r="A206" s="250" t="s">
        <v>510</v>
      </c>
      <c r="B206" s="251" t="s">
        <v>554</v>
      </c>
      <c r="C206" s="251" t="s">
        <v>527</v>
      </c>
      <c r="D206" s="251"/>
      <c r="E206" s="252"/>
      <c r="F206" s="252"/>
      <c r="G206" s="252"/>
      <c r="H206" s="276">
        <f t="shared" si="7"/>
        <v>0</v>
      </c>
    </row>
    <row r="207" spans="1:14">
      <c r="A207" s="250" t="s">
        <v>510</v>
      </c>
      <c r="B207" s="251" t="s">
        <v>554</v>
      </c>
      <c r="C207" s="251" t="s">
        <v>528</v>
      </c>
      <c r="D207" s="251"/>
      <c r="E207" s="252"/>
      <c r="F207" s="252"/>
      <c r="G207" s="252"/>
      <c r="H207" s="276">
        <f t="shared" si="7"/>
        <v>0</v>
      </c>
    </row>
    <row r="208" spans="1:14">
      <c r="A208" s="250" t="s">
        <v>510</v>
      </c>
      <c r="B208" s="251" t="s">
        <v>554</v>
      </c>
      <c r="C208" s="251" t="s">
        <v>529</v>
      </c>
      <c r="D208" s="251"/>
      <c r="E208" s="252"/>
      <c r="F208" s="252"/>
      <c r="G208" s="252"/>
      <c r="H208" s="276">
        <f t="shared" si="7"/>
        <v>0</v>
      </c>
    </row>
    <row r="209" spans="1:14">
      <c r="A209" s="250" t="s">
        <v>510</v>
      </c>
      <c r="B209" s="251" t="s">
        <v>554</v>
      </c>
      <c r="C209" s="251" t="s">
        <v>530</v>
      </c>
      <c r="D209" s="251"/>
      <c r="E209" s="252"/>
      <c r="F209" s="252"/>
      <c r="G209" s="252"/>
      <c r="H209" s="276">
        <f t="shared" si="7"/>
        <v>0</v>
      </c>
    </row>
    <row r="210" spans="1:14">
      <c r="A210" s="250" t="s">
        <v>510</v>
      </c>
      <c r="B210" s="251" t="s">
        <v>554</v>
      </c>
      <c r="C210" s="251" t="s">
        <v>531</v>
      </c>
      <c r="D210" s="251"/>
      <c r="E210" s="252"/>
      <c r="F210" s="252"/>
      <c r="G210" s="252"/>
      <c r="H210" s="276">
        <f t="shared" si="7"/>
        <v>0</v>
      </c>
    </row>
    <row r="211" spans="1:14">
      <c r="A211" s="250" t="s">
        <v>510</v>
      </c>
      <c r="B211" s="251" t="s">
        <v>554</v>
      </c>
      <c r="C211" s="251" t="s">
        <v>540</v>
      </c>
      <c r="D211" s="251"/>
      <c r="E211" s="252"/>
      <c r="F211" s="252"/>
      <c r="G211" s="252"/>
      <c r="H211" s="276">
        <f t="shared" si="7"/>
        <v>0</v>
      </c>
    </row>
    <row r="212" spans="1:14">
      <c r="A212" s="250" t="s">
        <v>510</v>
      </c>
      <c r="B212" s="251" t="s">
        <v>554</v>
      </c>
      <c r="C212" s="251" t="s">
        <v>533</v>
      </c>
      <c r="D212" s="251"/>
      <c r="E212" s="252"/>
      <c r="F212" s="252"/>
      <c r="G212" s="252"/>
      <c r="H212" s="276">
        <f t="shared" si="7"/>
        <v>0</v>
      </c>
    </row>
    <row r="213" spans="1:14">
      <c r="A213" s="250" t="s">
        <v>510</v>
      </c>
      <c r="B213" s="251" t="s">
        <v>554</v>
      </c>
      <c r="C213" s="251" t="s">
        <v>534</v>
      </c>
      <c r="D213" s="251"/>
      <c r="E213" s="252"/>
      <c r="F213" s="252"/>
      <c r="G213" s="252"/>
      <c r="H213" s="276">
        <f t="shared" si="7"/>
        <v>0</v>
      </c>
    </row>
    <row r="214" spans="1:14">
      <c r="A214" s="250" t="s">
        <v>510</v>
      </c>
      <c r="B214" s="251" t="s">
        <v>554</v>
      </c>
      <c r="C214" s="251" t="s">
        <v>535</v>
      </c>
      <c r="D214" s="251"/>
      <c r="E214" s="252"/>
      <c r="F214" s="252"/>
      <c r="G214" s="252"/>
      <c r="H214" s="276">
        <f t="shared" si="7"/>
        <v>0</v>
      </c>
    </row>
    <row r="215" spans="1:14">
      <c r="A215" s="250" t="s">
        <v>510</v>
      </c>
      <c r="B215" s="251" t="s">
        <v>554</v>
      </c>
      <c r="C215" s="251" t="s">
        <v>536</v>
      </c>
      <c r="D215" s="251"/>
      <c r="E215" s="252"/>
      <c r="F215" s="252"/>
      <c r="G215" s="252"/>
      <c r="H215" s="276">
        <f t="shared" si="7"/>
        <v>0</v>
      </c>
    </row>
    <row r="216" spans="1:14" s="212" customFormat="1" ht="15.75" customHeight="1">
      <c r="A216" s="253" t="s">
        <v>497</v>
      </c>
      <c r="B216" s="229" t="str">
        <f>B215&amp;A216</f>
        <v>C7合计</v>
      </c>
      <c r="C216" s="230"/>
      <c r="D216" s="230"/>
      <c r="E216" s="231"/>
      <c r="F216" s="232"/>
      <c r="G216" s="232"/>
      <c r="H216" s="254">
        <f>SUM(H199:H215)</f>
        <v>0</v>
      </c>
      <c r="I216" s="228"/>
      <c r="J216" s="277"/>
      <c r="K216" s="233"/>
      <c r="L216" s="233"/>
      <c r="M216" s="233"/>
      <c r="N216" s="233"/>
    </row>
    <row r="217" spans="1:14">
      <c r="A217" s="250" t="s">
        <v>510</v>
      </c>
      <c r="B217" s="251" t="s">
        <v>555</v>
      </c>
      <c r="C217" s="251" t="s">
        <v>522</v>
      </c>
      <c r="D217" s="251"/>
      <c r="E217" s="252"/>
      <c r="F217" s="252"/>
      <c r="G217" s="252"/>
      <c r="H217" s="276">
        <f t="shared" ref="H217:H260" si="8">E217/1000*F217*G217</f>
        <v>0</v>
      </c>
    </row>
    <row r="218" spans="1:14">
      <c r="A218" s="250" t="s">
        <v>510</v>
      </c>
      <c r="B218" s="251" t="s">
        <v>555</v>
      </c>
      <c r="C218" s="251" t="s">
        <v>523</v>
      </c>
      <c r="D218" s="251"/>
      <c r="E218" s="252"/>
      <c r="F218" s="252"/>
      <c r="G218" s="252"/>
      <c r="H218" s="276">
        <f t="shared" si="8"/>
        <v>0</v>
      </c>
    </row>
    <row r="219" spans="1:14">
      <c r="A219" s="250" t="s">
        <v>510</v>
      </c>
      <c r="B219" s="251" t="s">
        <v>555</v>
      </c>
      <c r="C219" s="251" t="s">
        <v>522</v>
      </c>
      <c r="D219" s="251"/>
      <c r="E219" s="252"/>
      <c r="F219" s="252"/>
      <c r="G219" s="252"/>
      <c r="H219" s="276">
        <f t="shared" si="8"/>
        <v>0</v>
      </c>
    </row>
    <row r="220" spans="1:14">
      <c r="A220" s="250" t="s">
        <v>510</v>
      </c>
      <c r="B220" s="251" t="s">
        <v>555</v>
      </c>
      <c r="C220" s="251" t="s">
        <v>523</v>
      </c>
      <c r="D220" s="251"/>
      <c r="E220" s="252"/>
      <c r="F220" s="252"/>
      <c r="G220" s="252"/>
      <c r="H220" s="276">
        <f t="shared" si="8"/>
        <v>0</v>
      </c>
    </row>
    <row r="221" spans="1:14">
      <c r="A221" s="250" t="s">
        <v>510</v>
      </c>
      <c r="B221" s="251" t="s">
        <v>555</v>
      </c>
      <c r="C221" s="251" t="s">
        <v>524</v>
      </c>
      <c r="D221" s="251"/>
      <c r="E221" s="252"/>
      <c r="F221" s="252"/>
      <c r="G221" s="252"/>
      <c r="H221" s="276">
        <f t="shared" si="8"/>
        <v>0</v>
      </c>
    </row>
    <row r="222" spans="1:14">
      <c r="A222" s="250" t="s">
        <v>510</v>
      </c>
      <c r="B222" s="251" t="s">
        <v>555</v>
      </c>
      <c r="C222" s="251" t="s">
        <v>524</v>
      </c>
      <c r="D222" s="251"/>
      <c r="E222" s="252"/>
      <c r="F222" s="252"/>
      <c r="G222" s="252"/>
      <c r="H222" s="276">
        <f t="shared" si="8"/>
        <v>0</v>
      </c>
    </row>
    <row r="223" spans="1:14">
      <c r="A223" s="250" t="s">
        <v>510</v>
      </c>
      <c r="B223" s="251" t="s">
        <v>555</v>
      </c>
      <c r="C223" s="251" t="s">
        <v>524</v>
      </c>
      <c r="D223" s="251"/>
      <c r="E223" s="252"/>
      <c r="F223" s="252"/>
      <c r="G223" s="252"/>
      <c r="H223" s="276">
        <f t="shared" si="8"/>
        <v>0</v>
      </c>
    </row>
    <row r="224" spans="1:14">
      <c r="A224" s="250" t="s">
        <v>510</v>
      </c>
      <c r="B224" s="251" t="s">
        <v>555</v>
      </c>
      <c r="C224" s="251" t="s">
        <v>524</v>
      </c>
      <c r="D224" s="251"/>
      <c r="E224" s="252"/>
      <c r="F224" s="252"/>
      <c r="G224" s="252"/>
      <c r="H224" s="276">
        <f t="shared" si="8"/>
        <v>0</v>
      </c>
    </row>
    <row r="225" spans="1:8">
      <c r="A225" s="250" t="s">
        <v>510</v>
      </c>
      <c r="B225" s="251" t="s">
        <v>555</v>
      </c>
      <c r="C225" s="251" t="s">
        <v>525</v>
      </c>
      <c r="D225" s="251"/>
      <c r="E225" s="252"/>
      <c r="F225" s="252"/>
      <c r="G225" s="252"/>
      <c r="H225" s="276">
        <f t="shared" si="8"/>
        <v>0</v>
      </c>
    </row>
    <row r="226" spans="1:8">
      <c r="A226" s="250" t="s">
        <v>510</v>
      </c>
      <c r="B226" s="251" t="s">
        <v>555</v>
      </c>
      <c r="C226" s="251" t="s">
        <v>525</v>
      </c>
      <c r="D226" s="251"/>
      <c r="E226" s="252"/>
      <c r="F226" s="252"/>
      <c r="G226" s="252"/>
      <c r="H226" s="276">
        <f t="shared" si="8"/>
        <v>0</v>
      </c>
    </row>
    <row r="227" spans="1:8">
      <c r="A227" s="250" t="s">
        <v>510</v>
      </c>
      <c r="B227" s="251" t="s">
        <v>555</v>
      </c>
      <c r="C227" s="251" t="s">
        <v>526</v>
      </c>
      <c r="D227" s="251"/>
      <c r="E227" s="252"/>
      <c r="F227" s="252"/>
      <c r="G227" s="252"/>
      <c r="H227" s="276">
        <f t="shared" si="8"/>
        <v>0</v>
      </c>
    </row>
    <row r="228" spans="1:8">
      <c r="A228" s="250" t="s">
        <v>510</v>
      </c>
      <c r="B228" s="251" t="s">
        <v>555</v>
      </c>
      <c r="C228" s="251" t="s">
        <v>527</v>
      </c>
      <c r="D228" s="251"/>
      <c r="E228" s="252"/>
      <c r="F228" s="252"/>
      <c r="G228" s="252"/>
      <c r="H228" s="276">
        <f t="shared" si="8"/>
        <v>0</v>
      </c>
    </row>
    <row r="229" spans="1:8">
      <c r="A229" s="250" t="s">
        <v>510</v>
      </c>
      <c r="B229" s="251" t="s">
        <v>555</v>
      </c>
      <c r="C229" s="251" t="s">
        <v>526</v>
      </c>
      <c r="D229" s="251"/>
      <c r="E229" s="252"/>
      <c r="F229" s="252"/>
      <c r="G229" s="252"/>
      <c r="H229" s="276">
        <f t="shared" si="8"/>
        <v>0</v>
      </c>
    </row>
    <row r="230" spans="1:8">
      <c r="A230" s="250" t="s">
        <v>510</v>
      </c>
      <c r="B230" s="251" t="s">
        <v>555</v>
      </c>
      <c r="C230" s="251" t="s">
        <v>527</v>
      </c>
      <c r="D230" s="251"/>
      <c r="E230" s="252"/>
      <c r="F230" s="252"/>
      <c r="G230" s="252"/>
      <c r="H230" s="276">
        <f t="shared" si="8"/>
        <v>0</v>
      </c>
    </row>
    <row r="231" spans="1:8">
      <c r="A231" s="250" t="s">
        <v>510</v>
      </c>
      <c r="B231" s="251" t="s">
        <v>555</v>
      </c>
      <c r="C231" s="251" t="s">
        <v>526</v>
      </c>
      <c r="D231" s="251"/>
      <c r="E231" s="252"/>
      <c r="F231" s="252"/>
      <c r="G231" s="252"/>
      <c r="H231" s="276">
        <f t="shared" si="8"/>
        <v>0</v>
      </c>
    </row>
    <row r="232" spans="1:8">
      <c r="A232" s="250" t="s">
        <v>510</v>
      </c>
      <c r="B232" s="251" t="s">
        <v>555</v>
      </c>
      <c r="C232" s="251" t="s">
        <v>527</v>
      </c>
      <c r="D232" s="251"/>
      <c r="E232" s="252"/>
      <c r="F232" s="252"/>
      <c r="G232" s="252"/>
      <c r="H232" s="276">
        <f t="shared" si="8"/>
        <v>0</v>
      </c>
    </row>
    <row r="233" spans="1:8">
      <c r="A233" s="250" t="s">
        <v>510</v>
      </c>
      <c r="B233" s="251" t="s">
        <v>555</v>
      </c>
      <c r="C233" s="251" t="s">
        <v>526</v>
      </c>
      <c r="D233" s="251"/>
      <c r="E233" s="252"/>
      <c r="F233" s="252"/>
      <c r="G233" s="252"/>
      <c r="H233" s="276">
        <f t="shared" si="8"/>
        <v>0</v>
      </c>
    </row>
    <row r="234" spans="1:8">
      <c r="A234" s="250" t="s">
        <v>510</v>
      </c>
      <c r="B234" s="251" t="s">
        <v>555</v>
      </c>
      <c r="C234" s="251" t="s">
        <v>527</v>
      </c>
      <c r="D234" s="251"/>
      <c r="E234" s="252"/>
      <c r="F234" s="252"/>
      <c r="G234" s="252"/>
      <c r="H234" s="276">
        <f t="shared" si="8"/>
        <v>0</v>
      </c>
    </row>
    <row r="235" spans="1:8">
      <c r="A235" s="250" t="s">
        <v>510</v>
      </c>
      <c r="B235" s="251" t="s">
        <v>555</v>
      </c>
      <c r="C235" s="251" t="s">
        <v>526</v>
      </c>
      <c r="D235" s="251"/>
      <c r="E235" s="252"/>
      <c r="F235" s="252"/>
      <c r="G235" s="252"/>
      <c r="H235" s="276">
        <f t="shared" si="8"/>
        <v>0</v>
      </c>
    </row>
    <row r="236" spans="1:8">
      <c r="A236" s="250" t="s">
        <v>510</v>
      </c>
      <c r="B236" s="251" t="s">
        <v>555</v>
      </c>
      <c r="C236" s="251" t="s">
        <v>527</v>
      </c>
      <c r="D236" s="251"/>
      <c r="E236" s="252"/>
      <c r="F236" s="252"/>
      <c r="G236" s="252"/>
      <c r="H236" s="276">
        <f t="shared" si="8"/>
        <v>0</v>
      </c>
    </row>
    <row r="237" spans="1:8">
      <c r="A237" s="250" t="s">
        <v>510</v>
      </c>
      <c r="B237" s="251" t="s">
        <v>555</v>
      </c>
      <c r="C237" s="251" t="s">
        <v>528</v>
      </c>
      <c r="D237" s="251"/>
      <c r="E237" s="252"/>
      <c r="F237" s="252"/>
      <c r="G237" s="252"/>
      <c r="H237" s="276">
        <f t="shared" si="8"/>
        <v>0</v>
      </c>
    </row>
    <row r="238" spans="1:8">
      <c r="A238" s="250" t="s">
        <v>510</v>
      </c>
      <c r="B238" s="251" t="s">
        <v>555</v>
      </c>
      <c r="C238" s="251" t="s">
        <v>528</v>
      </c>
      <c r="D238" s="251"/>
      <c r="E238" s="252"/>
      <c r="F238" s="252"/>
      <c r="G238" s="252"/>
      <c r="H238" s="276">
        <f t="shared" si="8"/>
        <v>0</v>
      </c>
    </row>
    <row r="239" spans="1:8">
      <c r="A239" s="250" t="s">
        <v>510</v>
      </c>
      <c r="B239" s="251" t="s">
        <v>555</v>
      </c>
      <c r="C239" s="251" t="s">
        <v>528</v>
      </c>
      <c r="D239" s="251"/>
      <c r="E239" s="252"/>
      <c r="F239" s="252"/>
      <c r="G239" s="252"/>
      <c r="H239" s="276">
        <f t="shared" si="8"/>
        <v>0</v>
      </c>
    </row>
    <row r="240" spans="1:8">
      <c r="A240" s="250" t="s">
        <v>510</v>
      </c>
      <c r="B240" s="251" t="s">
        <v>555</v>
      </c>
      <c r="C240" s="251" t="s">
        <v>529</v>
      </c>
      <c r="D240" s="251"/>
      <c r="E240" s="252"/>
      <c r="F240" s="252"/>
      <c r="G240" s="252"/>
      <c r="H240" s="276">
        <f t="shared" si="8"/>
        <v>0</v>
      </c>
    </row>
    <row r="241" spans="1:8">
      <c r="A241" s="250" t="s">
        <v>510</v>
      </c>
      <c r="B241" s="251" t="s">
        <v>555</v>
      </c>
      <c r="C241" s="251" t="s">
        <v>529</v>
      </c>
      <c r="D241" s="251"/>
      <c r="E241" s="252"/>
      <c r="F241" s="252"/>
      <c r="G241" s="252"/>
      <c r="H241" s="276">
        <f t="shared" si="8"/>
        <v>0</v>
      </c>
    </row>
    <row r="242" spans="1:8">
      <c r="A242" s="250" t="s">
        <v>510</v>
      </c>
      <c r="B242" s="251" t="s">
        <v>555</v>
      </c>
      <c r="C242" s="251" t="s">
        <v>529</v>
      </c>
      <c r="D242" s="251"/>
      <c r="E242" s="252"/>
      <c r="F242" s="252"/>
      <c r="G242" s="252"/>
      <c r="H242" s="276">
        <f t="shared" si="8"/>
        <v>0</v>
      </c>
    </row>
    <row r="243" spans="1:8">
      <c r="A243" s="250" t="s">
        <v>510</v>
      </c>
      <c r="B243" s="251" t="s">
        <v>555</v>
      </c>
      <c r="C243" s="251" t="s">
        <v>530</v>
      </c>
      <c r="D243" s="251"/>
      <c r="E243" s="252"/>
      <c r="F243" s="252"/>
      <c r="G243" s="252"/>
      <c r="H243" s="276">
        <f t="shared" si="8"/>
        <v>0</v>
      </c>
    </row>
    <row r="244" spans="1:8">
      <c r="A244" s="250" t="s">
        <v>510</v>
      </c>
      <c r="B244" s="251" t="s">
        <v>555</v>
      </c>
      <c r="C244" s="251" t="s">
        <v>531</v>
      </c>
      <c r="D244" s="251"/>
      <c r="E244" s="252"/>
      <c r="F244" s="252"/>
      <c r="G244" s="252"/>
      <c r="H244" s="276">
        <f t="shared" si="8"/>
        <v>0</v>
      </c>
    </row>
    <row r="245" spans="1:8">
      <c r="A245" s="250" t="s">
        <v>510</v>
      </c>
      <c r="B245" s="251" t="s">
        <v>555</v>
      </c>
      <c r="C245" s="251" t="s">
        <v>530</v>
      </c>
      <c r="D245" s="251"/>
      <c r="E245" s="252"/>
      <c r="F245" s="252"/>
      <c r="G245" s="252"/>
      <c r="H245" s="276">
        <f t="shared" si="8"/>
        <v>0</v>
      </c>
    </row>
    <row r="246" spans="1:8">
      <c r="A246" s="250" t="s">
        <v>510</v>
      </c>
      <c r="B246" s="251" t="s">
        <v>555</v>
      </c>
      <c r="C246" s="251" t="s">
        <v>531</v>
      </c>
      <c r="D246" s="251"/>
      <c r="E246" s="252"/>
      <c r="F246" s="252"/>
      <c r="G246" s="252"/>
      <c r="H246" s="276">
        <f t="shared" si="8"/>
        <v>0</v>
      </c>
    </row>
    <row r="247" spans="1:8">
      <c r="A247" s="250" t="s">
        <v>510</v>
      </c>
      <c r="B247" s="251" t="s">
        <v>555</v>
      </c>
      <c r="C247" s="251" t="s">
        <v>530</v>
      </c>
      <c r="D247" s="251"/>
      <c r="E247" s="252"/>
      <c r="F247" s="252"/>
      <c r="G247" s="252"/>
      <c r="H247" s="276">
        <f t="shared" si="8"/>
        <v>0</v>
      </c>
    </row>
    <row r="248" spans="1:8">
      <c r="A248" s="250" t="s">
        <v>510</v>
      </c>
      <c r="B248" s="251" t="s">
        <v>555</v>
      </c>
      <c r="C248" s="251" t="s">
        <v>531</v>
      </c>
      <c r="D248" s="251"/>
      <c r="E248" s="252"/>
      <c r="F248" s="252"/>
      <c r="G248" s="252"/>
      <c r="H248" s="276">
        <f t="shared" si="8"/>
        <v>0</v>
      </c>
    </row>
    <row r="249" spans="1:8">
      <c r="A249" s="250" t="s">
        <v>510</v>
      </c>
      <c r="B249" s="251" t="s">
        <v>555</v>
      </c>
      <c r="C249" s="251" t="s">
        <v>538</v>
      </c>
      <c r="D249" s="251"/>
      <c r="E249" s="252"/>
      <c r="F249" s="252"/>
      <c r="G249" s="252"/>
      <c r="H249" s="276">
        <f t="shared" si="8"/>
        <v>0</v>
      </c>
    </row>
    <row r="250" spans="1:8">
      <c r="A250" s="250" t="s">
        <v>510</v>
      </c>
      <c r="B250" s="251" t="s">
        <v>555</v>
      </c>
      <c r="C250" s="251" t="s">
        <v>538</v>
      </c>
      <c r="D250" s="251"/>
      <c r="E250" s="252"/>
      <c r="F250" s="252"/>
      <c r="G250" s="252"/>
      <c r="H250" s="276">
        <f t="shared" si="8"/>
        <v>0</v>
      </c>
    </row>
    <row r="251" spans="1:8">
      <c r="A251" s="250" t="s">
        <v>510</v>
      </c>
      <c r="B251" s="251" t="s">
        <v>555</v>
      </c>
      <c r="C251" s="251" t="s">
        <v>537</v>
      </c>
      <c r="D251" s="251"/>
      <c r="E251" s="252"/>
      <c r="F251" s="252"/>
      <c r="G251" s="252"/>
      <c r="H251" s="276">
        <f t="shared" si="8"/>
        <v>0</v>
      </c>
    </row>
    <row r="252" spans="1:8">
      <c r="A252" s="250" t="s">
        <v>510</v>
      </c>
      <c r="B252" s="251" t="s">
        <v>555</v>
      </c>
      <c r="C252" s="251" t="s">
        <v>537</v>
      </c>
      <c r="D252" s="251"/>
      <c r="E252" s="252"/>
      <c r="F252" s="252"/>
      <c r="G252" s="252"/>
      <c r="H252" s="276">
        <f t="shared" si="8"/>
        <v>0</v>
      </c>
    </row>
    <row r="253" spans="1:8">
      <c r="A253" s="250" t="s">
        <v>510</v>
      </c>
      <c r="B253" s="251" t="s">
        <v>555</v>
      </c>
      <c r="C253" s="251" t="s">
        <v>533</v>
      </c>
      <c r="D253" s="251"/>
      <c r="E253" s="252"/>
      <c r="F253" s="252"/>
      <c r="G253" s="252"/>
      <c r="H253" s="276">
        <f t="shared" si="8"/>
        <v>0</v>
      </c>
    </row>
    <row r="254" spans="1:8">
      <c r="A254" s="250" t="s">
        <v>510</v>
      </c>
      <c r="B254" s="251" t="s">
        <v>555</v>
      </c>
      <c r="C254" s="251" t="s">
        <v>534</v>
      </c>
      <c r="D254" s="251"/>
      <c r="E254" s="252"/>
      <c r="F254" s="252"/>
      <c r="G254" s="252"/>
      <c r="H254" s="276">
        <f t="shared" si="8"/>
        <v>0</v>
      </c>
    </row>
    <row r="255" spans="1:8">
      <c r="A255" s="250" t="s">
        <v>510</v>
      </c>
      <c r="B255" s="251" t="s">
        <v>555</v>
      </c>
      <c r="C255" s="251" t="s">
        <v>535</v>
      </c>
      <c r="D255" s="251"/>
      <c r="E255" s="252"/>
      <c r="F255" s="252"/>
      <c r="G255" s="252"/>
      <c r="H255" s="276">
        <f t="shared" si="8"/>
        <v>0</v>
      </c>
    </row>
    <row r="256" spans="1:8">
      <c r="A256" s="250" t="s">
        <v>510</v>
      </c>
      <c r="B256" s="251" t="s">
        <v>555</v>
      </c>
      <c r="C256" s="251" t="s">
        <v>536</v>
      </c>
      <c r="D256" s="251"/>
      <c r="E256" s="252"/>
      <c r="F256" s="252"/>
      <c r="G256" s="252"/>
      <c r="H256" s="276">
        <f t="shared" si="8"/>
        <v>0</v>
      </c>
    </row>
    <row r="257" spans="1:14">
      <c r="A257" s="250" t="s">
        <v>510</v>
      </c>
      <c r="B257" s="251" t="s">
        <v>555</v>
      </c>
      <c r="C257" s="251" t="s">
        <v>536</v>
      </c>
      <c r="D257" s="251"/>
      <c r="E257" s="252"/>
      <c r="F257" s="252"/>
      <c r="G257" s="252"/>
      <c r="H257" s="276">
        <f t="shared" si="8"/>
        <v>0</v>
      </c>
    </row>
    <row r="258" spans="1:14">
      <c r="A258" s="250" t="s">
        <v>510</v>
      </c>
      <c r="B258" s="251" t="s">
        <v>555</v>
      </c>
      <c r="C258" s="251" t="s">
        <v>533</v>
      </c>
      <c r="D258" s="251"/>
      <c r="E258" s="252"/>
      <c r="F258" s="252"/>
      <c r="G258" s="252"/>
      <c r="H258" s="276">
        <f t="shared" si="8"/>
        <v>0</v>
      </c>
    </row>
    <row r="259" spans="1:14">
      <c r="A259" s="250" t="s">
        <v>510</v>
      </c>
      <c r="B259" s="251" t="s">
        <v>555</v>
      </c>
      <c r="C259" s="251" t="s">
        <v>534</v>
      </c>
      <c r="D259" s="251"/>
      <c r="E259" s="252"/>
      <c r="F259" s="252"/>
      <c r="G259" s="252"/>
      <c r="H259" s="276">
        <f t="shared" si="8"/>
        <v>0</v>
      </c>
    </row>
    <row r="260" spans="1:14">
      <c r="A260" s="250" t="s">
        <v>510</v>
      </c>
      <c r="B260" s="251" t="s">
        <v>555</v>
      </c>
      <c r="C260" s="251" t="s">
        <v>535</v>
      </c>
      <c r="D260" s="251"/>
      <c r="E260" s="252"/>
      <c r="F260" s="252"/>
      <c r="G260" s="252"/>
      <c r="H260" s="276">
        <f t="shared" si="8"/>
        <v>0</v>
      </c>
    </row>
    <row r="261" spans="1:14" s="212" customFormat="1" ht="15.75" customHeight="1">
      <c r="A261" s="253" t="s">
        <v>497</v>
      </c>
      <c r="B261" s="229" t="str">
        <f>B260&amp;A261</f>
        <v>C8合计</v>
      </c>
      <c r="C261" s="230"/>
      <c r="D261" s="230"/>
      <c r="E261" s="231"/>
      <c r="F261" s="232"/>
      <c r="G261" s="232"/>
      <c r="H261" s="254">
        <f>SUM(H217:H260)</f>
        <v>0</v>
      </c>
      <c r="I261" s="228"/>
      <c r="J261" s="277"/>
      <c r="K261" s="233"/>
      <c r="L261" s="233"/>
      <c r="M261" s="233"/>
      <c r="N261" s="233"/>
    </row>
    <row r="262" spans="1:14">
      <c r="A262" s="250" t="s">
        <v>510</v>
      </c>
      <c r="B262" s="251" t="s">
        <v>556</v>
      </c>
      <c r="C262" s="251" t="s">
        <v>521</v>
      </c>
      <c r="D262" s="251"/>
      <c r="E262" s="252"/>
      <c r="F262" s="252"/>
      <c r="G262" s="252"/>
      <c r="H262" s="276">
        <f t="shared" ref="H262:H280" si="9">E262/1000*F262*G262</f>
        <v>0</v>
      </c>
    </row>
    <row r="263" spans="1:14">
      <c r="A263" s="250" t="s">
        <v>510</v>
      </c>
      <c r="B263" s="251" t="s">
        <v>556</v>
      </c>
      <c r="C263" s="251" t="s">
        <v>521</v>
      </c>
      <c r="D263" s="251"/>
      <c r="E263" s="252"/>
      <c r="F263" s="252"/>
      <c r="G263" s="252"/>
      <c r="H263" s="276">
        <f t="shared" si="9"/>
        <v>0</v>
      </c>
    </row>
    <row r="264" spans="1:14">
      <c r="A264" s="250" t="s">
        <v>510</v>
      </c>
      <c r="B264" s="251" t="s">
        <v>556</v>
      </c>
      <c r="C264" s="251" t="s">
        <v>521</v>
      </c>
      <c r="D264" s="251"/>
      <c r="E264" s="252"/>
      <c r="F264" s="252"/>
      <c r="G264" s="252"/>
      <c r="H264" s="276">
        <f t="shared" si="9"/>
        <v>0</v>
      </c>
    </row>
    <row r="265" spans="1:14">
      <c r="A265" s="250" t="s">
        <v>510</v>
      </c>
      <c r="B265" s="251" t="s">
        <v>556</v>
      </c>
      <c r="C265" s="251" t="s">
        <v>524</v>
      </c>
      <c r="D265" s="251"/>
      <c r="E265" s="252"/>
      <c r="F265" s="252"/>
      <c r="G265" s="252"/>
      <c r="H265" s="276">
        <f t="shared" si="9"/>
        <v>0</v>
      </c>
    </row>
    <row r="266" spans="1:14">
      <c r="A266" s="250" t="s">
        <v>510</v>
      </c>
      <c r="B266" s="251" t="s">
        <v>556</v>
      </c>
      <c r="C266" s="251" t="s">
        <v>524</v>
      </c>
      <c r="D266" s="251"/>
      <c r="E266" s="252"/>
      <c r="F266" s="252"/>
      <c r="G266" s="252"/>
      <c r="H266" s="276">
        <f t="shared" si="9"/>
        <v>0</v>
      </c>
    </row>
    <row r="267" spans="1:14">
      <c r="A267" s="250" t="s">
        <v>510</v>
      </c>
      <c r="B267" s="251" t="s">
        <v>556</v>
      </c>
      <c r="C267" s="251" t="s">
        <v>527</v>
      </c>
      <c r="D267" s="251"/>
      <c r="E267" s="252"/>
      <c r="F267" s="252"/>
      <c r="G267" s="252"/>
      <c r="H267" s="276">
        <f t="shared" si="9"/>
        <v>0</v>
      </c>
    </row>
    <row r="268" spans="1:14">
      <c r="A268" s="250" t="s">
        <v>510</v>
      </c>
      <c r="B268" s="251" t="s">
        <v>556</v>
      </c>
      <c r="C268" s="251" t="s">
        <v>526</v>
      </c>
      <c r="D268" s="251"/>
      <c r="E268" s="252"/>
      <c r="F268" s="252"/>
      <c r="G268" s="252"/>
      <c r="H268" s="276">
        <f t="shared" si="9"/>
        <v>0</v>
      </c>
    </row>
    <row r="269" spans="1:14">
      <c r="A269" s="250" t="s">
        <v>510</v>
      </c>
      <c r="B269" s="251" t="s">
        <v>556</v>
      </c>
      <c r="C269" s="251" t="s">
        <v>527</v>
      </c>
      <c r="D269" s="251"/>
      <c r="E269" s="252"/>
      <c r="F269" s="252"/>
      <c r="G269" s="252"/>
      <c r="H269" s="276">
        <f t="shared" si="9"/>
        <v>0</v>
      </c>
    </row>
    <row r="270" spans="1:14">
      <c r="A270" s="250" t="s">
        <v>510</v>
      </c>
      <c r="B270" s="251" t="s">
        <v>556</v>
      </c>
      <c r="C270" s="251" t="s">
        <v>526</v>
      </c>
      <c r="D270" s="251"/>
      <c r="E270" s="252"/>
      <c r="F270" s="252"/>
      <c r="G270" s="252"/>
      <c r="H270" s="276">
        <f t="shared" si="9"/>
        <v>0</v>
      </c>
    </row>
    <row r="271" spans="1:14">
      <c r="A271" s="250" t="s">
        <v>510</v>
      </c>
      <c r="B271" s="251" t="s">
        <v>556</v>
      </c>
      <c r="C271" s="251" t="s">
        <v>528</v>
      </c>
      <c r="D271" s="251"/>
      <c r="E271" s="252"/>
      <c r="F271" s="252"/>
      <c r="G271" s="252"/>
      <c r="H271" s="276">
        <f t="shared" si="9"/>
        <v>0</v>
      </c>
    </row>
    <row r="272" spans="1:14">
      <c r="A272" s="250" t="s">
        <v>510</v>
      </c>
      <c r="B272" s="251" t="s">
        <v>556</v>
      </c>
      <c r="C272" s="251" t="s">
        <v>530</v>
      </c>
      <c r="D272" s="251"/>
      <c r="E272" s="252"/>
      <c r="F272" s="252"/>
      <c r="G272" s="252"/>
      <c r="H272" s="276">
        <f t="shared" si="9"/>
        <v>0</v>
      </c>
    </row>
    <row r="273" spans="1:14">
      <c r="A273" s="250" t="s">
        <v>510</v>
      </c>
      <c r="B273" s="251" t="s">
        <v>556</v>
      </c>
      <c r="C273" s="251" t="s">
        <v>531</v>
      </c>
      <c r="D273" s="251"/>
      <c r="E273" s="252"/>
      <c r="F273" s="252"/>
      <c r="G273" s="252"/>
      <c r="H273" s="276">
        <f t="shared" si="9"/>
        <v>0</v>
      </c>
    </row>
    <row r="274" spans="1:14">
      <c r="A274" s="250" t="s">
        <v>510</v>
      </c>
      <c r="B274" s="251" t="s">
        <v>556</v>
      </c>
      <c r="C274" s="251" t="s">
        <v>538</v>
      </c>
      <c r="D274" s="251"/>
      <c r="E274" s="252"/>
      <c r="F274" s="252"/>
      <c r="G274" s="252"/>
      <c r="H274" s="276">
        <f t="shared" si="9"/>
        <v>0</v>
      </c>
    </row>
    <row r="275" spans="1:14">
      <c r="A275" s="250" t="s">
        <v>510</v>
      </c>
      <c r="B275" s="251" t="s">
        <v>556</v>
      </c>
      <c r="C275" s="251" t="s">
        <v>529</v>
      </c>
      <c r="D275" s="251"/>
      <c r="E275" s="252"/>
      <c r="F275" s="252"/>
      <c r="G275" s="252"/>
      <c r="H275" s="276">
        <f t="shared" si="9"/>
        <v>0</v>
      </c>
    </row>
    <row r="276" spans="1:14">
      <c r="A276" s="250" t="s">
        <v>510</v>
      </c>
      <c r="B276" s="251" t="s">
        <v>556</v>
      </c>
      <c r="C276" s="251" t="s">
        <v>532</v>
      </c>
      <c r="D276" s="251"/>
      <c r="E276" s="252"/>
      <c r="F276" s="252"/>
      <c r="G276" s="252"/>
      <c r="H276" s="276">
        <f t="shared" si="9"/>
        <v>0</v>
      </c>
    </row>
    <row r="277" spans="1:14">
      <c r="A277" s="250" t="s">
        <v>510</v>
      </c>
      <c r="B277" s="251" t="s">
        <v>556</v>
      </c>
      <c r="C277" s="251" t="s">
        <v>533</v>
      </c>
      <c r="D277" s="251"/>
      <c r="E277" s="252"/>
      <c r="F277" s="252"/>
      <c r="G277" s="252"/>
      <c r="H277" s="276">
        <f t="shared" si="9"/>
        <v>0</v>
      </c>
    </row>
    <row r="278" spans="1:14">
      <c r="A278" s="250" t="s">
        <v>510</v>
      </c>
      <c r="B278" s="251" t="s">
        <v>556</v>
      </c>
      <c r="C278" s="251" t="s">
        <v>534</v>
      </c>
      <c r="D278" s="251"/>
      <c r="E278" s="252"/>
      <c r="F278" s="252"/>
      <c r="G278" s="252"/>
      <c r="H278" s="276">
        <f t="shared" si="9"/>
        <v>0</v>
      </c>
    </row>
    <row r="279" spans="1:14">
      <c r="A279" s="250" t="s">
        <v>510</v>
      </c>
      <c r="B279" s="251" t="s">
        <v>556</v>
      </c>
      <c r="C279" s="251" t="s">
        <v>535</v>
      </c>
      <c r="D279" s="251"/>
      <c r="E279" s="252"/>
      <c r="F279" s="252"/>
      <c r="G279" s="252"/>
      <c r="H279" s="276">
        <f t="shared" si="9"/>
        <v>0</v>
      </c>
    </row>
    <row r="280" spans="1:14">
      <c r="A280" s="250" t="s">
        <v>510</v>
      </c>
      <c r="B280" s="251" t="s">
        <v>556</v>
      </c>
      <c r="C280" s="251" t="s">
        <v>536</v>
      </c>
      <c r="D280" s="251"/>
      <c r="E280" s="252"/>
      <c r="F280" s="252"/>
      <c r="G280" s="252"/>
      <c r="H280" s="276">
        <f t="shared" si="9"/>
        <v>0</v>
      </c>
    </row>
    <row r="281" spans="1:14" s="212" customFormat="1" ht="15.75" customHeight="1">
      <c r="A281" s="253" t="s">
        <v>497</v>
      </c>
      <c r="B281" s="229" t="str">
        <f>B280&amp;A281</f>
        <v>C9合计</v>
      </c>
      <c r="C281" s="230"/>
      <c r="D281" s="230"/>
      <c r="E281" s="231"/>
      <c r="F281" s="232"/>
      <c r="G281" s="232"/>
      <c r="H281" s="254">
        <f>SUM(H262:H280)</f>
        <v>0</v>
      </c>
      <c r="I281" s="228"/>
      <c r="J281" s="277"/>
      <c r="K281" s="233"/>
      <c r="L281" s="233"/>
      <c r="M281" s="233"/>
      <c r="N281" s="233"/>
    </row>
    <row r="282" spans="1:14">
      <c r="A282" s="250" t="s">
        <v>510</v>
      </c>
      <c r="B282" s="251" t="s">
        <v>557</v>
      </c>
      <c r="C282" s="251" t="s">
        <v>522</v>
      </c>
      <c r="D282" s="251"/>
      <c r="E282" s="252"/>
      <c r="F282" s="252"/>
      <c r="G282" s="252"/>
      <c r="H282" s="276">
        <f t="shared" ref="H282:H306" si="10">E282/1000*F282*G282</f>
        <v>0</v>
      </c>
    </row>
    <row r="283" spans="1:14">
      <c r="A283" s="250" t="s">
        <v>510</v>
      </c>
      <c r="B283" s="251" t="s">
        <v>557</v>
      </c>
      <c r="C283" s="251" t="s">
        <v>523</v>
      </c>
      <c r="D283" s="251"/>
      <c r="E283" s="252"/>
      <c r="F283" s="252"/>
      <c r="G283" s="252"/>
      <c r="H283" s="276">
        <f t="shared" si="10"/>
        <v>0</v>
      </c>
    </row>
    <row r="284" spans="1:14">
      <c r="A284" s="250" t="s">
        <v>510</v>
      </c>
      <c r="B284" s="251" t="s">
        <v>557</v>
      </c>
      <c r="C284" s="251" t="s">
        <v>524</v>
      </c>
      <c r="D284" s="251"/>
      <c r="E284" s="252"/>
      <c r="F284" s="252"/>
      <c r="G284" s="252"/>
      <c r="H284" s="276">
        <f t="shared" si="10"/>
        <v>0</v>
      </c>
    </row>
    <row r="285" spans="1:14">
      <c r="A285" s="250" t="s">
        <v>510</v>
      </c>
      <c r="B285" s="251" t="s">
        <v>557</v>
      </c>
      <c r="C285" s="251" t="s">
        <v>524</v>
      </c>
      <c r="D285" s="251"/>
      <c r="E285" s="252"/>
      <c r="F285" s="252"/>
      <c r="G285" s="252"/>
      <c r="H285" s="276">
        <f t="shared" si="10"/>
        <v>0</v>
      </c>
    </row>
    <row r="286" spans="1:14">
      <c r="A286" s="250" t="s">
        <v>510</v>
      </c>
      <c r="B286" s="251" t="s">
        <v>557</v>
      </c>
      <c r="C286" s="251" t="s">
        <v>525</v>
      </c>
      <c r="D286" s="251"/>
      <c r="E286" s="252"/>
      <c r="F286" s="252"/>
      <c r="G286" s="252"/>
      <c r="H286" s="276">
        <f t="shared" si="10"/>
        <v>0</v>
      </c>
    </row>
    <row r="287" spans="1:14">
      <c r="A287" s="250" t="s">
        <v>510</v>
      </c>
      <c r="B287" s="251" t="s">
        <v>557</v>
      </c>
      <c r="C287" s="251" t="s">
        <v>526</v>
      </c>
      <c r="D287" s="251"/>
      <c r="E287" s="252"/>
      <c r="F287" s="252"/>
      <c r="G287" s="252"/>
      <c r="H287" s="276">
        <f t="shared" si="10"/>
        <v>0</v>
      </c>
    </row>
    <row r="288" spans="1:14">
      <c r="A288" s="250" t="s">
        <v>510</v>
      </c>
      <c r="B288" s="251" t="s">
        <v>557</v>
      </c>
      <c r="C288" s="251" t="s">
        <v>527</v>
      </c>
      <c r="D288" s="251"/>
      <c r="E288" s="252"/>
      <c r="F288" s="252"/>
      <c r="G288" s="252"/>
      <c r="H288" s="276">
        <f t="shared" si="10"/>
        <v>0</v>
      </c>
    </row>
    <row r="289" spans="1:8">
      <c r="A289" s="250" t="s">
        <v>510</v>
      </c>
      <c r="B289" s="251" t="s">
        <v>557</v>
      </c>
      <c r="C289" s="251" t="s">
        <v>526</v>
      </c>
      <c r="D289" s="251"/>
      <c r="E289" s="252"/>
      <c r="F289" s="252"/>
      <c r="G289" s="252"/>
      <c r="H289" s="276">
        <f t="shared" si="10"/>
        <v>0</v>
      </c>
    </row>
    <row r="290" spans="1:8">
      <c r="A290" s="250" t="s">
        <v>510</v>
      </c>
      <c r="B290" s="251" t="s">
        <v>557</v>
      </c>
      <c r="C290" s="251" t="s">
        <v>527</v>
      </c>
      <c r="D290" s="251"/>
      <c r="E290" s="252"/>
      <c r="F290" s="252"/>
      <c r="G290" s="252"/>
      <c r="H290" s="276">
        <f t="shared" si="10"/>
        <v>0</v>
      </c>
    </row>
    <row r="291" spans="1:8">
      <c r="A291" s="250" t="s">
        <v>510</v>
      </c>
      <c r="B291" s="251" t="s">
        <v>557</v>
      </c>
      <c r="C291" s="251" t="s">
        <v>526</v>
      </c>
      <c r="D291" s="251"/>
      <c r="E291" s="252"/>
      <c r="F291" s="252"/>
      <c r="G291" s="252"/>
      <c r="H291" s="276">
        <f t="shared" si="10"/>
        <v>0</v>
      </c>
    </row>
    <row r="292" spans="1:8">
      <c r="A292" s="250" t="s">
        <v>510</v>
      </c>
      <c r="B292" s="251" t="s">
        <v>557</v>
      </c>
      <c r="C292" s="251" t="s">
        <v>527</v>
      </c>
      <c r="D292" s="251"/>
      <c r="E292" s="252"/>
      <c r="F292" s="252"/>
      <c r="G292" s="252"/>
      <c r="H292" s="276">
        <f t="shared" si="10"/>
        <v>0</v>
      </c>
    </row>
    <row r="293" spans="1:8">
      <c r="A293" s="250" t="s">
        <v>510</v>
      </c>
      <c r="B293" s="251" t="s">
        <v>557</v>
      </c>
      <c r="C293" s="251" t="s">
        <v>528</v>
      </c>
      <c r="D293" s="251"/>
      <c r="E293" s="252"/>
      <c r="F293" s="252"/>
      <c r="G293" s="252"/>
      <c r="H293" s="276">
        <f t="shared" si="10"/>
        <v>0</v>
      </c>
    </row>
    <row r="294" spans="1:8">
      <c r="A294" s="250" t="s">
        <v>510</v>
      </c>
      <c r="B294" s="251" t="s">
        <v>557</v>
      </c>
      <c r="C294" s="251" t="s">
        <v>528</v>
      </c>
      <c r="D294" s="251"/>
      <c r="E294" s="252"/>
      <c r="F294" s="252"/>
      <c r="G294" s="252"/>
      <c r="H294" s="276">
        <f t="shared" si="10"/>
        <v>0</v>
      </c>
    </row>
    <row r="295" spans="1:8">
      <c r="A295" s="250" t="s">
        <v>510</v>
      </c>
      <c r="B295" s="251" t="s">
        <v>557</v>
      </c>
      <c r="C295" s="251" t="s">
        <v>529</v>
      </c>
      <c r="D295" s="251"/>
      <c r="E295" s="252"/>
      <c r="F295" s="252"/>
      <c r="G295" s="252"/>
      <c r="H295" s="276">
        <f t="shared" si="10"/>
        <v>0</v>
      </c>
    </row>
    <row r="296" spans="1:8">
      <c r="A296" s="250" t="s">
        <v>510</v>
      </c>
      <c r="B296" s="251" t="s">
        <v>557</v>
      </c>
      <c r="C296" s="251" t="s">
        <v>529</v>
      </c>
      <c r="D296" s="251"/>
      <c r="E296" s="252"/>
      <c r="F296" s="252"/>
      <c r="G296" s="252"/>
      <c r="H296" s="276">
        <f t="shared" si="10"/>
        <v>0</v>
      </c>
    </row>
    <row r="297" spans="1:8">
      <c r="A297" s="250" t="s">
        <v>510</v>
      </c>
      <c r="B297" s="251" t="s">
        <v>557</v>
      </c>
      <c r="C297" s="251" t="s">
        <v>530</v>
      </c>
      <c r="D297" s="251"/>
      <c r="E297" s="252"/>
      <c r="F297" s="252"/>
      <c r="G297" s="252"/>
      <c r="H297" s="276">
        <f t="shared" si="10"/>
        <v>0</v>
      </c>
    </row>
    <row r="298" spans="1:8">
      <c r="A298" s="250" t="s">
        <v>510</v>
      </c>
      <c r="B298" s="251" t="s">
        <v>557</v>
      </c>
      <c r="C298" s="251" t="s">
        <v>531</v>
      </c>
      <c r="D298" s="251"/>
      <c r="E298" s="252"/>
      <c r="F298" s="252"/>
      <c r="G298" s="252"/>
      <c r="H298" s="276">
        <f t="shared" si="10"/>
        <v>0</v>
      </c>
    </row>
    <row r="299" spans="1:8">
      <c r="A299" s="250" t="s">
        <v>510</v>
      </c>
      <c r="B299" s="251" t="s">
        <v>557</v>
      </c>
      <c r="C299" s="251" t="s">
        <v>530</v>
      </c>
      <c r="D299" s="251"/>
      <c r="E299" s="252"/>
      <c r="F299" s="252"/>
      <c r="G299" s="252"/>
      <c r="H299" s="276">
        <f t="shared" si="10"/>
        <v>0</v>
      </c>
    </row>
    <row r="300" spans="1:8">
      <c r="A300" s="250" t="s">
        <v>510</v>
      </c>
      <c r="B300" s="251" t="s">
        <v>557</v>
      </c>
      <c r="C300" s="251" t="s">
        <v>531</v>
      </c>
      <c r="D300" s="251"/>
      <c r="E300" s="252"/>
      <c r="F300" s="252"/>
      <c r="G300" s="252"/>
      <c r="H300" s="276">
        <f t="shared" si="10"/>
        <v>0</v>
      </c>
    </row>
    <row r="301" spans="1:8">
      <c r="A301" s="250" t="s">
        <v>510</v>
      </c>
      <c r="B301" s="251" t="s">
        <v>557</v>
      </c>
      <c r="C301" s="251" t="s">
        <v>538</v>
      </c>
      <c r="D301" s="251"/>
      <c r="E301" s="252"/>
      <c r="F301" s="252"/>
      <c r="G301" s="252"/>
      <c r="H301" s="276">
        <f t="shared" si="10"/>
        <v>0</v>
      </c>
    </row>
    <row r="302" spans="1:8">
      <c r="A302" s="250" t="s">
        <v>510</v>
      </c>
      <c r="B302" s="251" t="s">
        <v>557</v>
      </c>
      <c r="C302" s="251" t="s">
        <v>537</v>
      </c>
      <c r="D302" s="251"/>
      <c r="E302" s="252"/>
      <c r="F302" s="252"/>
      <c r="G302" s="252"/>
      <c r="H302" s="276">
        <f t="shared" si="10"/>
        <v>0</v>
      </c>
    </row>
    <row r="303" spans="1:8">
      <c r="A303" s="250" t="s">
        <v>510</v>
      </c>
      <c r="B303" s="251" t="s">
        <v>557</v>
      </c>
      <c r="C303" s="251" t="s">
        <v>533</v>
      </c>
      <c r="D303" s="251"/>
      <c r="E303" s="252"/>
      <c r="F303" s="252"/>
      <c r="G303" s="252"/>
      <c r="H303" s="276">
        <f t="shared" si="10"/>
        <v>0</v>
      </c>
    </row>
    <row r="304" spans="1:8">
      <c r="A304" s="250" t="s">
        <v>510</v>
      </c>
      <c r="B304" s="251" t="s">
        <v>557</v>
      </c>
      <c r="C304" s="251" t="s">
        <v>534</v>
      </c>
      <c r="D304" s="251"/>
      <c r="E304" s="252"/>
      <c r="F304" s="252"/>
      <c r="G304" s="252"/>
      <c r="H304" s="276">
        <f t="shared" si="10"/>
        <v>0</v>
      </c>
    </row>
    <row r="305" spans="1:14">
      <c r="A305" s="250" t="s">
        <v>510</v>
      </c>
      <c r="B305" s="251" t="s">
        <v>557</v>
      </c>
      <c r="C305" s="251" t="s">
        <v>535</v>
      </c>
      <c r="D305" s="251"/>
      <c r="E305" s="252"/>
      <c r="F305" s="252"/>
      <c r="G305" s="252"/>
      <c r="H305" s="276">
        <f t="shared" si="10"/>
        <v>0</v>
      </c>
    </row>
    <row r="306" spans="1:14">
      <c r="A306" s="250" t="s">
        <v>510</v>
      </c>
      <c r="B306" s="251" t="s">
        <v>557</v>
      </c>
      <c r="C306" s="251" t="s">
        <v>536</v>
      </c>
      <c r="D306" s="251"/>
      <c r="E306" s="252"/>
      <c r="F306" s="252"/>
      <c r="G306" s="252"/>
      <c r="H306" s="276">
        <f t="shared" si="10"/>
        <v>0</v>
      </c>
    </row>
    <row r="307" spans="1:14" s="212" customFormat="1" ht="15.75" customHeight="1">
      <c r="A307" s="253" t="s">
        <v>497</v>
      </c>
      <c r="B307" s="229" t="str">
        <f>B306&amp;A307</f>
        <v>C10合计</v>
      </c>
      <c r="C307" s="230"/>
      <c r="D307" s="230"/>
      <c r="E307" s="231"/>
      <c r="F307" s="232"/>
      <c r="G307" s="232"/>
      <c r="H307" s="254">
        <f>SUM(H282:H306)</f>
        <v>0</v>
      </c>
      <c r="I307" s="228"/>
      <c r="J307" s="277"/>
      <c r="K307" s="233"/>
      <c r="L307" s="233"/>
      <c r="M307" s="233"/>
      <c r="N307" s="233"/>
    </row>
    <row r="308" spans="1:14">
      <c r="A308" s="250" t="s">
        <v>510</v>
      </c>
      <c r="B308" s="251" t="s">
        <v>558</v>
      </c>
      <c r="C308" s="251" t="s">
        <v>521</v>
      </c>
      <c r="D308" s="251"/>
      <c r="E308" s="252"/>
      <c r="F308" s="252"/>
      <c r="G308" s="252"/>
      <c r="H308" s="276">
        <f t="shared" ref="H308:H324" si="11">E308/1000*F308*G308</f>
        <v>0</v>
      </c>
    </row>
    <row r="309" spans="1:14">
      <c r="A309" s="250" t="s">
        <v>510</v>
      </c>
      <c r="B309" s="251" t="s">
        <v>558</v>
      </c>
      <c r="C309" s="251" t="s">
        <v>539</v>
      </c>
      <c r="D309" s="251"/>
      <c r="E309" s="252"/>
      <c r="F309" s="252"/>
      <c r="G309" s="252"/>
      <c r="H309" s="276">
        <f t="shared" si="11"/>
        <v>0</v>
      </c>
    </row>
    <row r="310" spans="1:14">
      <c r="A310" s="250" t="s">
        <v>510</v>
      </c>
      <c r="B310" s="251" t="s">
        <v>558</v>
      </c>
      <c r="C310" s="251" t="s">
        <v>539</v>
      </c>
      <c r="D310" s="251"/>
      <c r="E310" s="252"/>
      <c r="F310" s="252"/>
      <c r="G310" s="252"/>
      <c r="H310" s="276">
        <f t="shared" si="11"/>
        <v>0</v>
      </c>
    </row>
    <row r="311" spans="1:14">
      <c r="A311" s="250" t="s">
        <v>510</v>
      </c>
      <c r="B311" s="251" t="s">
        <v>558</v>
      </c>
      <c r="C311" s="251" t="s">
        <v>539</v>
      </c>
      <c r="D311" s="251"/>
      <c r="E311" s="252"/>
      <c r="F311" s="252"/>
      <c r="G311" s="252"/>
      <c r="H311" s="276">
        <f t="shared" si="11"/>
        <v>0</v>
      </c>
    </row>
    <row r="312" spans="1:14">
      <c r="A312" s="250" t="s">
        <v>510</v>
      </c>
      <c r="B312" s="251" t="s">
        <v>558</v>
      </c>
      <c r="C312" s="251" t="s">
        <v>539</v>
      </c>
      <c r="D312" s="251"/>
      <c r="E312" s="252"/>
      <c r="F312" s="252"/>
      <c r="G312" s="252"/>
      <c r="H312" s="276">
        <f t="shared" si="11"/>
        <v>0</v>
      </c>
    </row>
    <row r="313" spans="1:14">
      <c r="A313" s="250" t="s">
        <v>510</v>
      </c>
      <c r="B313" s="251" t="s">
        <v>558</v>
      </c>
      <c r="C313" s="251" t="s">
        <v>524</v>
      </c>
      <c r="D313" s="251"/>
      <c r="E313" s="252"/>
      <c r="F313" s="252"/>
      <c r="G313" s="252"/>
      <c r="H313" s="276">
        <f t="shared" si="11"/>
        <v>0</v>
      </c>
    </row>
    <row r="314" spans="1:14">
      <c r="A314" s="250" t="s">
        <v>510</v>
      </c>
      <c r="B314" s="251" t="s">
        <v>558</v>
      </c>
      <c r="C314" s="251" t="s">
        <v>524</v>
      </c>
      <c r="D314" s="251"/>
      <c r="E314" s="252"/>
      <c r="F314" s="252"/>
      <c r="G314" s="252"/>
      <c r="H314" s="276">
        <f t="shared" si="11"/>
        <v>0</v>
      </c>
    </row>
    <row r="315" spans="1:14">
      <c r="A315" s="250" t="s">
        <v>510</v>
      </c>
      <c r="B315" s="251" t="s">
        <v>558</v>
      </c>
      <c r="C315" s="251" t="s">
        <v>526</v>
      </c>
      <c r="D315" s="251"/>
      <c r="E315" s="252"/>
      <c r="F315" s="252"/>
      <c r="G315" s="252"/>
      <c r="H315" s="276">
        <f t="shared" si="11"/>
        <v>0</v>
      </c>
    </row>
    <row r="316" spans="1:14">
      <c r="A316" s="250" t="s">
        <v>510</v>
      </c>
      <c r="B316" s="251" t="s">
        <v>558</v>
      </c>
      <c r="C316" s="251" t="s">
        <v>527</v>
      </c>
      <c r="D316" s="251"/>
      <c r="E316" s="252"/>
      <c r="F316" s="252"/>
      <c r="G316" s="252"/>
      <c r="H316" s="276">
        <f t="shared" si="11"/>
        <v>0</v>
      </c>
    </row>
    <row r="317" spans="1:14">
      <c r="A317" s="250" t="s">
        <v>510</v>
      </c>
      <c r="B317" s="251" t="s">
        <v>558</v>
      </c>
      <c r="C317" s="251" t="s">
        <v>529</v>
      </c>
      <c r="D317" s="251"/>
      <c r="E317" s="252"/>
      <c r="F317" s="252"/>
      <c r="G317" s="252"/>
      <c r="H317" s="276">
        <f t="shared" si="11"/>
        <v>0</v>
      </c>
    </row>
    <row r="318" spans="1:14">
      <c r="A318" s="250" t="s">
        <v>510</v>
      </c>
      <c r="B318" s="251" t="s">
        <v>558</v>
      </c>
      <c r="C318" s="251" t="s">
        <v>528</v>
      </c>
      <c r="D318" s="251"/>
      <c r="E318" s="252"/>
      <c r="F318" s="252"/>
      <c r="G318" s="252"/>
      <c r="H318" s="276">
        <f t="shared" si="11"/>
        <v>0</v>
      </c>
    </row>
    <row r="319" spans="1:14">
      <c r="A319" s="250" t="s">
        <v>510</v>
      </c>
      <c r="B319" s="251" t="s">
        <v>558</v>
      </c>
      <c r="C319" s="251" t="s">
        <v>530</v>
      </c>
      <c r="D319" s="251"/>
      <c r="E319" s="252"/>
      <c r="F319" s="252"/>
      <c r="G319" s="252"/>
      <c r="H319" s="276">
        <f t="shared" si="11"/>
        <v>0</v>
      </c>
    </row>
    <row r="320" spans="1:14">
      <c r="A320" s="250" t="s">
        <v>510</v>
      </c>
      <c r="B320" s="251" t="s">
        <v>558</v>
      </c>
      <c r="C320" s="251" t="s">
        <v>531</v>
      </c>
      <c r="D320" s="251"/>
      <c r="E320" s="252"/>
      <c r="F320" s="252"/>
      <c r="G320" s="252"/>
      <c r="H320" s="276">
        <f t="shared" si="11"/>
        <v>0</v>
      </c>
    </row>
    <row r="321" spans="1:14">
      <c r="A321" s="250" t="s">
        <v>510</v>
      </c>
      <c r="B321" s="251" t="s">
        <v>558</v>
      </c>
      <c r="C321" s="251" t="s">
        <v>533</v>
      </c>
      <c r="D321" s="251"/>
      <c r="E321" s="252"/>
      <c r="F321" s="252"/>
      <c r="G321" s="252"/>
      <c r="H321" s="276">
        <f t="shared" si="11"/>
        <v>0</v>
      </c>
    </row>
    <row r="322" spans="1:14">
      <c r="A322" s="250" t="s">
        <v>510</v>
      </c>
      <c r="B322" s="251" t="s">
        <v>558</v>
      </c>
      <c r="C322" s="251" t="s">
        <v>534</v>
      </c>
      <c r="D322" s="251"/>
      <c r="E322" s="252"/>
      <c r="F322" s="252"/>
      <c r="G322" s="252"/>
      <c r="H322" s="276">
        <f t="shared" si="11"/>
        <v>0</v>
      </c>
    </row>
    <row r="323" spans="1:14">
      <c r="A323" s="250" t="s">
        <v>510</v>
      </c>
      <c r="B323" s="251" t="s">
        <v>558</v>
      </c>
      <c r="C323" s="251" t="s">
        <v>535</v>
      </c>
      <c r="D323" s="251"/>
      <c r="E323" s="252"/>
      <c r="F323" s="252"/>
      <c r="G323" s="252"/>
      <c r="H323" s="276">
        <f t="shared" si="11"/>
        <v>0</v>
      </c>
    </row>
    <row r="324" spans="1:14">
      <c r="A324" s="250" t="s">
        <v>510</v>
      </c>
      <c r="B324" s="251" t="s">
        <v>558</v>
      </c>
      <c r="C324" s="251" t="s">
        <v>536</v>
      </c>
      <c r="D324" s="251"/>
      <c r="E324" s="252"/>
      <c r="F324" s="252"/>
      <c r="G324" s="252"/>
      <c r="H324" s="276">
        <f t="shared" si="11"/>
        <v>0</v>
      </c>
    </row>
    <row r="325" spans="1:14" s="212" customFormat="1" ht="15.75" customHeight="1">
      <c r="A325" s="253" t="s">
        <v>497</v>
      </c>
      <c r="B325" s="229" t="str">
        <f>B324&amp;A325</f>
        <v>C11合计</v>
      </c>
      <c r="C325" s="230"/>
      <c r="D325" s="230"/>
      <c r="E325" s="231"/>
      <c r="F325" s="232"/>
      <c r="G325" s="232"/>
      <c r="H325" s="254">
        <f>SUM(H308:H324)</f>
        <v>0</v>
      </c>
      <c r="I325" s="228"/>
      <c r="J325" s="277"/>
      <c r="K325" s="233"/>
      <c r="L325" s="233"/>
      <c r="M325" s="233"/>
      <c r="N325" s="233"/>
    </row>
    <row r="326" spans="1:14">
      <c r="A326" s="250" t="s">
        <v>510</v>
      </c>
      <c r="B326" s="251" t="s">
        <v>559</v>
      </c>
      <c r="C326" s="251" t="s">
        <v>522</v>
      </c>
      <c r="D326" s="251"/>
      <c r="E326" s="252"/>
      <c r="F326" s="252"/>
      <c r="G326" s="252"/>
      <c r="H326" s="276">
        <f t="shared" ref="H326:H342" si="12">E326/1000*F326*G326</f>
        <v>0</v>
      </c>
    </row>
    <row r="327" spans="1:14">
      <c r="A327" s="250" t="s">
        <v>510</v>
      </c>
      <c r="B327" s="251" t="s">
        <v>559</v>
      </c>
      <c r="C327" s="251" t="s">
        <v>523</v>
      </c>
      <c r="D327" s="251"/>
      <c r="E327" s="252"/>
      <c r="F327" s="252"/>
      <c r="G327" s="252"/>
      <c r="H327" s="276">
        <f t="shared" si="12"/>
        <v>0</v>
      </c>
    </row>
    <row r="328" spans="1:14">
      <c r="A328" s="250" t="s">
        <v>510</v>
      </c>
      <c r="B328" s="251" t="s">
        <v>559</v>
      </c>
      <c r="C328" s="251" t="s">
        <v>524</v>
      </c>
      <c r="D328" s="251"/>
      <c r="E328" s="252"/>
      <c r="F328" s="252"/>
      <c r="G328" s="252"/>
      <c r="H328" s="276">
        <f t="shared" si="12"/>
        <v>0</v>
      </c>
    </row>
    <row r="329" spans="1:14">
      <c r="A329" s="250" t="s">
        <v>510</v>
      </c>
      <c r="B329" s="251" t="s">
        <v>559</v>
      </c>
      <c r="C329" s="251" t="s">
        <v>524</v>
      </c>
      <c r="D329" s="251"/>
      <c r="E329" s="252"/>
      <c r="F329" s="252"/>
      <c r="G329" s="252"/>
      <c r="H329" s="276">
        <f t="shared" si="12"/>
        <v>0</v>
      </c>
    </row>
    <row r="330" spans="1:14">
      <c r="A330" s="250" t="s">
        <v>510</v>
      </c>
      <c r="B330" s="251" t="s">
        <v>559</v>
      </c>
      <c r="C330" s="251" t="s">
        <v>526</v>
      </c>
      <c r="D330" s="251"/>
      <c r="E330" s="252"/>
      <c r="F330" s="252"/>
      <c r="G330" s="252"/>
      <c r="H330" s="276">
        <f t="shared" si="12"/>
        <v>0</v>
      </c>
    </row>
    <row r="331" spans="1:14">
      <c r="A331" s="250" t="s">
        <v>510</v>
      </c>
      <c r="B331" s="251" t="s">
        <v>559</v>
      </c>
      <c r="C331" s="251" t="s">
        <v>527</v>
      </c>
      <c r="D331" s="251"/>
      <c r="E331" s="252"/>
      <c r="F331" s="252"/>
      <c r="G331" s="252"/>
      <c r="H331" s="276">
        <f t="shared" si="12"/>
        <v>0</v>
      </c>
    </row>
    <row r="332" spans="1:14">
      <c r="A332" s="250" t="s">
        <v>510</v>
      </c>
      <c r="B332" s="251" t="s">
        <v>559</v>
      </c>
      <c r="C332" s="251" t="s">
        <v>526</v>
      </c>
      <c r="D332" s="251"/>
      <c r="E332" s="252"/>
      <c r="F332" s="252"/>
      <c r="G332" s="252"/>
      <c r="H332" s="276">
        <f t="shared" si="12"/>
        <v>0</v>
      </c>
    </row>
    <row r="333" spans="1:14">
      <c r="A333" s="250" t="s">
        <v>510</v>
      </c>
      <c r="B333" s="251" t="s">
        <v>559</v>
      </c>
      <c r="C333" s="251" t="s">
        <v>527</v>
      </c>
      <c r="D333" s="251"/>
      <c r="E333" s="252"/>
      <c r="F333" s="252"/>
      <c r="G333" s="252"/>
      <c r="H333" s="276">
        <f t="shared" si="12"/>
        <v>0</v>
      </c>
    </row>
    <row r="334" spans="1:14">
      <c r="A334" s="250" t="s">
        <v>510</v>
      </c>
      <c r="B334" s="251" t="s">
        <v>559</v>
      </c>
      <c r="C334" s="251" t="s">
        <v>528</v>
      </c>
      <c r="D334" s="251"/>
      <c r="E334" s="252"/>
      <c r="F334" s="252"/>
      <c r="G334" s="252"/>
      <c r="H334" s="276">
        <f t="shared" si="12"/>
        <v>0</v>
      </c>
    </row>
    <row r="335" spans="1:14">
      <c r="A335" s="250" t="s">
        <v>510</v>
      </c>
      <c r="B335" s="251" t="s">
        <v>559</v>
      </c>
      <c r="C335" s="251" t="s">
        <v>529</v>
      </c>
      <c r="D335" s="251"/>
      <c r="E335" s="252"/>
      <c r="F335" s="252"/>
      <c r="G335" s="252"/>
      <c r="H335" s="276">
        <f t="shared" si="12"/>
        <v>0</v>
      </c>
    </row>
    <row r="336" spans="1:14">
      <c r="A336" s="250" t="s">
        <v>510</v>
      </c>
      <c r="B336" s="251" t="s">
        <v>559</v>
      </c>
      <c r="C336" s="251" t="s">
        <v>530</v>
      </c>
      <c r="D336" s="251"/>
      <c r="E336" s="252"/>
      <c r="F336" s="252"/>
      <c r="G336" s="252"/>
      <c r="H336" s="276">
        <f t="shared" si="12"/>
        <v>0</v>
      </c>
    </row>
    <row r="337" spans="1:14">
      <c r="A337" s="250" t="s">
        <v>510</v>
      </c>
      <c r="B337" s="251" t="s">
        <v>559</v>
      </c>
      <c r="C337" s="251" t="s">
        <v>531</v>
      </c>
      <c r="D337" s="251"/>
      <c r="E337" s="252"/>
      <c r="F337" s="252"/>
      <c r="G337" s="252"/>
      <c r="H337" s="276">
        <f t="shared" si="12"/>
        <v>0</v>
      </c>
    </row>
    <row r="338" spans="1:14">
      <c r="A338" s="250" t="s">
        <v>510</v>
      </c>
      <c r="B338" s="251" t="s">
        <v>559</v>
      </c>
      <c r="C338" s="251" t="s">
        <v>540</v>
      </c>
      <c r="D338" s="251"/>
      <c r="E338" s="252"/>
      <c r="F338" s="252"/>
      <c r="G338" s="252"/>
      <c r="H338" s="276">
        <f t="shared" si="12"/>
        <v>0</v>
      </c>
    </row>
    <row r="339" spans="1:14">
      <c r="A339" s="250" t="s">
        <v>510</v>
      </c>
      <c r="B339" s="251" t="s">
        <v>559</v>
      </c>
      <c r="C339" s="251" t="s">
        <v>533</v>
      </c>
      <c r="D339" s="251"/>
      <c r="E339" s="252"/>
      <c r="F339" s="252"/>
      <c r="G339" s="252"/>
      <c r="H339" s="276">
        <f t="shared" si="12"/>
        <v>0</v>
      </c>
    </row>
    <row r="340" spans="1:14">
      <c r="A340" s="250" t="s">
        <v>510</v>
      </c>
      <c r="B340" s="251" t="s">
        <v>559</v>
      </c>
      <c r="C340" s="251" t="s">
        <v>534</v>
      </c>
      <c r="D340" s="251"/>
      <c r="E340" s="252"/>
      <c r="F340" s="252"/>
      <c r="G340" s="252"/>
      <c r="H340" s="276">
        <f t="shared" si="12"/>
        <v>0</v>
      </c>
    </row>
    <row r="341" spans="1:14">
      <c r="A341" s="250" t="s">
        <v>510</v>
      </c>
      <c r="B341" s="251" t="s">
        <v>559</v>
      </c>
      <c r="C341" s="251" t="s">
        <v>535</v>
      </c>
      <c r="D341" s="251"/>
      <c r="E341" s="252"/>
      <c r="F341" s="252"/>
      <c r="G341" s="252"/>
      <c r="H341" s="276">
        <f t="shared" si="12"/>
        <v>0</v>
      </c>
    </row>
    <row r="342" spans="1:14">
      <c r="A342" s="250" t="s">
        <v>510</v>
      </c>
      <c r="B342" s="251" t="s">
        <v>559</v>
      </c>
      <c r="C342" s="251" t="s">
        <v>536</v>
      </c>
      <c r="D342" s="251"/>
      <c r="E342" s="252"/>
      <c r="F342" s="252"/>
      <c r="G342" s="252"/>
      <c r="H342" s="276">
        <f t="shared" si="12"/>
        <v>0</v>
      </c>
    </row>
    <row r="343" spans="1:14" s="212" customFormat="1" ht="15.75" customHeight="1">
      <c r="A343" s="253" t="s">
        <v>497</v>
      </c>
      <c r="B343" s="229" t="str">
        <f>B342&amp;A343</f>
        <v>C12合计</v>
      </c>
      <c r="C343" s="230"/>
      <c r="D343" s="230"/>
      <c r="E343" s="231"/>
      <c r="F343" s="232"/>
      <c r="G343" s="232"/>
      <c r="H343" s="254">
        <f>SUM(H326:H342)</f>
        <v>0</v>
      </c>
      <c r="I343" s="228"/>
      <c r="J343" s="277"/>
      <c r="K343" s="233"/>
      <c r="L343" s="233"/>
      <c r="M343" s="233"/>
      <c r="N343" s="233"/>
    </row>
    <row r="344" spans="1:14">
      <c r="A344" s="250" t="s">
        <v>510</v>
      </c>
      <c r="B344" s="251" t="s">
        <v>438</v>
      </c>
      <c r="C344" s="251" t="s">
        <v>522</v>
      </c>
      <c r="D344" s="251"/>
      <c r="E344" s="252"/>
      <c r="F344" s="252"/>
      <c r="G344" s="252"/>
      <c r="H344" s="276">
        <f t="shared" ref="H344:H407" si="13">E344/1000*F344*G344</f>
        <v>0</v>
      </c>
    </row>
    <row r="345" spans="1:14">
      <c r="A345" s="250" t="s">
        <v>510</v>
      </c>
      <c r="B345" s="251" t="s">
        <v>438</v>
      </c>
      <c r="C345" s="251" t="s">
        <v>522</v>
      </c>
      <c r="D345" s="251"/>
      <c r="E345" s="252"/>
      <c r="F345" s="252"/>
      <c r="G345" s="252"/>
      <c r="H345" s="276">
        <f t="shared" si="13"/>
        <v>0</v>
      </c>
    </row>
    <row r="346" spans="1:14">
      <c r="A346" s="250" t="s">
        <v>510</v>
      </c>
      <c r="B346" s="251" t="s">
        <v>438</v>
      </c>
      <c r="C346" s="251" t="s">
        <v>523</v>
      </c>
      <c r="D346" s="251"/>
      <c r="E346" s="252"/>
      <c r="F346" s="252"/>
      <c r="G346" s="252"/>
      <c r="H346" s="276">
        <f t="shared" si="13"/>
        <v>0</v>
      </c>
    </row>
    <row r="347" spans="1:14">
      <c r="A347" s="250" t="s">
        <v>510</v>
      </c>
      <c r="B347" s="251" t="s">
        <v>438</v>
      </c>
      <c r="C347" s="251" t="s">
        <v>523</v>
      </c>
      <c r="D347" s="251"/>
      <c r="E347" s="252"/>
      <c r="F347" s="252"/>
      <c r="G347" s="252"/>
      <c r="H347" s="276">
        <f t="shared" si="13"/>
        <v>0</v>
      </c>
    </row>
    <row r="348" spans="1:14">
      <c r="A348" s="250" t="s">
        <v>510</v>
      </c>
      <c r="B348" s="251" t="s">
        <v>438</v>
      </c>
      <c r="C348" s="251" t="s">
        <v>522</v>
      </c>
      <c r="D348" s="251"/>
      <c r="E348" s="252"/>
      <c r="F348" s="252"/>
      <c r="G348" s="252"/>
      <c r="H348" s="276">
        <f t="shared" si="13"/>
        <v>0</v>
      </c>
    </row>
    <row r="349" spans="1:14">
      <c r="A349" s="250" t="s">
        <v>510</v>
      </c>
      <c r="B349" s="251" t="s">
        <v>438</v>
      </c>
      <c r="C349" s="251" t="s">
        <v>522</v>
      </c>
      <c r="D349" s="251"/>
      <c r="E349" s="252"/>
      <c r="F349" s="252"/>
      <c r="G349" s="252"/>
      <c r="H349" s="276">
        <f t="shared" si="13"/>
        <v>0</v>
      </c>
    </row>
    <row r="350" spans="1:14">
      <c r="A350" s="250" t="s">
        <v>510</v>
      </c>
      <c r="B350" s="251" t="s">
        <v>438</v>
      </c>
      <c r="C350" s="251" t="s">
        <v>523</v>
      </c>
      <c r="D350" s="251"/>
      <c r="E350" s="252"/>
      <c r="F350" s="252"/>
      <c r="G350" s="252"/>
      <c r="H350" s="276">
        <f t="shared" si="13"/>
        <v>0</v>
      </c>
    </row>
    <row r="351" spans="1:14">
      <c r="A351" s="250" t="s">
        <v>510</v>
      </c>
      <c r="B351" s="251" t="s">
        <v>438</v>
      </c>
      <c r="C351" s="251" t="s">
        <v>523</v>
      </c>
      <c r="D351" s="251"/>
      <c r="E351" s="252"/>
      <c r="F351" s="252"/>
      <c r="G351" s="252"/>
      <c r="H351" s="276">
        <f t="shared" si="13"/>
        <v>0</v>
      </c>
    </row>
    <row r="352" spans="1:14">
      <c r="A352" s="250" t="s">
        <v>510</v>
      </c>
      <c r="B352" s="251" t="s">
        <v>438</v>
      </c>
      <c r="C352" s="251" t="s">
        <v>525</v>
      </c>
      <c r="D352" s="251"/>
      <c r="E352" s="252"/>
      <c r="F352" s="252"/>
      <c r="G352" s="252"/>
      <c r="H352" s="276">
        <f t="shared" si="13"/>
        <v>0</v>
      </c>
    </row>
    <row r="353" spans="1:8">
      <c r="A353" s="250" t="s">
        <v>510</v>
      </c>
      <c r="B353" s="251" t="s">
        <v>438</v>
      </c>
      <c r="C353" s="251" t="s">
        <v>524</v>
      </c>
      <c r="D353" s="251"/>
      <c r="E353" s="252"/>
      <c r="F353" s="252"/>
      <c r="G353" s="252"/>
      <c r="H353" s="276">
        <f t="shared" si="13"/>
        <v>0</v>
      </c>
    </row>
    <row r="354" spans="1:8">
      <c r="A354" s="250" t="s">
        <v>510</v>
      </c>
      <c r="B354" s="251" t="s">
        <v>438</v>
      </c>
      <c r="C354" s="251" t="s">
        <v>524</v>
      </c>
      <c r="D354" s="251"/>
      <c r="E354" s="252"/>
      <c r="F354" s="252"/>
      <c r="G354" s="252"/>
      <c r="H354" s="276">
        <f t="shared" si="13"/>
        <v>0</v>
      </c>
    </row>
    <row r="355" spans="1:8">
      <c r="A355" s="250" t="s">
        <v>510</v>
      </c>
      <c r="B355" s="251" t="s">
        <v>438</v>
      </c>
      <c r="C355" s="251" t="s">
        <v>524</v>
      </c>
      <c r="D355" s="251"/>
      <c r="E355" s="252"/>
      <c r="F355" s="252"/>
      <c r="G355" s="252"/>
      <c r="H355" s="276">
        <f t="shared" si="13"/>
        <v>0</v>
      </c>
    </row>
    <row r="356" spans="1:8">
      <c r="A356" s="250" t="s">
        <v>510</v>
      </c>
      <c r="B356" s="251" t="s">
        <v>438</v>
      </c>
      <c r="C356" s="251" t="s">
        <v>524</v>
      </c>
      <c r="D356" s="251"/>
      <c r="E356" s="252"/>
      <c r="F356" s="252"/>
      <c r="G356" s="252"/>
      <c r="H356" s="276">
        <f t="shared" si="13"/>
        <v>0</v>
      </c>
    </row>
    <row r="357" spans="1:8">
      <c r="A357" s="250" t="s">
        <v>510</v>
      </c>
      <c r="B357" s="251" t="s">
        <v>438</v>
      </c>
      <c r="C357" s="251" t="s">
        <v>525</v>
      </c>
      <c r="D357" s="251"/>
      <c r="E357" s="252"/>
      <c r="F357" s="252"/>
      <c r="G357" s="252"/>
      <c r="H357" s="276">
        <f t="shared" si="13"/>
        <v>0</v>
      </c>
    </row>
    <row r="358" spans="1:8">
      <c r="A358" s="250" t="s">
        <v>510</v>
      </c>
      <c r="B358" s="251" t="s">
        <v>438</v>
      </c>
      <c r="C358" s="251" t="s">
        <v>525</v>
      </c>
      <c r="D358" s="251"/>
      <c r="E358" s="252"/>
      <c r="F358" s="252"/>
      <c r="G358" s="252"/>
      <c r="H358" s="276">
        <f t="shared" si="13"/>
        <v>0</v>
      </c>
    </row>
    <row r="359" spans="1:8">
      <c r="A359" s="250" t="s">
        <v>510</v>
      </c>
      <c r="B359" s="251" t="s">
        <v>438</v>
      </c>
      <c r="C359" s="251" t="s">
        <v>525</v>
      </c>
      <c r="D359" s="251"/>
      <c r="E359" s="252"/>
      <c r="F359" s="252"/>
      <c r="G359" s="252"/>
      <c r="H359" s="276">
        <f t="shared" si="13"/>
        <v>0</v>
      </c>
    </row>
    <row r="360" spans="1:8">
      <c r="A360" s="250" t="s">
        <v>510</v>
      </c>
      <c r="B360" s="251" t="s">
        <v>438</v>
      </c>
      <c r="C360" s="251" t="s">
        <v>525</v>
      </c>
      <c r="D360" s="251"/>
      <c r="E360" s="252"/>
      <c r="F360" s="252"/>
      <c r="G360" s="252"/>
      <c r="H360" s="276">
        <f t="shared" si="13"/>
        <v>0</v>
      </c>
    </row>
    <row r="361" spans="1:8">
      <c r="A361" s="250" t="s">
        <v>510</v>
      </c>
      <c r="B361" s="251" t="s">
        <v>438</v>
      </c>
      <c r="C361" s="251" t="s">
        <v>525</v>
      </c>
      <c r="D361" s="251"/>
      <c r="E361" s="252"/>
      <c r="F361" s="252"/>
      <c r="G361" s="252"/>
      <c r="H361" s="276">
        <f t="shared" si="13"/>
        <v>0</v>
      </c>
    </row>
    <row r="362" spans="1:8">
      <c r="A362" s="250" t="s">
        <v>510</v>
      </c>
      <c r="B362" s="251" t="s">
        <v>438</v>
      </c>
      <c r="C362" s="251" t="s">
        <v>521</v>
      </c>
      <c r="D362" s="251"/>
      <c r="E362" s="252"/>
      <c r="F362" s="252"/>
      <c r="G362" s="252"/>
      <c r="H362" s="276">
        <f t="shared" si="13"/>
        <v>0</v>
      </c>
    </row>
    <row r="363" spans="1:8">
      <c r="A363" s="250" t="s">
        <v>510</v>
      </c>
      <c r="B363" s="251" t="s">
        <v>438</v>
      </c>
      <c r="C363" s="251" t="s">
        <v>526</v>
      </c>
      <c r="D363" s="251"/>
      <c r="E363" s="252"/>
      <c r="F363" s="252"/>
      <c r="G363" s="252"/>
      <c r="H363" s="276">
        <f t="shared" si="13"/>
        <v>0</v>
      </c>
    </row>
    <row r="364" spans="1:8">
      <c r="A364" s="250" t="s">
        <v>510</v>
      </c>
      <c r="B364" s="251" t="s">
        <v>438</v>
      </c>
      <c r="C364" s="251" t="s">
        <v>526</v>
      </c>
      <c r="D364" s="251"/>
      <c r="E364" s="252"/>
      <c r="F364" s="252"/>
      <c r="G364" s="252"/>
      <c r="H364" s="276">
        <f t="shared" si="13"/>
        <v>0</v>
      </c>
    </row>
    <row r="365" spans="1:8">
      <c r="A365" s="250" t="s">
        <v>510</v>
      </c>
      <c r="B365" s="251" t="s">
        <v>438</v>
      </c>
      <c r="C365" s="251" t="s">
        <v>527</v>
      </c>
      <c r="D365" s="251"/>
      <c r="E365" s="252"/>
      <c r="F365" s="252"/>
      <c r="G365" s="252"/>
      <c r="H365" s="276">
        <f t="shared" si="13"/>
        <v>0</v>
      </c>
    </row>
    <row r="366" spans="1:8">
      <c r="A366" s="250" t="s">
        <v>510</v>
      </c>
      <c r="B366" s="251" t="s">
        <v>438</v>
      </c>
      <c r="C366" s="251" t="s">
        <v>526</v>
      </c>
      <c r="D366" s="251"/>
      <c r="E366" s="252"/>
      <c r="F366" s="252"/>
      <c r="G366" s="252"/>
      <c r="H366" s="276">
        <f t="shared" si="13"/>
        <v>0</v>
      </c>
    </row>
    <row r="367" spans="1:8">
      <c r="A367" s="250" t="s">
        <v>510</v>
      </c>
      <c r="B367" s="251" t="s">
        <v>438</v>
      </c>
      <c r="C367" s="251" t="s">
        <v>526</v>
      </c>
      <c r="D367" s="251"/>
      <c r="E367" s="252"/>
      <c r="F367" s="252"/>
      <c r="G367" s="252"/>
      <c r="H367" s="276">
        <f t="shared" si="13"/>
        <v>0</v>
      </c>
    </row>
    <row r="368" spans="1:8">
      <c r="A368" s="250" t="s">
        <v>510</v>
      </c>
      <c r="B368" s="251" t="s">
        <v>438</v>
      </c>
      <c r="C368" s="251" t="s">
        <v>527</v>
      </c>
      <c r="D368" s="251"/>
      <c r="E368" s="252"/>
      <c r="F368" s="252"/>
      <c r="G368" s="252"/>
      <c r="H368" s="276">
        <f t="shared" si="13"/>
        <v>0</v>
      </c>
    </row>
    <row r="369" spans="1:8">
      <c r="A369" s="250" t="s">
        <v>510</v>
      </c>
      <c r="B369" s="251" t="s">
        <v>438</v>
      </c>
      <c r="C369" s="251" t="s">
        <v>526</v>
      </c>
      <c r="D369" s="251"/>
      <c r="E369" s="252"/>
      <c r="F369" s="252"/>
      <c r="G369" s="252"/>
      <c r="H369" s="276">
        <f t="shared" si="13"/>
        <v>0</v>
      </c>
    </row>
    <row r="370" spans="1:8">
      <c r="A370" s="250" t="s">
        <v>510</v>
      </c>
      <c r="B370" s="251" t="s">
        <v>438</v>
      </c>
      <c r="C370" s="251" t="s">
        <v>527</v>
      </c>
      <c r="D370" s="251"/>
      <c r="E370" s="252"/>
      <c r="F370" s="252"/>
      <c r="G370" s="252"/>
      <c r="H370" s="276">
        <f t="shared" si="13"/>
        <v>0</v>
      </c>
    </row>
    <row r="371" spans="1:8">
      <c r="A371" s="250" t="s">
        <v>510</v>
      </c>
      <c r="B371" s="251" t="s">
        <v>438</v>
      </c>
      <c r="C371" s="251" t="s">
        <v>526</v>
      </c>
      <c r="D371" s="251"/>
      <c r="E371" s="252"/>
      <c r="F371" s="252"/>
      <c r="G371" s="252"/>
      <c r="H371" s="276">
        <f t="shared" si="13"/>
        <v>0</v>
      </c>
    </row>
    <row r="372" spans="1:8">
      <c r="A372" s="250" t="s">
        <v>510</v>
      </c>
      <c r="B372" s="251" t="s">
        <v>438</v>
      </c>
      <c r="C372" s="251" t="s">
        <v>527</v>
      </c>
      <c r="D372" s="251"/>
      <c r="E372" s="252"/>
      <c r="F372" s="252"/>
      <c r="G372" s="252"/>
      <c r="H372" s="276">
        <f t="shared" si="13"/>
        <v>0</v>
      </c>
    </row>
    <row r="373" spans="1:8">
      <c r="A373" s="250" t="s">
        <v>510</v>
      </c>
      <c r="B373" s="251" t="s">
        <v>438</v>
      </c>
      <c r="C373" s="251" t="s">
        <v>526</v>
      </c>
      <c r="D373" s="251"/>
      <c r="E373" s="252"/>
      <c r="F373" s="252"/>
      <c r="G373" s="252"/>
      <c r="H373" s="276">
        <f t="shared" si="13"/>
        <v>0</v>
      </c>
    </row>
    <row r="374" spans="1:8">
      <c r="A374" s="250" t="s">
        <v>510</v>
      </c>
      <c r="B374" s="251" t="s">
        <v>438</v>
      </c>
      <c r="C374" s="251" t="s">
        <v>527</v>
      </c>
      <c r="D374" s="251"/>
      <c r="E374" s="252"/>
      <c r="F374" s="252"/>
      <c r="G374" s="252"/>
      <c r="H374" s="276">
        <f t="shared" si="13"/>
        <v>0</v>
      </c>
    </row>
    <row r="375" spans="1:8">
      <c r="A375" s="250" t="s">
        <v>510</v>
      </c>
      <c r="B375" s="251" t="s">
        <v>438</v>
      </c>
      <c r="C375" s="251" t="s">
        <v>526</v>
      </c>
      <c r="D375" s="251"/>
      <c r="E375" s="252"/>
      <c r="F375" s="252"/>
      <c r="G375" s="252"/>
      <c r="H375" s="276">
        <f t="shared" si="13"/>
        <v>0</v>
      </c>
    </row>
    <row r="376" spans="1:8">
      <c r="A376" s="250" t="s">
        <v>510</v>
      </c>
      <c r="B376" s="251" t="s">
        <v>438</v>
      </c>
      <c r="C376" s="251" t="s">
        <v>527</v>
      </c>
      <c r="D376" s="251"/>
      <c r="E376" s="252"/>
      <c r="F376" s="252"/>
      <c r="G376" s="252"/>
      <c r="H376" s="276">
        <f t="shared" si="13"/>
        <v>0</v>
      </c>
    </row>
    <row r="377" spans="1:8">
      <c r="A377" s="250" t="s">
        <v>510</v>
      </c>
      <c r="B377" s="251" t="s">
        <v>438</v>
      </c>
      <c r="C377" s="251" t="s">
        <v>526</v>
      </c>
      <c r="D377" s="251"/>
      <c r="E377" s="252"/>
      <c r="F377" s="252"/>
      <c r="G377" s="252"/>
      <c r="H377" s="276">
        <f t="shared" si="13"/>
        <v>0</v>
      </c>
    </row>
    <row r="378" spans="1:8">
      <c r="A378" s="250" t="s">
        <v>510</v>
      </c>
      <c r="B378" s="251" t="s">
        <v>438</v>
      </c>
      <c r="C378" s="251" t="s">
        <v>527</v>
      </c>
      <c r="D378" s="251"/>
      <c r="E378" s="252"/>
      <c r="F378" s="252"/>
      <c r="G378" s="252"/>
      <c r="H378" s="276">
        <f t="shared" si="13"/>
        <v>0</v>
      </c>
    </row>
    <row r="379" spans="1:8">
      <c r="A379" s="250" t="s">
        <v>510</v>
      </c>
      <c r="B379" s="251" t="s">
        <v>438</v>
      </c>
      <c r="C379" s="251" t="s">
        <v>526</v>
      </c>
      <c r="D379" s="251"/>
      <c r="E379" s="252"/>
      <c r="F379" s="252"/>
      <c r="G379" s="252"/>
      <c r="H379" s="276">
        <f t="shared" si="13"/>
        <v>0</v>
      </c>
    </row>
    <row r="380" spans="1:8">
      <c r="A380" s="250" t="s">
        <v>510</v>
      </c>
      <c r="B380" s="251" t="s">
        <v>438</v>
      </c>
      <c r="C380" s="251" t="s">
        <v>527</v>
      </c>
      <c r="D380" s="251"/>
      <c r="E380" s="252"/>
      <c r="F380" s="252"/>
      <c r="G380" s="252"/>
      <c r="H380" s="276">
        <f t="shared" si="13"/>
        <v>0</v>
      </c>
    </row>
    <row r="381" spans="1:8">
      <c r="A381" s="250" t="s">
        <v>510</v>
      </c>
      <c r="B381" s="251" t="s">
        <v>438</v>
      </c>
      <c r="C381" s="251" t="s">
        <v>526</v>
      </c>
      <c r="D381" s="251"/>
      <c r="E381" s="252"/>
      <c r="F381" s="252"/>
      <c r="G381" s="252"/>
      <c r="H381" s="276">
        <f t="shared" si="13"/>
        <v>0</v>
      </c>
    </row>
    <row r="382" spans="1:8">
      <c r="A382" s="250" t="s">
        <v>510</v>
      </c>
      <c r="B382" s="251" t="s">
        <v>438</v>
      </c>
      <c r="C382" s="251" t="s">
        <v>527</v>
      </c>
      <c r="D382" s="251"/>
      <c r="E382" s="252"/>
      <c r="F382" s="252"/>
      <c r="G382" s="252"/>
      <c r="H382" s="276">
        <f t="shared" si="13"/>
        <v>0</v>
      </c>
    </row>
    <row r="383" spans="1:8">
      <c r="A383" s="250" t="s">
        <v>510</v>
      </c>
      <c r="B383" s="251" t="s">
        <v>438</v>
      </c>
      <c r="C383" s="251" t="s">
        <v>528</v>
      </c>
      <c r="D383" s="251"/>
      <c r="E383" s="252"/>
      <c r="F383" s="252"/>
      <c r="G383" s="252"/>
      <c r="H383" s="276">
        <f t="shared" si="13"/>
        <v>0</v>
      </c>
    </row>
    <row r="384" spans="1:8">
      <c r="A384" s="250" t="s">
        <v>510</v>
      </c>
      <c r="B384" s="251" t="s">
        <v>438</v>
      </c>
      <c r="C384" s="251" t="s">
        <v>528</v>
      </c>
      <c r="D384" s="251"/>
      <c r="E384" s="252"/>
      <c r="F384" s="252"/>
      <c r="G384" s="252"/>
      <c r="H384" s="276">
        <f t="shared" si="13"/>
        <v>0</v>
      </c>
    </row>
    <row r="385" spans="1:8">
      <c r="A385" s="250" t="s">
        <v>510</v>
      </c>
      <c r="B385" s="251" t="s">
        <v>438</v>
      </c>
      <c r="C385" s="251" t="s">
        <v>528</v>
      </c>
      <c r="D385" s="251"/>
      <c r="E385" s="252"/>
      <c r="F385" s="252"/>
      <c r="G385" s="252"/>
      <c r="H385" s="276">
        <f t="shared" si="13"/>
        <v>0</v>
      </c>
    </row>
    <row r="386" spans="1:8">
      <c r="A386" s="250" t="s">
        <v>510</v>
      </c>
      <c r="B386" s="251" t="s">
        <v>438</v>
      </c>
      <c r="C386" s="251" t="s">
        <v>528</v>
      </c>
      <c r="D386" s="251"/>
      <c r="E386" s="252"/>
      <c r="F386" s="252"/>
      <c r="G386" s="252"/>
      <c r="H386" s="276">
        <f t="shared" si="13"/>
        <v>0</v>
      </c>
    </row>
    <row r="387" spans="1:8">
      <c r="A387" s="250" t="s">
        <v>510</v>
      </c>
      <c r="B387" s="251" t="s">
        <v>438</v>
      </c>
      <c r="C387" s="251" t="s">
        <v>528</v>
      </c>
      <c r="D387" s="251"/>
      <c r="E387" s="252"/>
      <c r="F387" s="252"/>
      <c r="G387" s="252"/>
      <c r="H387" s="276">
        <f t="shared" si="13"/>
        <v>0</v>
      </c>
    </row>
    <row r="388" spans="1:8">
      <c r="A388" s="250" t="s">
        <v>510</v>
      </c>
      <c r="B388" s="251" t="s">
        <v>438</v>
      </c>
      <c r="C388" s="251" t="s">
        <v>528</v>
      </c>
      <c r="D388" s="251"/>
      <c r="E388" s="252"/>
      <c r="F388" s="252"/>
      <c r="G388" s="252"/>
      <c r="H388" s="276">
        <f t="shared" si="13"/>
        <v>0</v>
      </c>
    </row>
    <row r="389" spans="1:8">
      <c r="A389" s="250" t="s">
        <v>510</v>
      </c>
      <c r="B389" s="251" t="s">
        <v>438</v>
      </c>
      <c r="C389" s="251" t="s">
        <v>528</v>
      </c>
      <c r="D389" s="251"/>
      <c r="E389" s="252"/>
      <c r="F389" s="252"/>
      <c r="G389" s="252"/>
      <c r="H389" s="276">
        <f t="shared" si="13"/>
        <v>0</v>
      </c>
    </row>
    <row r="390" spans="1:8">
      <c r="A390" s="250" t="s">
        <v>510</v>
      </c>
      <c r="B390" s="251" t="s">
        <v>438</v>
      </c>
      <c r="C390" s="251" t="s">
        <v>529</v>
      </c>
      <c r="D390" s="251"/>
      <c r="E390" s="252"/>
      <c r="F390" s="252"/>
      <c r="G390" s="252"/>
      <c r="H390" s="276">
        <f t="shared" si="13"/>
        <v>0</v>
      </c>
    </row>
    <row r="391" spans="1:8">
      <c r="A391" s="250" t="s">
        <v>510</v>
      </c>
      <c r="B391" s="251" t="s">
        <v>438</v>
      </c>
      <c r="C391" s="251" t="s">
        <v>529</v>
      </c>
      <c r="D391" s="251"/>
      <c r="E391" s="252"/>
      <c r="F391" s="252"/>
      <c r="G391" s="252"/>
      <c r="H391" s="276">
        <f t="shared" si="13"/>
        <v>0</v>
      </c>
    </row>
    <row r="392" spans="1:8">
      <c r="A392" s="250" t="s">
        <v>510</v>
      </c>
      <c r="B392" s="251" t="s">
        <v>438</v>
      </c>
      <c r="C392" s="251" t="s">
        <v>529</v>
      </c>
      <c r="D392" s="251"/>
      <c r="E392" s="252"/>
      <c r="F392" s="252"/>
      <c r="G392" s="252"/>
      <c r="H392" s="276">
        <f t="shared" si="13"/>
        <v>0</v>
      </c>
    </row>
    <row r="393" spans="1:8">
      <c r="A393" s="250" t="s">
        <v>510</v>
      </c>
      <c r="B393" s="251" t="s">
        <v>438</v>
      </c>
      <c r="C393" s="251" t="s">
        <v>529</v>
      </c>
      <c r="D393" s="251"/>
      <c r="E393" s="252"/>
      <c r="F393" s="252"/>
      <c r="G393" s="252"/>
      <c r="H393" s="276">
        <f t="shared" si="13"/>
        <v>0</v>
      </c>
    </row>
    <row r="394" spans="1:8">
      <c r="A394" s="250" t="s">
        <v>510</v>
      </c>
      <c r="B394" s="251" t="s">
        <v>438</v>
      </c>
      <c r="C394" s="251" t="s">
        <v>529</v>
      </c>
      <c r="D394" s="251"/>
      <c r="E394" s="252"/>
      <c r="F394" s="252"/>
      <c r="G394" s="252"/>
      <c r="H394" s="276">
        <f t="shared" si="13"/>
        <v>0</v>
      </c>
    </row>
    <row r="395" spans="1:8">
      <c r="A395" s="250" t="s">
        <v>510</v>
      </c>
      <c r="B395" s="251" t="s">
        <v>438</v>
      </c>
      <c r="C395" s="251" t="s">
        <v>529</v>
      </c>
      <c r="D395" s="251"/>
      <c r="E395" s="252"/>
      <c r="F395" s="252"/>
      <c r="G395" s="252"/>
      <c r="H395" s="276">
        <f t="shared" si="13"/>
        <v>0</v>
      </c>
    </row>
    <row r="396" spans="1:8">
      <c r="A396" s="250" t="s">
        <v>510</v>
      </c>
      <c r="B396" s="251" t="s">
        <v>438</v>
      </c>
      <c r="C396" s="251" t="s">
        <v>529</v>
      </c>
      <c r="D396" s="251"/>
      <c r="E396" s="252"/>
      <c r="F396" s="252"/>
      <c r="G396" s="252"/>
      <c r="H396" s="276">
        <f t="shared" si="13"/>
        <v>0</v>
      </c>
    </row>
    <row r="397" spans="1:8">
      <c r="A397" s="250" t="s">
        <v>510</v>
      </c>
      <c r="B397" s="251" t="s">
        <v>438</v>
      </c>
      <c r="C397" s="251" t="s">
        <v>530</v>
      </c>
      <c r="D397" s="251"/>
      <c r="E397" s="252"/>
      <c r="F397" s="252"/>
      <c r="G397" s="252"/>
      <c r="H397" s="276">
        <f t="shared" si="13"/>
        <v>0</v>
      </c>
    </row>
    <row r="398" spans="1:8">
      <c r="A398" s="250" t="s">
        <v>510</v>
      </c>
      <c r="B398" s="251" t="s">
        <v>438</v>
      </c>
      <c r="C398" s="251" t="s">
        <v>531</v>
      </c>
      <c r="D398" s="251"/>
      <c r="E398" s="252"/>
      <c r="F398" s="252"/>
      <c r="G398" s="252"/>
      <c r="H398" s="276">
        <f t="shared" si="13"/>
        <v>0</v>
      </c>
    </row>
    <row r="399" spans="1:8">
      <c r="A399" s="250" t="s">
        <v>510</v>
      </c>
      <c r="B399" s="251" t="s">
        <v>438</v>
      </c>
      <c r="C399" s="251" t="s">
        <v>530</v>
      </c>
      <c r="D399" s="251"/>
      <c r="E399" s="252"/>
      <c r="F399" s="252"/>
      <c r="G399" s="252"/>
      <c r="H399" s="276">
        <f t="shared" si="13"/>
        <v>0</v>
      </c>
    </row>
    <row r="400" spans="1:8">
      <c r="A400" s="250" t="s">
        <v>510</v>
      </c>
      <c r="B400" s="251" t="s">
        <v>438</v>
      </c>
      <c r="C400" s="251" t="s">
        <v>531</v>
      </c>
      <c r="D400" s="251"/>
      <c r="E400" s="252"/>
      <c r="F400" s="252"/>
      <c r="G400" s="252"/>
      <c r="H400" s="276">
        <f t="shared" si="13"/>
        <v>0</v>
      </c>
    </row>
    <row r="401" spans="1:8">
      <c r="A401" s="250" t="s">
        <v>510</v>
      </c>
      <c r="B401" s="251" t="s">
        <v>438</v>
      </c>
      <c r="C401" s="251" t="s">
        <v>530</v>
      </c>
      <c r="D401" s="251"/>
      <c r="E401" s="252"/>
      <c r="F401" s="252"/>
      <c r="G401" s="252"/>
      <c r="H401" s="276">
        <f t="shared" si="13"/>
        <v>0</v>
      </c>
    </row>
    <row r="402" spans="1:8">
      <c r="A402" s="250" t="s">
        <v>510</v>
      </c>
      <c r="B402" s="251" t="s">
        <v>438</v>
      </c>
      <c r="C402" s="251" t="s">
        <v>531</v>
      </c>
      <c r="D402" s="251"/>
      <c r="E402" s="252"/>
      <c r="F402" s="252"/>
      <c r="G402" s="252"/>
      <c r="H402" s="276">
        <f t="shared" si="13"/>
        <v>0</v>
      </c>
    </row>
    <row r="403" spans="1:8">
      <c r="A403" s="250" t="s">
        <v>510</v>
      </c>
      <c r="B403" s="251" t="s">
        <v>438</v>
      </c>
      <c r="C403" s="251" t="s">
        <v>530</v>
      </c>
      <c r="D403" s="251"/>
      <c r="E403" s="252"/>
      <c r="F403" s="252"/>
      <c r="G403" s="252"/>
      <c r="H403" s="276">
        <f t="shared" si="13"/>
        <v>0</v>
      </c>
    </row>
    <row r="404" spans="1:8">
      <c r="A404" s="250" t="s">
        <v>510</v>
      </c>
      <c r="B404" s="251" t="s">
        <v>438</v>
      </c>
      <c r="C404" s="251" t="s">
        <v>531</v>
      </c>
      <c r="D404" s="251"/>
      <c r="E404" s="252"/>
      <c r="F404" s="252"/>
      <c r="G404" s="252"/>
      <c r="H404" s="276">
        <f t="shared" si="13"/>
        <v>0</v>
      </c>
    </row>
    <row r="405" spans="1:8">
      <c r="A405" s="250" t="s">
        <v>510</v>
      </c>
      <c r="B405" s="251" t="s">
        <v>438</v>
      </c>
      <c r="C405" s="251" t="s">
        <v>530</v>
      </c>
      <c r="D405" s="251"/>
      <c r="E405" s="252"/>
      <c r="F405" s="252"/>
      <c r="G405" s="252"/>
      <c r="H405" s="276">
        <f t="shared" si="13"/>
        <v>0</v>
      </c>
    </row>
    <row r="406" spans="1:8">
      <c r="A406" s="250" t="s">
        <v>510</v>
      </c>
      <c r="B406" s="251" t="s">
        <v>438</v>
      </c>
      <c r="C406" s="251" t="s">
        <v>531</v>
      </c>
      <c r="D406" s="251"/>
      <c r="E406" s="252"/>
      <c r="F406" s="252"/>
      <c r="G406" s="252"/>
      <c r="H406" s="276">
        <f t="shared" si="13"/>
        <v>0</v>
      </c>
    </row>
    <row r="407" spans="1:8">
      <c r="A407" s="250" t="s">
        <v>510</v>
      </c>
      <c r="B407" s="251" t="s">
        <v>438</v>
      </c>
      <c r="C407" s="251" t="s">
        <v>530</v>
      </c>
      <c r="D407" s="251"/>
      <c r="E407" s="252"/>
      <c r="F407" s="252"/>
      <c r="G407" s="252"/>
      <c r="H407" s="276">
        <f t="shared" si="13"/>
        <v>0</v>
      </c>
    </row>
    <row r="408" spans="1:8">
      <c r="A408" s="250" t="s">
        <v>510</v>
      </c>
      <c r="B408" s="251" t="s">
        <v>438</v>
      </c>
      <c r="C408" s="251" t="s">
        <v>531</v>
      </c>
      <c r="D408" s="251"/>
      <c r="E408" s="252"/>
      <c r="F408" s="252"/>
      <c r="G408" s="252"/>
      <c r="H408" s="276">
        <f t="shared" ref="H408:H436" si="14">E408/1000*F408*G408</f>
        <v>0</v>
      </c>
    </row>
    <row r="409" spans="1:8">
      <c r="A409" s="250" t="s">
        <v>510</v>
      </c>
      <c r="B409" s="251" t="s">
        <v>438</v>
      </c>
      <c r="C409" s="251" t="s">
        <v>530</v>
      </c>
      <c r="D409" s="251"/>
      <c r="E409" s="252"/>
      <c r="F409" s="252"/>
      <c r="G409" s="252"/>
      <c r="H409" s="276">
        <f t="shared" si="14"/>
        <v>0</v>
      </c>
    </row>
    <row r="410" spans="1:8">
      <c r="A410" s="250" t="s">
        <v>510</v>
      </c>
      <c r="B410" s="251" t="s">
        <v>438</v>
      </c>
      <c r="C410" s="251" t="s">
        <v>531</v>
      </c>
      <c r="D410" s="251"/>
      <c r="E410" s="252"/>
      <c r="F410" s="252"/>
      <c r="G410" s="252"/>
      <c r="H410" s="276">
        <f t="shared" si="14"/>
        <v>0</v>
      </c>
    </row>
    <row r="411" spans="1:8">
      <c r="A411" s="250" t="s">
        <v>510</v>
      </c>
      <c r="B411" s="251" t="s">
        <v>438</v>
      </c>
      <c r="C411" s="251" t="s">
        <v>538</v>
      </c>
      <c r="D411" s="251"/>
      <c r="E411" s="252"/>
      <c r="F411" s="252"/>
      <c r="G411" s="252"/>
      <c r="H411" s="276">
        <f t="shared" si="14"/>
        <v>0</v>
      </c>
    </row>
    <row r="412" spans="1:8">
      <c r="A412" s="250" t="s">
        <v>510</v>
      </c>
      <c r="B412" s="251" t="s">
        <v>438</v>
      </c>
      <c r="C412" s="251" t="s">
        <v>538</v>
      </c>
      <c r="D412" s="251"/>
      <c r="E412" s="252"/>
      <c r="F412" s="252"/>
      <c r="G412" s="252"/>
      <c r="H412" s="276">
        <f t="shared" si="14"/>
        <v>0</v>
      </c>
    </row>
    <row r="413" spans="1:8">
      <c r="A413" s="250" t="s">
        <v>510</v>
      </c>
      <c r="B413" s="251" t="s">
        <v>438</v>
      </c>
      <c r="C413" s="251" t="s">
        <v>540</v>
      </c>
      <c r="D413" s="251"/>
      <c r="E413" s="252"/>
      <c r="F413" s="252"/>
      <c r="G413" s="252"/>
      <c r="H413" s="276">
        <f t="shared" si="14"/>
        <v>0</v>
      </c>
    </row>
    <row r="414" spans="1:8">
      <c r="A414" s="250" t="s">
        <v>510</v>
      </c>
      <c r="B414" s="251" t="s">
        <v>438</v>
      </c>
      <c r="C414" s="251" t="s">
        <v>540</v>
      </c>
      <c r="D414" s="251"/>
      <c r="E414" s="252"/>
      <c r="F414" s="252"/>
      <c r="G414" s="252"/>
      <c r="H414" s="276">
        <f t="shared" si="14"/>
        <v>0</v>
      </c>
    </row>
    <row r="415" spans="1:8">
      <c r="A415" s="250" t="s">
        <v>510</v>
      </c>
      <c r="B415" s="251" t="s">
        <v>438</v>
      </c>
      <c r="C415" s="251" t="s">
        <v>537</v>
      </c>
      <c r="D415" s="251"/>
      <c r="E415" s="252"/>
      <c r="F415" s="252"/>
      <c r="G415" s="252"/>
      <c r="H415" s="276">
        <f t="shared" si="14"/>
        <v>0</v>
      </c>
    </row>
    <row r="416" spans="1:8">
      <c r="A416" s="250" t="s">
        <v>510</v>
      </c>
      <c r="B416" s="251" t="s">
        <v>438</v>
      </c>
      <c r="C416" s="251" t="s">
        <v>537</v>
      </c>
      <c r="D416" s="251"/>
      <c r="E416" s="252"/>
      <c r="F416" s="252"/>
      <c r="G416" s="252"/>
      <c r="H416" s="276">
        <f t="shared" si="14"/>
        <v>0</v>
      </c>
    </row>
    <row r="417" spans="1:8">
      <c r="A417" s="250" t="s">
        <v>510</v>
      </c>
      <c r="B417" s="251" t="s">
        <v>438</v>
      </c>
      <c r="C417" s="251" t="s">
        <v>537</v>
      </c>
      <c r="D417" s="251"/>
      <c r="E417" s="252"/>
      <c r="F417" s="252"/>
      <c r="G417" s="252"/>
      <c r="H417" s="276">
        <f t="shared" si="14"/>
        <v>0</v>
      </c>
    </row>
    <row r="418" spans="1:8">
      <c r="A418" s="250" t="s">
        <v>510</v>
      </c>
      <c r="B418" s="251" t="s">
        <v>438</v>
      </c>
      <c r="C418" s="251" t="s">
        <v>537</v>
      </c>
      <c r="D418" s="251"/>
      <c r="E418" s="252"/>
      <c r="F418" s="252"/>
      <c r="G418" s="252"/>
      <c r="H418" s="276">
        <f t="shared" si="14"/>
        <v>0</v>
      </c>
    </row>
    <row r="419" spans="1:8">
      <c r="A419" s="250" t="s">
        <v>510</v>
      </c>
      <c r="B419" s="251" t="s">
        <v>438</v>
      </c>
      <c r="C419" s="251" t="s">
        <v>537</v>
      </c>
      <c r="D419" s="251"/>
      <c r="E419" s="252"/>
      <c r="F419" s="252"/>
      <c r="G419" s="252"/>
      <c r="H419" s="276">
        <f t="shared" si="14"/>
        <v>0</v>
      </c>
    </row>
    <row r="420" spans="1:8">
      <c r="A420" s="250" t="s">
        <v>510</v>
      </c>
      <c r="B420" s="251" t="s">
        <v>438</v>
      </c>
      <c r="C420" s="251" t="s">
        <v>537</v>
      </c>
      <c r="D420" s="251"/>
      <c r="E420" s="252"/>
      <c r="F420" s="252"/>
      <c r="G420" s="252"/>
      <c r="H420" s="276">
        <f t="shared" si="14"/>
        <v>0</v>
      </c>
    </row>
    <row r="421" spans="1:8">
      <c r="A421" s="250" t="s">
        <v>510</v>
      </c>
      <c r="B421" s="251" t="s">
        <v>438</v>
      </c>
      <c r="C421" s="251" t="s">
        <v>533</v>
      </c>
      <c r="D421" s="251"/>
      <c r="E421" s="252"/>
      <c r="F421" s="252"/>
      <c r="G421" s="252"/>
      <c r="H421" s="276">
        <f t="shared" si="14"/>
        <v>0</v>
      </c>
    </row>
    <row r="422" spans="1:8">
      <c r="A422" s="250" t="s">
        <v>510</v>
      </c>
      <c r="B422" s="251" t="s">
        <v>438</v>
      </c>
      <c r="C422" s="251" t="s">
        <v>533</v>
      </c>
      <c r="D422" s="251"/>
      <c r="E422" s="252"/>
      <c r="F422" s="252"/>
      <c r="G422" s="252"/>
      <c r="H422" s="276">
        <f t="shared" si="14"/>
        <v>0</v>
      </c>
    </row>
    <row r="423" spans="1:8">
      <c r="A423" s="250" t="s">
        <v>510</v>
      </c>
      <c r="B423" s="251" t="s">
        <v>438</v>
      </c>
      <c r="C423" s="251" t="s">
        <v>534</v>
      </c>
      <c r="D423" s="251"/>
      <c r="E423" s="252"/>
      <c r="F423" s="252"/>
      <c r="G423" s="252"/>
      <c r="H423" s="276">
        <f t="shared" si="14"/>
        <v>0</v>
      </c>
    </row>
    <row r="424" spans="1:8">
      <c r="A424" s="250" t="s">
        <v>510</v>
      </c>
      <c r="B424" s="251" t="s">
        <v>438</v>
      </c>
      <c r="C424" s="251" t="s">
        <v>534</v>
      </c>
      <c r="D424" s="251"/>
      <c r="E424" s="252"/>
      <c r="F424" s="252"/>
      <c r="G424" s="252"/>
      <c r="H424" s="276">
        <f t="shared" si="14"/>
        <v>0</v>
      </c>
    </row>
    <row r="425" spans="1:8">
      <c r="A425" s="250" t="s">
        <v>510</v>
      </c>
      <c r="B425" s="251" t="s">
        <v>438</v>
      </c>
      <c r="C425" s="251" t="s">
        <v>535</v>
      </c>
      <c r="D425" s="251"/>
      <c r="E425" s="252"/>
      <c r="F425" s="252"/>
      <c r="G425" s="252"/>
      <c r="H425" s="276">
        <f t="shared" si="14"/>
        <v>0</v>
      </c>
    </row>
    <row r="426" spans="1:8">
      <c r="A426" s="250" t="s">
        <v>510</v>
      </c>
      <c r="B426" s="251" t="s">
        <v>438</v>
      </c>
      <c r="C426" s="251" t="s">
        <v>535</v>
      </c>
      <c r="D426" s="251"/>
      <c r="E426" s="252"/>
      <c r="F426" s="252"/>
      <c r="G426" s="252"/>
      <c r="H426" s="276">
        <f t="shared" si="14"/>
        <v>0</v>
      </c>
    </row>
    <row r="427" spans="1:8">
      <c r="A427" s="250" t="s">
        <v>510</v>
      </c>
      <c r="B427" s="251" t="s">
        <v>438</v>
      </c>
      <c r="C427" s="251" t="s">
        <v>536</v>
      </c>
      <c r="D427" s="251"/>
      <c r="E427" s="252"/>
      <c r="F427" s="252"/>
      <c r="G427" s="252"/>
      <c r="H427" s="276">
        <f t="shared" si="14"/>
        <v>0</v>
      </c>
    </row>
    <row r="428" spans="1:8">
      <c r="A428" s="250" t="s">
        <v>510</v>
      </c>
      <c r="B428" s="251" t="s">
        <v>438</v>
      </c>
      <c r="C428" s="251" t="s">
        <v>536</v>
      </c>
      <c r="D428" s="251"/>
      <c r="E428" s="252"/>
      <c r="F428" s="252"/>
      <c r="G428" s="252"/>
      <c r="H428" s="276">
        <f t="shared" si="14"/>
        <v>0</v>
      </c>
    </row>
    <row r="429" spans="1:8">
      <c r="A429" s="250" t="s">
        <v>510</v>
      </c>
      <c r="B429" s="251" t="s">
        <v>438</v>
      </c>
      <c r="C429" s="251" t="s">
        <v>533</v>
      </c>
      <c r="D429" s="251"/>
      <c r="E429" s="252"/>
      <c r="F429" s="252"/>
      <c r="G429" s="252"/>
      <c r="H429" s="276">
        <f t="shared" si="14"/>
        <v>0</v>
      </c>
    </row>
    <row r="430" spans="1:8">
      <c r="A430" s="250" t="s">
        <v>510</v>
      </c>
      <c r="B430" s="251" t="s">
        <v>438</v>
      </c>
      <c r="C430" s="251" t="s">
        <v>533</v>
      </c>
      <c r="D430" s="251"/>
      <c r="E430" s="252"/>
      <c r="F430" s="252"/>
      <c r="G430" s="252"/>
      <c r="H430" s="276">
        <f t="shared" si="14"/>
        <v>0</v>
      </c>
    </row>
    <row r="431" spans="1:8">
      <c r="A431" s="250" t="s">
        <v>510</v>
      </c>
      <c r="B431" s="251" t="s">
        <v>438</v>
      </c>
      <c r="C431" s="251" t="s">
        <v>534</v>
      </c>
      <c r="D431" s="251"/>
      <c r="E431" s="252"/>
      <c r="F431" s="252"/>
      <c r="G431" s="252"/>
      <c r="H431" s="276">
        <f t="shared" si="14"/>
        <v>0</v>
      </c>
    </row>
    <row r="432" spans="1:8">
      <c r="A432" s="250" t="s">
        <v>510</v>
      </c>
      <c r="B432" s="251" t="s">
        <v>438</v>
      </c>
      <c r="C432" s="251" t="s">
        <v>534</v>
      </c>
      <c r="D432" s="251"/>
      <c r="E432" s="252"/>
      <c r="F432" s="252"/>
      <c r="G432" s="252"/>
      <c r="H432" s="276">
        <f t="shared" si="14"/>
        <v>0</v>
      </c>
    </row>
    <row r="433" spans="1:14">
      <c r="A433" s="250" t="s">
        <v>510</v>
      </c>
      <c r="B433" s="251" t="s">
        <v>438</v>
      </c>
      <c r="C433" s="251" t="s">
        <v>535</v>
      </c>
      <c r="D433" s="251"/>
      <c r="E433" s="252"/>
      <c r="F433" s="252"/>
      <c r="G433" s="252"/>
      <c r="H433" s="276">
        <f t="shared" si="14"/>
        <v>0</v>
      </c>
    </row>
    <row r="434" spans="1:14">
      <c r="A434" s="250" t="s">
        <v>510</v>
      </c>
      <c r="B434" s="251" t="s">
        <v>438</v>
      </c>
      <c r="C434" s="251" t="s">
        <v>535</v>
      </c>
      <c r="D434" s="251"/>
      <c r="E434" s="252"/>
      <c r="F434" s="252"/>
      <c r="G434" s="252"/>
      <c r="H434" s="276">
        <f t="shared" si="14"/>
        <v>0</v>
      </c>
    </row>
    <row r="435" spans="1:14">
      <c r="A435" s="250" t="s">
        <v>510</v>
      </c>
      <c r="B435" s="251" t="s">
        <v>438</v>
      </c>
      <c r="C435" s="251" t="s">
        <v>536</v>
      </c>
      <c r="D435" s="251"/>
      <c r="E435" s="252"/>
      <c r="F435" s="252"/>
      <c r="G435" s="252"/>
      <c r="H435" s="276">
        <f t="shared" si="14"/>
        <v>0</v>
      </c>
    </row>
    <row r="436" spans="1:14">
      <c r="A436" s="250" t="s">
        <v>510</v>
      </c>
      <c r="B436" s="251" t="s">
        <v>438</v>
      </c>
      <c r="C436" s="251" t="s">
        <v>536</v>
      </c>
      <c r="D436" s="251"/>
      <c r="E436" s="252"/>
      <c r="F436" s="252"/>
      <c r="G436" s="252"/>
      <c r="H436" s="276">
        <f t="shared" si="14"/>
        <v>0</v>
      </c>
    </row>
    <row r="437" spans="1:14" s="212" customFormat="1" ht="15.75" customHeight="1">
      <c r="A437" s="253" t="s">
        <v>497</v>
      </c>
      <c r="B437" s="229" t="str">
        <f>B436&amp;A437</f>
        <v>ZJC1合计</v>
      </c>
      <c r="C437" s="230"/>
      <c r="D437" s="230"/>
      <c r="E437" s="231"/>
      <c r="F437" s="231"/>
      <c r="G437" s="231"/>
      <c r="H437" s="254">
        <f>SUM(H344:H436)</f>
        <v>0</v>
      </c>
      <c r="I437" s="228"/>
      <c r="J437" s="277"/>
      <c r="K437" s="233"/>
      <c r="L437" s="233"/>
      <c r="M437" s="233"/>
      <c r="N437" s="233"/>
    </row>
    <row r="438" spans="1:14">
      <c r="A438" s="250" t="s">
        <v>510</v>
      </c>
      <c r="B438" s="251" t="s">
        <v>486</v>
      </c>
      <c r="C438" s="251" t="s">
        <v>541</v>
      </c>
      <c r="D438" s="251"/>
      <c r="E438" s="252"/>
      <c r="F438" s="252"/>
      <c r="G438" s="252"/>
      <c r="H438" s="276">
        <f t="shared" ref="H438:H456" si="15">E438/1000*F438*G438</f>
        <v>0</v>
      </c>
    </row>
    <row r="439" spans="1:14">
      <c r="A439" s="250" t="s">
        <v>510</v>
      </c>
      <c r="B439" s="251" t="s">
        <v>486</v>
      </c>
      <c r="C439" s="251" t="s">
        <v>542</v>
      </c>
      <c r="D439" s="251"/>
      <c r="E439" s="252"/>
      <c r="F439" s="252"/>
      <c r="G439" s="252"/>
      <c r="H439" s="276">
        <f t="shared" si="15"/>
        <v>0</v>
      </c>
    </row>
    <row r="440" spans="1:14">
      <c r="A440" s="250" t="s">
        <v>510</v>
      </c>
      <c r="B440" s="251" t="s">
        <v>486</v>
      </c>
      <c r="C440" s="251" t="s">
        <v>527</v>
      </c>
      <c r="D440" s="251"/>
      <c r="E440" s="252"/>
      <c r="F440" s="252"/>
      <c r="G440" s="252"/>
      <c r="H440" s="276">
        <f t="shared" si="15"/>
        <v>0</v>
      </c>
    </row>
    <row r="441" spans="1:14">
      <c r="A441" s="250" t="s">
        <v>510</v>
      </c>
      <c r="B441" s="251" t="s">
        <v>486</v>
      </c>
      <c r="C441" s="251" t="s">
        <v>543</v>
      </c>
      <c r="D441" s="251"/>
      <c r="E441" s="252"/>
      <c r="F441" s="252"/>
      <c r="G441" s="252"/>
      <c r="H441" s="276">
        <f t="shared" si="15"/>
        <v>0</v>
      </c>
    </row>
    <row r="442" spans="1:14">
      <c r="A442" s="250" t="s">
        <v>510</v>
      </c>
      <c r="B442" s="251" t="s">
        <v>486</v>
      </c>
      <c r="C442" s="251" t="s">
        <v>528</v>
      </c>
      <c r="D442" s="251"/>
      <c r="E442" s="252"/>
      <c r="F442" s="252"/>
      <c r="G442" s="252"/>
      <c r="H442" s="276">
        <f t="shared" si="15"/>
        <v>0</v>
      </c>
    </row>
    <row r="443" spans="1:14">
      <c r="A443" s="250" t="s">
        <v>510</v>
      </c>
      <c r="B443" s="251" t="s">
        <v>486</v>
      </c>
      <c r="C443" s="251" t="s">
        <v>529</v>
      </c>
      <c r="D443" s="251"/>
      <c r="E443" s="252"/>
      <c r="F443" s="252"/>
      <c r="G443" s="252"/>
      <c r="H443" s="276">
        <f t="shared" si="15"/>
        <v>0</v>
      </c>
    </row>
    <row r="444" spans="1:14">
      <c r="A444" s="250" t="s">
        <v>510</v>
      </c>
      <c r="B444" s="251" t="s">
        <v>486</v>
      </c>
      <c r="C444" s="251" t="s">
        <v>530</v>
      </c>
      <c r="D444" s="251"/>
      <c r="E444" s="252"/>
      <c r="F444" s="252"/>
      <c r="G444" s="252"/>
      <c r="H444" s="276">
        <f t="shared" si="15"/>
        <v>0</v>
      </c>
    </row>
    <row r="445" spans="1:14">
      <c r="A445" s="250" t="s">
        <v>510</v>
      </c>
      <c r="B445" s="251" t="s">
        <v>486</v>
      </c>
      <c r="C445" s="251" t="s">
        <v>531</v>
      </c>
      <c r="D445" s="251"/>
      <c r="E445" s="252"/>
      <c r="F445" s="252"/>
      <c r="G445" s="252"/>
      <c r="H445" s="276">
        <f t="shared" si="15"/>
        <v>0</v>
      </c>
    </row>
    <row r="446" spans="1:14">
      <c r="A446" s="250" t="s">
        <v>510</v>
      </c>
      <c r="B446" s="251" t="s">
        <v>486</v>
      </c>
      <c r="C446" s="251" t="s">
        <v>544</v>
      </c>
      <c r="D446" s="251"/>
      <c r="E446" s="252"/>
      <c r="F446" s="252"/>
      <c r="G446" s="252"/>
      <c r="H446" s="276">
        <f t="shared" si="15"/>
        <v>0</v>
      </c>
    </row>
    <row r="447" spans="1:14">
      <c r="A447" s="250" t="s">
        <v>510</v>
      </c>
      <c r="B447" s="251" t="s">
        <v>486</v>
      </c>
      <c r="C447" s="251" t="s">
        <v>534</v>
      </c>
      <c r="D447" s="251"/>
      <c r="E447" s="252"/>
      <c r="F447" s="252"/>
      <c r="G447" s="252"/>
      <c r="H447" s="276">
        <f t="shared" si="15"/>
        <v>0</v>
      </c>
    </row>
    <row r="448" spans="1:14">
      <c r="A448" s="250" t="s">
        <v>510</v>
      </c>
      <c r="B448" s="251" t="s">
        <v>486</v>
      </c>
      <c r="C448" s="251" t="s">
        <v>546</v>
      </c>
      <c r="D448" s="251"/>
      <c r="E448" s="252"/>
      <c r="F448" s="252"/>
      <c r="G448" s="252"/>
      <c r="H448" s="276">
        <f t="shared" si="15"/>
        <v>0</v>
      </c>
    </row>
    <row r="449" spans="1:14">
      <c r="A449" s="250" t="s">
        <v>510</v>
      </c>
      <c r="B449" s="251" t="s">
        <v>486</v>
      </c>
      <c r="C449" s="251" t="s">
        <v>552</v>
      </c>
      <c r="D449" s="251"/>
      <c r="E449" s="252"/>
      <c r="F449" s="252"/>
      <c r="G449" s="252"/>
      <c r="H449" s="276">
        <f t="shared" si="15"/>
        <v>0</v>
      </c>
    </row>
    <row r="450" spans="1:14">
      <c r="A450" s="250" t="s">
        <v>510</v>
      </c>
      <c r="B450" s="251" t="s">
        <v>486</v>
      </c>
      <c r="C450" s="251" t="s">
        <v>535</v>
      </c>
      <c r="D450" s="251"/>
      <c r="E450" s="252"/>
      <c r="F450" s="252"/>
      <c r="G450" s="252"/>
      <c r="H450" s="276">
        <f t="shared" si="15"/>
        <v>0</v>
      </c>
    </row>
    <row r="451" spans="1:14">
      <c r="A451" s="250" t="s">
        <v>510</v>
      </c>
      <c r="B451" s="251" t="s">
        <v>486</v>
      </c>
      <c r="C451" s="251" t="s">
        <v>536</v>
      </c>
      <c r="D451" s="251"/>
      <c r="E451" s="252"/>
      <c r="F451" s="252"/>
      <c r="G451" s="252"/>
      <c r="H451" s="276">
        <f t="shared" si="15"/>
        <v>0</v>
      </c>
    </row>
    <row r="452" spans="1:14">
      <c r="A452" s="250" t="s">
        <v>510</v>
      </c>
      <c r="B452" s="251" t="s">
        <v>486</v>
      </c>
      <c r="C452" s="251" t="s">
        <v>547</v>
      </c>
      <c r="D452" s="251"/>
      <c r="E452" s="252"/>
      <c r="F452" s="252"/>
      <c r="G452" s="252"/>
      <c r="H452" s="276">
        <f t="shared" si="15"/>
        <v>0</v>
      </c>
    </row>
    <row r="453" spans="1:14">
      <c r="A453" s="250" t="s">
        <v>510</v>
      </c>
      <c r="B453" s="251" t="s">
        <v>486</v>
      </c>
      <c r="C453" s="251" t="s">
        <v>549</v>
      </c>
      <c r="D453" s="251"/>
      <c r="E453" s="252"/>
      <c r="F453" s="252"/>
      <c r="G453" s="252"/>
      <c r="H453" s="276">
        <f t="shared" si="15"/>
        <v>0</v>
      </c>
    </row>
    <row r="454" spans="1:14">
      <c r="A454" s="250" t="s">
        <v>510</v>
      </c>
      <c r="B454" s="251" t="s">
        <v>486</v>
      </c>
      <c r="C454" s="251" t="s">
        <v>550</v>
      </c>
      <c r="D454" s="251"/>
      <c r="E454" s="252"/>
      <c r="F454" s="252"/>
      <c r="G454" s="252"/>
      <c r="H454" s="276">
        <f t="shared" si="15"/>
        <v>0</v>
      </c>
    </row>
    <row r="455" spans="1:14">
      <c r="A455" s="250" t="s">
        <v>510</v>
      </c>
      <c r="B455" s="251" t="s">
        <v>486</v>
      </c>
      <c r="C455" s="251" t="s">
        <v>553</v>
      </c>
      <c r="D455" s="251"/>
      <c r="E455" s="252"/>
      <c r="F455" s="252"/>
      <c r="G455" s="252"/>
      <c r="H455" s="276">
        <f t="shared" si="15"/>
        <v>0</v>
      </c>
    </row>
    <row r="456" spans="1:14">
      <c r="A456" s="250" t="s">
        <v>510</v>
      </c>
      <c r="B456" s="251" t="s">
        <v>486</v>
      </c>
      <c r="C456" s="251" t="s">
        <v>551</v>
      </c>
      <c r="D456" s="251"/>
      <c r="E456" s="252"/>
      <c r="F456" s="252"/>
      <c r="G456" s="252"/>
      <c r="H456" s="276">
        <f t="shared" si="15"/>
        <v>0</v>
      </c>
    </row>
    <row r="457" spans="1:14" s="212" customFormat="1" ht="15.75" customHeight="1">
      <c r="A457" s="253" t="s">
        <v>497</v>
      </c>
      <c r="B457" s="229" t="str">
        <f>B456&amp;A457</f>
        <v>TLM1824合计</v>
      </c>
      <c r="C457" s="230"/>
      <c r="D457" s="230"/>
      <c r="E457" s="230"/>
      <c r="F457" s="230"/>
      <c r="G457" s="230"/>
      <c r="H457" s="254">
        <f>SUM(H438:H456)</f>
        <v>0</v>
      </c>
      <c r="I457" s="228"/>
      <c r="J457" s="277"/>
      <c r="K457" s="233"/>
      <c r="L457" s="233"/>
      <c r="M457" s="233"/>
      <c r="N457" s="233"/>
    </row>
    <row r="458" spans="1:14">
      <c r="A458" s="250" t="s">
        <v>510</v>
      </c>
      <c r="B458" s="251" t="s">
        <v>487</v>
      </c>
      <c r="C458" s="251" t="s">
        <v>541</v>
      </c>
      <c r="D458" s="251"/>
      <c r="E458" s="252"/>
      <c r="F458" s="252"/>
      <c r="G458" s="252"/>
      <c r="H458" s="276">
        <f t="shared" ref="H458:H486" si="16">E458/1000*F458*G458</f>
        <v>0</v>
      </c>
    </row>
    <row r="459" spans="1:14">
      <c r="A459" s="250" t="s">
        <v>510</v>
      </c>
      <c r="B459" s="251" t="s">
        <v>487</v>
      </c>
      <c r="C459" s="251" t="s">
        <v>541</v>
      </c>
      <c r="D459" s="251"/>
      <c r="E459" s="252"/>
      <c r="F459" s="252"/>
      <c r="G459" s="252"/>
      <c r="H459" s="276">
        <f t="shared" si="16"/>
        <v>0</v>
      </c>
    </row>
    <row r="460" spans="1:14">
      <c r="A460" s="250" t="s">
        <v>510</v>
      </c>
      <c r="B460" s="251" t="s">
        <v>487</v>
      </c>
      <c r="C460" s="251" t="s">
        <v>542</v>
      </c>
      <c r="D460" s="251"/>
      <c r="E460" s="252"/>
      <c r="F460" s="252"/>
      <c r="G460" s="252"/>
      <c r="H460" s="276">
        <f t="shared" si="16"/>
        <v>0</v>
      </c>
    </row>
    <row r="461" spans="1:14">
      <c r="A461" s="250" t="s">
        <v>510</v>
      </c>
      <c r="B461" s="251" t="s">
        <v>487</v>
      </c>
      <c r="C461" s="251" t="s">
        <v>527</v>
      </c>
      <c r="D461" s="251"/>
      <c r="E461" s="252"/>
      <c r="F461" s="252"/>
      <c r="G461" s="252"/>
      <c r="H461" s="276">
        <f t="shared" si="16"/>
        <v>0</v>
      </c>
    </row>
    <row r="462" spans="1:14">
      <c r="A462" s="250" t="s">
        <v>510</v>
      </c>
      <c r="B462" s="251" t="s">
        <v>487</v>
      </c>
      <c r="C462" s="251" t="s">
        <v>543</v>
      </c>
      <c r="D462" s="251"/>
      <c r="E462" s="252"/>
      <c r="F462" s="252"/>
      <c r="G462" s="252"/>
      <c r="H462" s="276">
        <f t="shared" si="16"/>
        <v>0</v>
      </c>
    </row>
    <row r="463" spans="1:14">
      <c r="A463" s="250" t="s">
        <v>510</v>
      </c>
      <c r="B463" s="251" t="s">
        <v>487</v>
      </c>
      <c r="C463" s="251" t="s">
        <v>528</v>
      </c>
      <c r="D463" s="251"/>
      <c r="E463" s="252"/>
      <c r="F463" s="252"/>
      <c r="G463" s="252"/>
      <c r="H463" s="276">
        <f t="shared" si="16"/>
        <v>0</v>
      </c>
    </row>
    <row r="464" spans="1:14">
      <c r="A464" s="250" t="s">
        <v>510</v>
      </c>
      <c r="B464" s="251" t="s">
        <v>487</v>
      </c>
      <c r="C464" s="251" t="s">
        <v>529</v>
      </c>
      <c r="D464" s="251"/>
      <c r="E464" s="252"/>
      <c r="F464" s="252"/>
      <c r="G464" s="252"/>
      <c r="H464" s="276">
        <f t="shared" si="16"/>
        <v>0</v>
      </c>
    </row>
    <row r="465" spans="1:8">
      <c r="A465" s="250" t="s">
        <v>510</v>
      </c>
      <c r="B465" s="251" t="s">
        <v>487</v>
      </c>
      <c r="C465" s="251" t="s">
        <v>530</v>
      </c>
      <c r="D465" s="251"/>
      <c r="E465" s="252"/>
      <c r="F465" s="252"/>
      <c r="G465" s="252"/>
      <c r="H465" s="276">
        <f t="shared" si="16"/>
        <v>0</v>
      </c>
    </row>
    <row r="466" spans="1:8">
      <c r="A466" s="250" t="s">
        <v>510</v>
      </c>
      <c r="B466" s="251" t="s">
        <v>487</v>
      </c>
      <c r="C466" s="251" t="s">
        <v>531</v>
      </c>
      <c r="D466" s="251"/>
      <c r="E466" s="252"/>
      <c r="F466" s="252"/>
      <c r="G466" s="252"/>
      <c r="H466" s="276">
        <f t="shared" si="16"/>
        <v>0</v>
      </c>
    </row>
    <row r="467" spans="1:8">
      <c r="A467" s="250" t="s">
        <v>510</v>
      </c>
      <c r="B467" s="251" t="s">
        <v>487</v>
      </c>
      <c r="C467" s="251" t="s">
        <v>544</v>
      </c>
      <c r="D467" s="251"/>
      <c r="E467" s="252"/>
      <c r="F467" s="252"/>
      <c r="G467" s="252"/>
      <c r="H467" s="276">
        <f t="shared" si="16"/>
        <v>0</v>
      </c>
    </row>
    <row r="468" spans="1:8">
      <c r="A468" s="250" t="s">
        <v>510</v>
      </c>
      <c r="B468" s="251" t="s">
        <v>487</v>
      </c>
      <c r="C468" s="251" t="s">
        <v>544</v>
      </c>
      <c r="D468" s="251"/>
      <c r="E468" s="252"/>
      <c r="F468" s="252"/>
      <c r="G468" s="252"/>
      <c r="H468" s="276">
        <f t="shared" si="16"/>
        <v>0</v>
      </c>
    </row>
    <row r="469" spans="1:8">
      <c r="A469" s="250" t="s">
        <v>510</v>
      </c>
      <c r="B469" s="251" t="s">
        <v>487</v>
      </c>
      <c r="C469" s="251" t="s">
        <v>545</v>
      </c>
      <c r="D469" s="251"/>
      <c r="E469" s="252"/>
      <c r="F469" s="252"/>
      <c r="G469" s="252"/>
      <c r="H469" s="276">
        <f t="shared" si="16"/>
        <v>0</v>
      </c>
    </row>
    <row r="470" spans="1:8">
      <c r="A470" s="250" t="s">
        <v>510</v>
      </c>
      <c r="B470" s="251" t="s">
        <v>487</v>
      </c>
      <c r="C470" s="251" t="s">
        <v>545</v>
      </c>
      <c r="D470" s="251"/>
      <c r="E470" s="252"/>
      <c r="F470" s="252"/>
      <c r="G470" s="252"/>
      <c r="H470" s="276">
        <f t="shared" si="16"/>
        <v>0</v>
      </c>
    </row>
    <row r="471" spans="1:8">
      <c r="A471" s="250" t="s">
        <v>510</v>
      </c>
      <c r="B471" s="251" t="s">
        <v>487</v>
      </c>
      <c r="C471" s="251" t="s">
        <v>545</v>
      </c>
      <c r="D471" s="251"/>
      <c r="E471" s="252"/>
      <c r="F471" s="252"/>
      <c r="G471" s="252"/>
      <c r="H471" s="276">
        <f t="shared" si="16"/>
        <v>0</v>
      </c>
    </row>
    <row r="472" spans="1:8">
      <c r="A472" s="250" t="s">
        <v>510</v>
      </c>
      <c r="B472" s="251" t="s">
        <v>487</v>
      </c>
      <c r="C472" s="251" t="s">
        <v>545</v>
      </c>
      <c r="D472" s="251"/>
      <c r="E472" s="252"/>
      <c r="F472" s="252"/>
      <c r="G472" s="252"/>
      <c r="H472" s="276">
        <f t="shared" si="16"/>
        <v>0</v>
      </c>
    </row>
    <row r="473" spans="1:8">
      <c r="A473" s="250" t="s">
        <v>510</v>
      </c>
      <c r="B473" s="251" t="s">
        <v>487</v>
      </c>
      <c r="C473" s="251" t="s">
        <v>546</v>
      </c>
      <c r="D473" s="251"/>
      <c r="E473" s="252"/>
      <c r="F473" s="252"/>
      <c r="G473" s="252"/>
      <c r="H473" s="276">
        <f t="shared" si="16"/>
        <v>0</v>
      </c>
    </row>
    <row r="474" spans="1:8">
      <c r="A474" s="250" t="s">
        <v>510</v>
      </c>
      <c r="B474" s="251" t="s">
        <v>487</v>
      </c>
      <c r="C474" s="251" t="s">
        <v>546</v>
      </c>
      <c r="D474" s="251"/>
      <c r="E474" s="252"/>
      <c r="F474" s="252"/>
      <c r="G474" s="252"/>
      <c r="H474" s="276">
        <f t="shared" si="16"/>
        <v>0</v>
      </c>
    </row>
    <row r="475" spans="1:8">
      <c r="A475" s="250" t="s">
        <v>510</v>
      </c>
      <c r="B475" s="251" t="s">
        <v>487</v>
      </c>
      <c r="C475" s="251" t="s">
        <v>546</v>
      </c>
      <c r="D475" s="251"/>
      <c r="E475" s="252"/>
      <c r="F475" s="252"/>
      <c r="G475" s="252"/>
      <c r="H475" s="276">
        <f t="shared" si="16"/>
        <v>0</v>
      </c>
    </row>
    <row r="476" spans="1:8">
      <c r="A476" s="250" t="s">
        <v>510</v>
      </c>
      <c r="B476" s="251" t="s">
        <v>487</v>
      </c>
      <c r="C476" s="251" t="s">
        <v>546</v>
      </c>
      <c r="D476" s="251"/>
      <c r="E476" s="252"/>
      <c r="F476" s="252"/>
      <c r="G476" s="252"/>
      <c r="H476" s="276">
        <f t="shared" si="16"/>
        <v>0</v>
      </c>
    </row>
    <row r="477" spans="1:8">
      <c r="A477" s="250" t="s">
        <v>510</v>
      </c>
      <c r="B477" s="251" t="s">
        <v>487</v>
      </c>
      <c r="C477" s="251" t="s">
        <v>535</v>
      </c>
      <c r="D477" s="251"/>
      <c r="E477" s="252"/>
      <c r="F477" s="252"/>
      <c r="G477" s="252"/>
      <c r="H477" s="276">
        <f t="shared" si="16"/>
        <v>0</v>
      </c>
    </row>
    <row r="478" spans="1:8">
      <c r="A478" s="250" t="s">
        <v>510</v>
      </c>
      <c r="B478" s="251" t="s">
        <v>487</v>
      </c>
      <c r="C478" s="251" t="s">
        <v>536</v>
      </c>
      <c r="D478" s="251"/>
      <c r="E478" s="252"/>
      <c r="F478" s="252"/>
      <c r="G478" s="252"/>
      <c r="H478" s="276">
        <f t="shared" si="16"/>
        <v>0</v>
      </c>
    </row>
    <row r="479" spans="1:8">
      <c r="A479" s="250" t="s">
        <v>510</v>
      </c>
      <c r="B479" s="251" t="s">
        <v>487</v>
      </c>
      <c r="C479" s="251" t="s">
        <v>547</v>
      </c>
      <c r="D479" s="251"/>
      <c r="E479" s="252"/>
      <c r="F479" s="252"/>
      <c r="G479" s="252"/>
      <c r="H479" s="276">
        <f t="shared" si="16"/>
        <v>0</v>
      </c>
    </row>
    <row r="480" spans="1:8">
      <c r="A480" s="250" t="s">
        <v>510</v>
      </c>
      <c r="B480" s="251" t="s">
        <v>487</v>
      </c>
      <c r="C480" s="251" t="s">
        <v>547</v>
      </c>
      <c r="D480" s="251"/>
      <c r="E480" s="252"/>
      <c r="F480" s="252"/>
      <c r="G480" s="252"/>
      <c r="H480" s="276">
        <f t="shared" si="16"/>
        <v>0</v>
      </c>
    </row>
    <row r="481" spans="1:14">
      <c r="A481" s="250" t="s">
        <v>510</v>
      </c>
      <c r="B481" s="251" t="s">
        <v>487</v>
      </c>
      <c r="C481" s="251" t="s">
        <v>548</v>
      </c>
      <c r="D481" s="251"/>
      <c r="E481" s="252"/>
      <c r="F481" s="252"/>
      <c r="G481" s="252"/>
      <c r="H481" s="276">
        <f t="shared" si="16"/>
        <v>0</v>
      </c>
    </row>
    <row r="482" spans="1:14">
      <c r="A482" s="250" t="s">
        <v>510</v>
      </c>
      <c r="B482" s="251" t="s">
        <v>487</v>
      </c>
      <c r="C482" s="251" t="s">
        <v>548</v>
      </c>
      <c r="D482" s="251"/>
      <c r="E482" s="252"/>
      <c r="F482" s="252"/>
      <c r="G482" s="252"/>
      <c r="H482" s="276">
        <f t="shared" si="16"/>
        <v>0</v>
      </c>
    </row>
    <row r="483" spans="1:14">
      <c r="A483" s="250" t="s">
        <v>510</v>
      </c>
      <c r="B483" s="251" t="s">
        <v>487</v>
      </c>
      <c r="C483" s="251" t="s">
        <v>549</v>
      </c>
      <c r="D483" s="251"/>
      <c r="E483" s="252"/>
      <c r="F483" s="252"/>
      <c r="G483" s="252"/>
      <c r="H483" s="276">
        <f t="shared" si="16"/>
        <v>0</v>
      </c>
    </row>
    <row r="484" spans="1:14">
      <c r="A484" s="250" t="s">
        <v>510</v>
      </c>
      <c r="B484" s="251" t="s">
        <v>487</v>
      </c>
      <c r="C484" s="251" t="s">
        <v>550</v>
      </c>
      <c r="D484" s="251"/>
      <c r="E484" s="252"/>
      <c r="F484" s="252"/>
      <c r="G484" s="252"/>
      <c r="H484" s="276">
        <f t="shared" si="16"/>
        <v>0</v>
      </c>
    </row>
    <row r="485" spans="1:14">
      <c r="A485" s="250" t="s">
        <v>510</v>
      </c>
      <c r="B485" s="251" t="s">
        <v>487</v>
      </c>
      <c r="C485" s="251" t="s">
        <v>550</v>
      </c>
      <c r="D485" s="251"/>
      <c r="E485" s="252"/>
      <c r="F485" s="252"/>
      <c r="G485" s="252"/>
      <c r="H485" s="276">
        <f t="shared" si="16"/>
        <v>0</v>
      </c>
    </row>
    <row r="486" spans="1:14">
      <c r="A486" s="250" t="s">
        <v>510</v>
      </c>
      <c r="B486" s="251" t="s">
        <v>487</v>
      </c>
      <c r="C486" s="251" t="s">
        <v>551</v>
      </c>
      <c r="D486" s="251"/>
      <c r="E486" s="252"/>
      <c r="F486" s="252"/>
      <c r="G486" s="252"/>
      <c r="H486" s="276">
        <f t="shared" si="16"/>
        <v>0</v>
      </c>
    </row>
    <row r="487" spans="1:14" s="212" customFormat="1" ht="15.75" customHeight="1">
      <c r="A487" s="253" t="s">
        <v>497</v>
      </c>
      <c r="B487" s="229" t="str">
        <f>B486&amp;A487</f>
        <v>TLM4224合计</v>
      </c>
      <c r="C487" s="230"/>
      <c r="D487" s="230"/>
      <c r="E487" s="230"/>
      <c r="F487" s="230"/>
      <c r="G487" s="230"/>
      <c r="H487" s="254">
        <f>SUM(H458:H486)</f>
        <v>0</v>
      </c>
      <c r="I487" s="228"/>
      <c r="J487" s="277"/>
      <c r="K487" s="233"/>
      <c r="L487" s="233"/>
      <c r="M487" s="233"/>
      <c r="N487" s="233"/>
    </row>
    <row r="488" spans="1:14">
      <c r="A488" s="250" t="s">
        <v>510</v>
      </c>
      <c r="B488" s="251" t="s">
        <v>560</v>
      </c>
      <c r="C488" s="251" t="s">
        <v>521</v>
      </c>
      <c r="D488" s="251"/>
      <c r="E488" s="252"/>
      <c r="F488" s="252"/>
      <c r="G488" s="252"/>
      <c r="H488" s="276">
        <f t="shared" ref="H488:H525" si="17">E488/1000*F488*G488</f>
        <v>0</v>
      </c>
    </row>
    <row r="489" spans="1:14">
      <c r="A489" s="250" t="s">
        <v>510</v>
      </c>
      <c r="B489" s="251" t="s">
        <v>560</v>
      </c>
      <c r="C489" s="251" t="s">
        <v>521</v>
      </c>
      <c r="D489" s="251"/>
      <c r="E489" s="252"/>
      <c r="F489" s="252"/>
      <c r="G489" s="252"/>
      <c r="H489" s="276">
        <f t="shared" si="17"/>
        <v>0</v>
      </c>
    </row>
    <row r="490" spans="1:14">
      <c r="A490" s="250" t="s">
        <v>510</v>
      </c>
      <c r="B490" s="251" t="s">
        <v>560</v>
      </c>
      <c r="C490" s="251" t="s">
        <v>521</v>
      </c>
      <c r="D490" s="251"/>
      <c r="E490" s="252"/>
      <c r="F490" s="252"/>
      <c r="G490" s="252"/>
      <c r="H490" s="276">
        <f t="shared" si="17"/>
        <v>0</v>
      </c>
    </row>
    <row r="491" spans="1:14">
      <c r="A491" s="250" t="s">
        <v>510</v>
      </c>
      <c r="B491" s="251" t="s">
        <v>560</v>
      </c>
      <c r="C491" s="251" t="s">
        <v>522</v>
      </c>
      <c r="D491" s="251"/>
      <c r="E491" s="252"/>
      <c r="F491" s="252"/>
      <c r="G491" s="252"/>
      <c r="H491" s="276">
        <f t="shared" si="17"/>
        <v>0</v>
      </c>
    </row>
    <row r="492" spans="1:14">
      <c r="A492" s="250" t="s">
        <v>510</v>
      </c>
      <c r="B492" s="251" t="s">
        <v>560</v>
      </c>
      <c r="C492" s="251" t="s">
        <v>523</v>
      </c>
      <c r="D492" s="251"/>
      <c r="E492" s="252"/>
      <c r="F492" s="252"/>
      <c r="G492" s="252"/>
      <c r="H492" s="276">
        <f t="shared" si="17"/>
        <v>0</v>
      </c>
    </row>
    <row r="493" spans="1:14">
      <c r="A493" s="250" t="s">
        <v>510</v>
      </c>
      <c r="B493" s="251" t="s">
        <v>560</v>
      </c>
      <c r="C493" s="251" t="s">
        <v>524</v>
      </c>
      <c r="D493" s="251"/>
      <c r="E493" s="252"/>
      <c r="F493" s="252"/>
      <c r="G493" s="252"/>
      <c r="H493" s="276">
        <f t="shared" si="17"/>
        <v>0</v>
      </c>
    </row>
    <row r="494" spans="1:14">
      <c r="A494" s="250" t="s">
        <v>510</v>
      </c>
      <c r="B494" s="251" t="s">
        <v>560</v>
      </c>
      <c r="C494" s="251" t="s">
        <v>524</v>
      </c>
      <c r="D494" s="251"/>
      <c r="E494" s="252"/>
      <c r="F494" s="252"/>
      <c r="G494" s="252"/>
      <c r="H494" s="276">
        <f t="shared" si="17"/>
        <v>0</v>
      </c>
    </row>
    <row r="495" spans="1:14">
      <c r="A495" s="250" t="s">
        <v>510</v>
      </c>
      <c r="B495" s="251" t="s">
        <v>560</v>
      </c>
      <c r="C495" s="251" t="s">
        <v>524</v>
      </c>
      <c r="D495" s="251"/>
      <c r="E495" s="252"/>
      <c r="F495" s="252"/>
      <c r="G495" s="252"/>
      <c r="H495" s="276">
        <f t="shared" si="17"/>
        <v>0</v>
      </c>
    </row>
    <row r="496" spans="1:14">
      <c r="A496" s="250" t="s">
        <v>510</v>
      </c>
      <c r="B496" s="251" t="s">
        <v>560</v>
      </c>
      <c r="C496" s="251" t="s">
        <v>524</v>
      </c>
      <c r="D496" s="251"/>
      <c r="E496" s="252"/>
      <c r="F496" s="252"/>
      <c r="G496" s="252"/>
      <c r="H496" s="276">
        <f t="shared" si="17"/>
        <v>0</v>
      </c>
    </row>
    <row r="497" spans="1:8">
      <c r="A497" s="250" t="s">
        <v>510</v>
      </c>
      <c r="B497" s="251" t="s">
        <v>560</v>
      </c>
      <c r="C497" s="251" t="s">
        <v>525</v>
      </c>
      <c r="D497" s="251"/>
      <c r="E497" s="252"/>
      <c r="F497" s="252"/>
      <c r="G497" s="252"/>
      <c r="H497" s="276">
        <f t="shared" si="17"/>
        <v>0</v>
      </c>
    </row>
    <row r="498" spans="1:8">
      <c r="A498" s="250" t="s">
        <v>510</v>
      </c>
      <c r="B498" s="251" t="s">
        <v>560</v>
      </c>
      <c r="C498" s="251" t="s">
        <v>526</v>
      </c>
      <c r="D498" s="251"/>
      <c r="E498" s="252"/>
      <c r="F498" s="252"/>
      <c r="G498" s="252"/>
      <c r="H498" s="276">
        <f t="shared" si="17"/>
        <v>0</v>
      </c>
    </row>
    <row r="499" spans="1:8">
      <c r="A499" s="250" t="s">
        <v>510</v>
      </c>
      <c r="B499" s="251" t="s">
        <v>560</v>
      </c>
      <c r="C499" s="251" t="s">
        <v>527</v>
      </c>
      <c r="D499" s="251"/>
      <c r="E499" s="252"/>
      <c r="F499" s="252"/>
      <c r="G499" s="252"/>
      <c r="H499" s="276">
        <f t="shared" si="17"/>
        <v>0</v>
      </c>
    </row>
    <row r="500" spans="1:8">
      <c r="A500" s="250" t="s">
        <v>510</v>
      </c>
      <c r="B500" s="251" t="s">
        <v>560</v>
      </c>
      <c r="C500" s="251" t="s">
        <v>526</v>
      </c>
      <c r="D500" s="251"/>
      <c r="E500" s="252"/>
      <c r="F500" s="252"/>
      <c r="G500" s="252"/>
      <c r="H500" s="276">
        <f t="shared" si="17"/>
        <v>0</v>
      </c>
    </row>
    <row r="501" spans="1:8">
      <c r="A501" s="250" t="s">
        <v>510</v>
      </c>
      <c r="B501" s="251" t="s">
        <v>560</v>
      </c>
      <c r="C501" s="251" t="s">
        <v>527</v>
      </c>
      <c r="D501" s="251"/>
      <c r="E501" s="252"/>
      <c r="F501" s="252"/>
      <c r="G501" s="252"/>
      <c r="H501" s="276">
        <f t="shared" si="17"/>
        <v>0</v>
      </c>
    </row>
    <row r="502" spans="1:8">
      <c r="A502" s="250" t="s">
        <v>510</v>
      </c>
      <c r="B502" s="251" t="s">
        <v>560</v>
      </c>
      <c r="C502" s="251" t="s">
        <v>526</v>
      </c>
      <c r="D502" s="251"/>
      <c r="E502" s="252"/>
      <c r="F502" s="252"/>
      <c r="G502" s="252"/>
      <c r="H502" s="276">
        <f t="shared" si="17"/>
        <v>0</v>
      </c>
    </row>
    <row r="503" spans="1:8">
      <c r="A503" s="250" t="s">
        <v>510</v>
      </c>
      <c r="B503" s="251" t="s">
        <v>560</v>
      </c>
      <c r="C503" s="251" t="s">
        <v>527</v>
      </c>
      <c r="D503" s="251"/>
      <c r="E503" s="252"/>
      <c r="F503" s="252"/>
      <c r="G503" s="252"/>
      <c r="H503" s="276">
        <f t="shared" si="17"/>
        <v>0</v>
      </c>
    </row>
    <row r="504" spans="1:8">
      <c r="A504" s="250" t="s">
        <v>510</v>
      </c>
      <c r="B504" s="251" t="s">
        <v>560</v>
      </c>
      <c r="C504" s="251" t="s">
        <v>528</v>
      </c>
      <c r="D504" s="251"/>
      <c r="E504" s="252"/>
      <c r="F504" s="252"/>
      <c r="G504" s="252"/>
      <c r="H504" s="276">
        <f t="shared" si="17"/>
        <v>0</v>
      </c>
    </row>
    <row r="505" spans="1:8">
      <c r="A505" s="250" t="s">
        <v>510</v>
      </c>
      <c r="B505" s="251" t="s">
        <v>560</v>
      </c>
      <c r="C505" s="251" t="s">
        <v>529</v>
      </c>
      <c r="D505" s="251"/>
      <c r="E505" s="252"/>
      <c r="F505" s="252"/>
      <c r="G505" s="252"/>
      <c r="H505" s="276">
        <f t="shared" si="17"/>
        <v>0</v>
      </c>
    </row>
    <row r="506" spans="1:8">
      <c r="A506" s="250" t="s">
        <v>510</v>
      </c>
      <c r="B506" s="251" t="s">
        <v>560</v>
      </c>
      <c r="C506" s="251" t="s">
        <v>530</v>
      </c>
      <c r="D506" s="251"/>
      <c r="E506" s="252"/>
      <c r="F506" s="252"/>
      <c r="G506" s="252"/>
      <c r="H506" s="276">
        <f t="shared" si="17"/>
        <v>0</v>
      </c>
    </row>
    <row r="507" spans="1:8">
      <c r="A507" s="250" t="s">
        <v>510</v>
      </c>
      <c r="B507" s="251" t="s">
        <v>560</v>
      </c>
      <c r="C507" s="251" t="s">
        <v>531</v>
      </c>
      <c r="D507" s="251"/>
      <c r="E507" s="252"/>
      <c r="F507" s="252"/>
      <c r="G507" s="252"/>
      <c r="H507" s="276">
        <f t="shared" si="17"/>
        <v>0</v>
      </c>
    </row>
    <row r="508" spans="1:8">
      <c r="A508" s="250" t="s">
        <v>510</v>
      </c>
      <c r="B508" s="251" t="s">
        <v>560</v>
      </c>
      <c r="C508" s="251" t="s">
        <v>529</v>
      </c>
      <c r="D508" s="251"/>
      <c r="E508" s="252"/>
      <c r="F508" s="252"/>
      <c r="G508" s="252"/>
      <c r="H508" s="276">
        <f t="shared" si="17"/>
        <v>0</v>
      </c>
    </row>
    <row r="509" spans="1:8">
      <c r="A509" s="250" t="s">
        <v>510</v>
      </c>
      <c r="B509" s="251" t="s">
        <v>560</v>
      </c>
      <c r="C509" s="251" t="s">
        <v>528</v>
      </c>
      <c r="D509" s="251"/>
      <c r="E509" s="252"/>
      <c r="F509" s="252"/>
      <c r="G509" s="252"/>
      <c r="H509" s="276">
        <f t="shared" si="17"/>
        <v>0</v>
      </c>
    </row>
    <row r="510" spans="1:8">
      <c r="A510" s="250" t="s">
        <v>510</v>
      </c>
      <c r="B510" s="251" t="s">
        <v>560</v>
      </c>
      <c r="C510" s="251" t="s">
        <v>530</v>
      </c>
      <c r="D510" s="251"/>
      <c r="E510" s="252"/>
      <c r="F510" s="252"/>
      <c r="G510" s="252"/>
      <c r="H510" s="276">
        <f t="shared" si="17"/>
        <v>0</v>
      </c>
    </row>
    <row r="511" spans="1:8">
      <c r="A511" s="250" t="s">
        <v>510</v>
      </c>
      <c r="B511" s="251" t="s">
        <v>560</v>
      </c>
      <c r="C511" s="251" t="s">
        <v>531</v>
      </c>
      <c r="D511" s="251"/>
      <c r="E511" s="252"/>
      <c r="F511" s="252"/>
      <c r="G511" s="252"/>
      <c r="H511" s="276">
        <f t="shared" si="17"/>
        <v>0</v>
      </c>
    </row>
    <row r="512" spans="1:8">
      <c r="A512" s="250" t="s">
        <v>510</v>
      </c>
      <c r="B512" s="251" t="s">
        <v>560</v>
      </c>
      <c r="C512" s="251" t="s">
        <v>530</v>
      </c>
      <c r="D512" s="251"/>
      <c r="E512" s="252"/>
      <c r="F512" s="252"/>
      <c r="G512" s="252"/>
      <c r="H512" s="276">
        <f t="shared" si="17"/>
        <v>0</v>
      </c>
    </row>
    <row r="513" spans="1:14">
      <c r="A513" s="250" t="s">
        <v>510</v>
      </c>
      <c r="B513" s="251" t="s">
        <v>560</v>
      </c>
      <c r="C513" s="251" t="s">
        <v>531</v>
      </c>
      <c r="D513" s="251"/>
      <c r="E513" s="252"/>
      <c r="F513" s="252"/>
      <c r="G513" s="252"/>
      <c r="H513" s="276">
        <f t="shared" si="17"/>
        <v>0</v>
      </c>
    </row>
    <row r="514" spans="1:14">
      <c r="A514" s="250" t="s">
        <v>510</v>
      </c>
      <c r="B514" s="251" t="s">
        <v>560</v>
      </c>
      <c r="C514" s="251" t="s">
        <v>528</v>
      </c>
      <c r="D514" s="251"/>
      <c r="E514" s="252"/>
      <c r="F514" s="252"/>
      <c r="G514" s="252"/>
      <c r="H514" s="276">
        <f t="shared" si="17"/>
        <v>0</v>
      </c>
    </row>
    <row r="515" spans="1:14">
      <c r="A515" s="250" t="s">
        <v>510</v>
      </c>
      <c r="B515" s="251" t="s">
        <v>560</v>
      </c>
      <c r="C515" s="251" t="s">
        <v>529</v>
      </c>
      <c r="D515" s="251"/>
      <c r="E515" s="252"/>
      <c r="F515" s="252"/>
      <c r="G515" s="252"/>
      <c r="H515" s="276">
        <f t="shared" si="17"/>
        <v>0</v>
      </c>
    </row>
    <row r="516" spans="1:14">
      <c r="A516" s="250" t="s">
        <v>510</v>
      </c>
      <c r="B516" s="251" t="s">
        <v>560</v>
      </c>
      <c r="C516" s="251" t="s">
        <v>532</v>
      </c>
      <c r="D516" s="251"/>
      <c r="E516" s="252"/>
      <c r="F516" s="252"/>
      <c r="G516" s="252"/>
      <c r="H516" s="276">
        <f t="shared" si="17"/>
        <v>0</v>
      </c>
    </row>
    <row r="517" spans="1:14">
      <c r="A517" s="250" t="s">
        <v>510</v>
      </c>
      <c r="B517" s="251" t="s">
        <v>560</v>
      </c>
      <c r="C517" s="251" t="s">
        <v>533</v>
      </c>
      <c r="D517" s="251"/>
      <c r="E517" s="252"/>
      <c r="F517" s="252"/>
      <c r="G517" s="252"/>
      <c r="H517" s="276">
        <f t="shared" si="17"/>
        <v>0</v>
      </c>
    </row>
    <row r="518" spans="1:14">
      <c r="A518" s="250" t="s">
        <v>510</v>
      </c>
      <c r="B518" s="251" t="s">
        <v>560</v>
      </c>
      <c r="C518" s="251" t="s">
        <v>534</v>
      </c>
      <c r="D518" s="251"/>
      <c r="E518" s="252"/>
      <c r="F518" s="252"/>
      <c r="G518" s="252"/>
      <c r="H518" s="276">
        <f t="shared" si="17"/>
        <v>0</v>
      </c>
    </row>
    <row r="519" spans="1:14">
      <c r="A519" s="250" t="s">
        <v>510</v>
      </c>
      <c r="B519" s="251" t="s">
        <v>560</v>
      </c>
      <c r="C519" s="251" t="s">
        <v>535</v>
      </c>
      <c r="D519" s="251"/>
      <c r="E519" s="252"/>
      <c r="F519" s="252"/>
      <c r="G519" s="252"/>
      <c r="H519" s="276">
        <f t="shared" si="17"/>
        <v>0</v>
      </c>
    </row>
    <row r="520" spans="1:14">
      <c r="A520" s="250" t="s">
        <v>510</v>
      </c>
      <c r="B520" s="251" t="s">
        <v>560</v>
      </c>
      <c r="C520" s="251" t="s">
        <v>536</v>
      </c>
      <c r="D520" s="251"/>
      <c r="E520" s="252"/>
      <c r="F520" s="252"/>
      <c r="G520" s="252"/>
      <c r="H520" s="276">
        <f t="shared" si="17"/>
        <v>0</v>
      </c>
    </row>
    <row r="521" spans="1:14">
      <c r="A521" s="250" t="s">
        <v>510</v>
      </c>
      <c r="B521" s="251" t="s">
        <v>560</v>
      </c>
      <c r="C521" s="251" t="s">
        <v>537</v>
      </c>
      <c r="D521" s="251"/>
      <c r="E521" s="252"/>
      <c r="F521" s="252"/>
      <c r="G521" s="252"/>
      <c r="H521" s="276">
        <f t="shared" si="17"/>
        <v>0</v>
      </c>
    </row>
    <row r="522" spans="1:14">
      <c r="A522" s="250" t="s">
        <v>510</v>
      </c>
      <c r="B522" s="251" t="s">
        <v>560</v>
      </c>
      <c r="C522" s="251" t="s">
        <v>536</v>
      </c>
      <c r="D522" s="251"/>
      <c r="E522" s="252"/>
      <c r="F522" s="252"/>
      <c r="G522" s="252"/>
      <c r="H522" s="276">
        <f t="shared" si="17"/>
        <v>0</v>
      </c>
    </row>
    <row r="523" spans="1:14">
      <c r="A523" s="250" t="s">
        <v>510</v>
      </c>
      <c r="B523" s="251" t="s">
        <v>560</v>
      </c>
      <c r="C523" s="251" t="s">
        <v>533</v>
      </c>
      <c r="D523" s="251"/>
      <c r="E523" s="252"/>
      <c r="F523" s="252"/>
      <c r="G523" s="252"/>
      <c r="H523" s="276">
        <f t="shared" si="17"/>
        <v>0</v>
      </c>
    </row>
    <row r="524" spans="1:14">
      <c r="A524" s="250" t="s">
        <v>510</v>
      </c>
      <c r="B524" s="251" t="s">
        <v>560</v>
      </c>
      <c r="C524" s="251" t="s">
        <v>534</v>
      </c>
      <c r="D524" s="251"/>
      <c r="E524" s="252"/>
      <c r="F524" s="252"/>
      <c r="G524" s="252"/>
      <c r="H524" s="276">
        <f t="shared" si="17"/>
        <v>0</v>
      </c>
    </row>
    <row r="525" spans="1:14">
      <c r="A525" s="250" t="s">
        <v>510</v>
      </c>
      <c r="B525" s="251" t="s">
        <v>560</v>
      </c>
      <c r="C525" s="251" t="s">
        <v>535</v>
      </c>
      <c r="D525" s="251"/>
      <c r="E525" s="252"/>
      <c r="F525" s="252"/>
      <c r="G525" s="252"/>
      <c r="H525" s="276">
        <f t="shared" si="17"/>
        <v>0</v>
      </c>
    </row>
    <row r="526" spans="1:14" s="212" customFormat="1" ht="15.75" customHeight="1">
      <c r="A526" s="253" t="s">
        <v>497</v>
      </c>
      <c r="B526" s="229" t="str">
        <f>B525&amp;A526</f>
        <v>C13合计</v>
      </c>
      <c r="C526" s="230"/>
      <c r="D526" s="230"/>
      <c r="E526" s="230"/>
      <c r="F526" s="230"/>
      <c r="G526" s="230"/>
      <c r="H526" s="254">
        <f>SUM(H488:H525)</f>
        <v>0</v>
      </c>
      <c r="I526" s="228"/>
      <c r="J526" s="277"/>
      <c r="K526" s="233"/>
      <c r="L526" s="233"/>
      <c r="M526" s="233"/>
      <c r="N526" s="233"/>
    </row>
    <row r="527" spans="1:14">
      <c r="A527" s="250" t="s">
        <v>510</v>
      </c>
      <c r="B527" s="251" t="s">
        <v>561</v>
      </c>
      <c r="C527" s="251" t="s">
        <v>522</v>
      </c>
      <c r="D527" s="251"/>
      <c r="E527" s="252"/>
      <c r="F527" s="252"/>
      <c r="G527" s="252"/>
      <c r="H527" s="276">
        <f t="shared" ref="H527:H543" si="18">E527/1000*F527*G527</f>
        <v>0</v>
      </c>
    </row>
    <row r="528" spans="1:14">
      <c r="A528" s="250" t="s">
        <v>510</v>
      </c>
      <c r="B528" s="251" t="s">
        <v>561</v>
      </c>
      <c r="C528" s="251" t="s">
        <v>523</v>
      </c>
      <c r="D528" s="251"/>
      <c r="E528" s="252"/>
      <c r="F528" s="252"/>
      <c r="G528" s="252"/>
      <c r="H528" s="276">
        <f t="shared" si="18"/>
        <v>0</v>
      </c>
    </row>
    <row r="529" spans="1:14">
      <c r="A529" s="250" t="s">
        <v>510</v>
      </c>
      <c r="B529" s="251" t="s">
        <v>561</v>
      </c>
      <c r="C529" s="251" t="s">
        <v>524</v>
      </c>
      <c r="D529" s="251"/>
      <c r="E529" s="252"/>
      <c r="F529" s="252"/>
      <c r="G529" s="252"/>
      <c r="H529" s="276">
        <f t="shared" si="18"/>
        <v>0</v>
      </c>
    </row>
    <row r="530" spans="1:14">
      <c r="A530" s="250" t="s">
        <v>510</v>
      </c>
      <c r="B530" s="251" t="s">
        <v>561</v>
      </c>
      <c r="C530" s="251" t="s">
        <v>524</v>
      </c>
      <c r="D530" s="251"/>
      <c r="E530" s="252"/>
      <c r="F530" s="252"/>
      <c r="G530" s="252"/>
      <c r="H530" s="276">
        <f t="shared" si="18"/>
        <v>0</v>
      </c>
    </row>
    <row r="531" spans="1:14">
      <c r="A531" s="250" t="s">
        <v>510</v>
      </c>
      <c r="B531" s="251" t="s">
        <v>561</v>
      </c>
      <c r="C531" s="251" t="s">
        <v>526</v>
      </c>
      <c r="D531" s="251"/>
      <c r="E531" s="252"/>
      <c r="F531" s="252"/>
      <c r="G531" s="252"/>
      <c r="H531" s="276">
        <f t="shared" si="18"/>
        <v>0</v>
      </c>
    </row>
    <row r="532" spans="1:14">
      <c r="A532" s="250" t="s">
        <v>510</v>
      </c>
      <c r="B532" s="251" t="s">
        <v>561</v>
      </c>
      <c r="C532" s="251" t="s">
        <v>527</v>
      </c>
      <c r="D532" s="251"/>
      <c r="E532" s="252"/>
      <c r="F532" s="252"/>
      <c r="G532" s="252"/>
      <c r="H532" s="276">
        <f t="shared" si="18"/>
        <v>0</v>
      </c>
    </row>
    <row r="533" spans="1:14">
      <c r="A533" s="250" t="s">
        <v>510</v>
      </c>
      <c r="B533" s="251" t="s">
        <v>561</v>
      </c>
      <c r="C533" s="251" t="s">
        <v>526</v>
      </c>
      <c r="D533" s="251"/>
      <c r="E533" s="252"/>
      <c r="F533" s="252"/>
      <c r="G533" s="252"/>
      <c r="H533" s="276">
        <f t="shared" si="18"/>
        <v>0</v>
      </c>
    </row>
    <row r="534" spans="1:14">
      <c r="A534" s="250" t="s">
        <v>510</v>
      </c>
      <c r="B534" s="251" t="s">
        <v>561</v>
      </c>
      <c r="C534" s="251" t="s">
        <v>527</v>
      </c>
      <c r="D534" s="251"/>
      <c r="E534" s="252"/>
      <c r="F534" s="252"/>
      <c r="G534" s="252"/>
      <c r="H534" s="276">
        <f t="shared" si="18"/>
        <v>0</v>
      </c>
    </row>
    <row r="535" spans="1:14">
      <c r="A535" s="250" t="s">
        <v>510</v>
      </c>
      <c r="B535" s="251" t="s">
        <v>561</v>
      </c>
      <c r="C535" s="251" t="s">
        <v>528</v>
      </c>
      <c r="D535" s="251"/>
      <c r="E535" s="252"/>
      <c r="F535" s="252"/>
      <c r="G535" s="252"/>
      <c r="H535" s="276">
        <f t="shared" si="18"/>
        <v>0</v>
      </c>
    </row>
    <row r="536" spans="1:14">
      <c r="A536" s="250" t="s">
        <v>510</v>
      </c>
      <c r="B536" s="251" t="s">
        <v>561</v>
      </c>
      <c r="C536" s="251" t="s">
        <v>529</v>
      </c>
      <c r="D536" s="251"/>
      <c r="E536" s="252"/>
      <c r="F536" s="252"/>
      <c r="G536" s="252"/>
      <c r="H536" s="276">
        <f t="shared" si="18"/>
        <v>0</v>
      </c>
    </row>
    <row r="537" spans="1:14">
      <c r="A537" s="250" t="s">
        <v>510</v>
      </c>
      <c r="B537" s="251" t="s">
        <v>561</v>
      </c>
      <c r="C537" s="251" t="s">
        <v>530</v>
      </c>
      <c r="D537" s="251"/>
      <c r="E537" s="252"/>
      <c r="F537" s="252"/>
      <c r="G537" s="252"/>
      <c r="H537" s="276">
        <f t="shared" si="18"/>
        <v>0</v>
      </c>
    </row>
    <row r="538" spans="1:14">
      <c r="A538" s="250" t="s">
        <v>510</v>
      </c>
      <c r="B538" s="251" t="s">
        <v>561</v>
      </c>
      <c r="C538" s="251" t="s">
        <v>531</v>
      </c>
      <c r="D538" s="251"/>
      <c r="E538" s="252"/>
      <c r="F538" s="252"/>
      <c r="G538" s="252"/>
      <c r="H538" s="276">
        <f t="shared" si="18"/>
        <v>0</v>
      </c>
    </row>
    <row r="539" spans="1:14">
      <c r="A539" s="250" t="s">
        <v>510</v>
      </c>
      <c r="B539" s="251" t="s">
        <v>561</v>
      </c>
      <c r="C539" s="251" t="s">
        <v>538</v>
      </c>
      <c r="D539" s="251"/>
      <c r="E539" s="252"/>
      <c r="F539" s="252"/>
      <c r="G539" s="252"/>
      <c r="H539" s="276">
        <f t="shared" si="18"/>
        <v>0</v>
      </c>
    </row>
    <row r="540" spans="1:14">
      <c r="A540" s="250" t="s">
        <v>510</v>
      </c>
      <c r="B540" s="251" t="s">
        <v>561</v>
      </c>
      <c r="C540" s="251" t="s">
        <v>533</v>
      </c>
      <c r="D540" s="251"/>
      <c r="E540" s="252"/>
      <c r="F540" s="252"/>
      <c r="G540" s="252"/>
      <c r="H540" s="276">
        <f t="shared" si="18"/>
        <v>0</v>
      </c>
    </row>
    <row r="541" spans="1:14">
      <c r="A541" s="250" t="s">
        <v>510</v>
      </c>
      <c r="B541" s="251" t="s">
        <v>561</v>
      </c>
      <c r="C541" s="251" t="s">
        <v>534</v>
      </c>
      <c r="D541" s="251"/>
      <c r="E541" s="252"/>
      <c r="F541" s="252"/>
      <c r="G541" s="252"/>
      <c r="H541" s="276">
        <f t="shared" si="18"/>
        <v>0</v>
      </c>
    </row>
    <row r="542" spans="1:14">
      <c r="A542" s="250" t="s">
        <v>510</v>
      </c>
      <c r="B542" s="251" t="s">
        <v>561</v>
      </c>
      <c r="C542" s="251" t="s">
        <v>535</v>
      </c>
      <c r="D542" s="251"/>
      <c r="E542" s="252"/>
      <c r="F542" s="252"/>
      <c r="G542" s="252"/>
      <c r="H542" s="276">
        <f t="shared" si="18"/>
        <v>0</v>
      </c>
    </row>
    <row r="543" spans="1:14">
      <c r="A543" s="250" t="s">
        <v>510</v>
      </c>
      <c r="B543" s="251" t="s">
        <v>561</v>
      </c>
      <c r="C543" s="251" t="s">
        <v>536</v>
      </c>
      <c r="D543" s="251"/>
      <c r="E543" s="252"/>
      <c r="F543" s="252"/>
      <c r="G543" s="252"/>
      <c r="H543" s="276">
        <f t="shared" si="18"/>
        <v>0</v>
      </c>
    </row>
    <row r="544" spans="1:14" s="212" customFormat="1" ht="15.75" customHeight="1">
      <c r="A544" s="253" t="s">
        <v>497</v>
      </c>
      <c r="B544" s="229" t="str">
        <f>B543&amp;A544</f>
        <v>C14合计</v>
      </c>
      <c r="C544" s="230"/>
      <c r="D544" s="230"/>
      <c r="E544" s="230"/>
      <c r="F544" s="230"/>
      <c r="G544" s="230"/>
      <c r="H544" s="254">
        <f>SUM(H527:H543)</f>
        <v>0</v>
      </c>
      <c r="I544" s="228"/>
      <c r="J544" s="277"/>
      <c r="K544" s="233"/>
      <c r="L544" s="233"/>
      <c r="M544" s="233"/>
      <c r="N544" s="233"/>
    </row>
    <row r="545" spans="1:8">
      <c r="A545" s="250" t="s">
        <v>510</v>
      </c>
      <c r="B545" s="251" t="s">
        <v>562</v>
      </c>
      <c r="C545" s="251" t="s">
        <v>522</v>
      </c>
      <c r="D545" s="251"/>
      <c r="E545" s="252"/>
      <c r="F545" s="252"/>
      <c r="G545" s="252"/>
      <c r="H545" s="276">
        <f t="shared" ref="H545:H588" si="19">E545/1000*F545*G545</f>
        <v>0</v>
      </c>
    </row>
    <row r="546" spans="1:8">
      <c r="A546" s="250" t="s">
        <v>510</v>
      </c>
      <c r="B546" s="251" t="s">
        <v>562</v>
      </c>
      <c r="C546" s="251" t="s">
        <v>523</v>
      </c>
      <c r="D546" s="251"/>
      <c r="E546" s="252"/>
      <c r="F546" s="252"/>
      <c r="G546" s="252"/>
      <c r="H546" s="276">
        <f t="shared" si="19"/>
        <v>0</v>
      </c>
    </row>
    <row r="547" spans="1:8">
      <c r="A547" s="250" t="s">
        <v>510</v>
      </c>
      <c r="B547" s="251" t="s">
        <v>562</v>
      </c>
      <c r="C547" s="251" t="s">
        <v>522</v>
      </c>
      <c r="D547" s="251"/>
      <c r="E547" s="252"/>
      <c r="F547" s="252"/>
      <c r="G547" s="252"/>
      <c r="H547" s="276">
        <f t="shared" si="19"/>
        <v>0</v>
      </c>
    </row>
    <row r="548" spans="1:8">
      <c r="A548" s="250" t="s">
        <v>510</v>
      </c>
      <c r="B548" s="251" t="s">
        <v>562</v>
      </c>
      <c r="C548" s="251" t="s">
        <v>523</v>
      </c>
      <c r="D548" s="251"/>
      <c r="E548" s="252"/>
      <c r="F548" s="252"/>
      <c r="G548" s="252"/>
      <c r="H548" s="276">
        <f t="shared" si="19"/>
        <v>0</v>
      </c>
    </row>
    <row r="549" spans="1:8">
      <c r="A549" s="250" t="s">
        <v>510</v>
      </c>
      <c r="B549" s="251" t="s">
        <v>562</v>
      </c>
      <c r="C549" s="251" t="s">
        <v>524</v>
      </c>
      <c r="D549" s="251"/>
      <c r="E549" s="252"/>
      <c r="F549" s="252"/>
      <c r="G549" s="252"/>
      <c r="H549" s="276">
        <f t="shared" si="19"/>
        <v>0</v>
      </c>
    </row>
    <row r="550" spans="1:8">
      <c r="A550" s="250" t="s">
        <v>510</v>
      </c>
      <c r="B550" s="251" t="s">
        <v>562</v>
      </c>
      <c r="C550" s="251" t="s">
        <v>524</v>
      </c>
      <c r="D550" s="251"/>
      <c r="E550" s="252"/>
      <c r="F550" s="252"/>
      <c r="G550" s="252"/>
      <c r="H550" s="276">
        <f t="shared" si="19"/>
        <v>0</v>
      </c>
    </row>
    <row r="551" spans="1:8">
      <c r="A551" s="250" t="s">
        <v>510</v>
      </c>
      <c r="B551" s="251" t="s">
        <v>562</v>
      </c>
      <c r="C551" s="251" t="s">
        <v>524</v>
      </c>
      <c r="D551" s="251"/>
      <c r="E551" s="252"/>
      <c r="F551" s="252"/>
      <c r="G551" s="252"/>
      <c r="H551" s="276">
        <f t="shared" si="19"/>
        <v>0</v>
      </c>
    </row>
    <row r="552" spans="1:8">
      <c r="A552" s="250" t="s">
        <v>510</v>
      </c>
      <c r="B552" s="251" t="s">
        <v>562</v>
      </c>
      <c r="C552" s="251" t="s">
        <v>524</v>
      </c>
      <c r="D552" s="251"/>
      <c r="E552" s="252"/>
      <c r="F552" s="252"/>
      <c r="G552" s="252"/>
      <c r="H552" s="276">
        <f t="shared" si="19"/>
        <v>0</v>
      </c>
    </row>
    <row r="553" spans="1:8">
      <c r="A553" s="250" t="s">
        <v>510</v>
      </c>
      <c r="B553" s="251" t="s">
        <v>562</v>
      </c>
      <c r="C553" s="251" t="s">
        <v>525</v>
      </c>
      <c r="D553" s="251"/>
      <c r="E553" s="252"/>
      <c r="F553" s="252"/>
      <c r="G553" s="252"/>
      <c r="H553" s="276">
        <f t="shared" si="19"/>
        <v>0</v>
      </c>
    </row>
    <row r="554" spans="1:8">
      <c r="A554" s="250" t="s">
        <v>510</v>
      </c>
      <c r="B554" s="251" t="s">
        <v>562</v>
      </c>
      <c r="C554" s="251" t="s">
        <v>525</v>
      </c>
      <c r="D554" s="251"/>
      <c r="E554" s="252"/>
      <c r="F554" s="252"/>
      <c r="G554" s="252"/>
      <c r="H554" s="276">
        <f t="shared" si="19"/>
        <v>0</v>
      </c>
    </row>
    <row r="555" spans="1:8">
      <c r="A555" s="250" t="s">
        <v>510</v>
      </c>
      <c r="B555" s="251" t="s">
        <v>562</v>
      </c>
      <c r="C555" s="251" t="s">
        <v>526</v>
      </c>
      <c r="D555" s="251"/>
      <c r="E555" s="252"/>
      <c r="F555" s="252"/>
      <c r="G555" s="252"/>
      <c r="H555" s="276">
        <f t="shared" si="19"/>
        <v>0</v>
      </c>
    </row>
    <row r="556" spans="1:8">
      <c r="A556" s="250" t="s">
        <v>510</v>
      </c>
      <c r="B556" s="251" t="s">
        <v>562</v>
      </c>
      <c r="C556" s="251" t="s">
        <v>527</v>
      </c>
      <c r="D556" s="251"/>
      <c r="E556" s="252"/>
      <c r="F556" s="252"/>
      <c r="G556" s="252"/>
      <c r="H556" s="276">
        <f t="shared" si="19"/>
        <v>0</v>
      </c>
    </row>
    <row r="557" spans="1:8">
      <c r="A557" s="250" t="s">
        <v>510</v>
      </c>
      <c r="B557" s="251" t="s">
        <v>562</v>
      </c>
      <c r="C557" s="251" t="s">
        <v>526</v>
      </c>
      <c r="D557" s="251"/>
      <c r="E557" s="252"/>
      <c r="F557" s="252"/>
      <c r="G557" s="252"/>
      <c r="H557" s="276">
        <f t="shared" si="19"/>
        <v>0</v>
      </c>
    </row>
    <row r="558" spans="1:8">
      <c r="A558" s="250" t="s">
        <v>510</v>
      </c>
      <c r="B558" s="251" t="s">
        <v>562</v>
      </c>
      <c r="C558" s="251" t="s">
        <v>527</v>
      </c>
      <c r="D558" s="251"/>
      <c r="E558" s="252"/>
      <c r="F558" s="252"/>
      <c r="G558" s="252"/>
      <c r="H558" s="276">
        <f t="shared" si="19"/>
        <v>0</v>
      </c>
    </row>
    <row r="559" spans="1:8">
      <c r="A559" s="250" t="s">
        <v>510</v>
      </c>
      <c r="B559" s="251" t="s">
        <v>562</v>
      </c>
      <c r="C559" s="251" t="s">
        <v>526</v>
      </c>
      <c r="D559" s="251"/>
      <c r="E559" s="252"/>
      <c r="F559" s="252"/>
      <c r="G559" s="252"/>
      <c r="H559" s="276">
        <f t="shared" si="19"/>
        <v>0</v>
      </c>
    </row>
    <row r="560" spans="1:8">
      <c r="A560" s="250" t="s">
        <v>510</v>
      </c>
      <c r="B560" s="251" t="s">
        <v>562</v>
      </c>
      <c r="C560" s="251" t="s">
        <v>527</v>
      </c>
      <c r="D560" s="251"/>
      <c r="E560" s="252"/>
      <c r="F560" s="252"/>
      <c r="G560" s="252"/>
      <c r="H560" s="276">
        <f t="shared" si="19"/>
        <v>0</v>
      </c>
    </row>
    <row r="561" spans="1:8">
      <c r="A561" s="250" t="s">
        <v>510</v>
      </c>
      <c r="B561" s="251" t="s">
        <v>562</v>
      </c>
      <c r="C561" s="251" t="s">
        <v>526</v>
      </c>
      <c r="D561" s="251"/>
      <c r="E561" s="252"/>
      <c r="F561" s="252"/>
      <c r="G561" s="252"/>
      <c r="H561" s="276">
        <f t="shared" si="19"/>
        <v>0</v>
      </c>
    </row>
    <row r="562" spans="1:8">
      <c r="A562" s="250" t="s">
        <v>510</v>
      </c>
      <c r="B562" s="251" t="s">
        <v>562</v>
      </c>
      <c r="C562" s="251" t="s">
        <v>527</v>
      </c>
      <c r="D562" s="251"/>
      <c r="E562" s="252"/>
      <c r="F562" s="252"/>
      <c r="G562" s="252"/>
      <c r="H562" s="276">
        <f t="shared" si="19"/>
        <v>0</v>
      </c>
    </row>
    <row r="563" spans="1:8">
      <c r="A563" s="250" t="s">
        <v>510</v>
      </c>
      <c r="B563" s="251" t="s">
        <v>562</v>
      </c>
      <c r="C563" s="251" t="s">
        <v>526</v>
      </c>
      <c r="D563" s="251"/>
      <c r="E563" s="252"/>
      <c r="F563" s="252"/>
      <c r="G563" s="252"/>
      <c r="H563" s="276">
        <f t="shared" si="19"/>
        <v>0</v>
      </c>
    </row>
    <row r="564" spans="1:8">
      <c r="A564" s="250" t="s">
        <v>510</v>
      </c>
      <c r="B564" s="251" t="s">
        <v>562</v>
      </c>
      <c r="C564" s="251" t="s">
        <v>527</v>
      </c>
      <c r="D564" s="251"/>
      <c r="E564" s="252"/>
      <c r="F564" s="252"/>
      <c r="G564" s="252"/>
      <c r="H564" s="276">
        <f t="shared" si="19"/>
        <v>0</v>
      </c>
    </row>
    <row r="565" spans="1:8">
      <c r="A565" s="250" t="s">
        <v>510</v>
      </c>
      <c r="B565" s="251" t="s">
        <v>562</v>
      </c>
      <c r="C565" s="251" t="s">
        <v>528</v>
      </c>
      <c r="D565" s="251"/>
      <c r="E565" s="252"/>
      <c r="F565" s="252"/>
      <c r="G565" s="252"/>
      <c r="H565" s="276">
        <f t="shared" si="19"/>
        <v>0</v>
      </c>
    </row>
    <row r="566" spans="1:8">
      <c r="A566" s="250" t="s">
        <v>510</v>
      </c>
      <c r="B566" s="251" t="s">
        <v>562</v>
      </c>
      <c r="C566" s="251" t="s">
        <v>528</v>
      </c>
      <c r="D566" s="251"/>
      <c r="E566" s="252"/>
      <c r="F566" s="252"/>
      <c r="G566" s="252"/>
      <c r="H566" s="276">
        <f t="shared" si="19"/>
        <v>0</v>
      </c>
    </row>
    <row r="567" spans="1:8">
      <c r="A567" s="250" t="s">
        <v>510</v>
      </c>
      <c r="B567" s="251" t="s">
        <v>562</v>
      </c>
      <c r="C567" s="251" t="s">
        <v>528</v>
      </c>
      <c r="D567" s="251"/>
      <c r="E567" s="252"/>
      <c r="F567" s="252"/>
      <c r="G567" s="252"/>
      <c r="H567" s="276">
        <f t="shared" si="19"/>
        <v>0</v>
      </c>
    </row>
    <row r="568" spans="1:8">
      <c r="A568" s="250" t="s">
        <v>510</v>
      </c>
      <c r="B568" s="251" t="s">
        <v>562</v>
      </c>
      <c r="C568" s="251" t="s">
        <v>529</v>
      </c>
      <c r="D568" s="251"/>
      <c r="E568" s="252"/>
      <c r="F568" s="252"/>
      <c r="G568" s="252"/>
      <c r="H568" s="276">
        <f t="shared" si="19"/>
        <v>0</v>
      </c>
    </row>
    <row r="569" spans="1:8">
      <c r="A569" s="250" t="s">
        <v>510</v>
      </c>
      <c r="B569" s="251" t="s">
        <v>562</v>
      </c>
      <c r="C569" s="251" t="s">
        <v>529</v>
      </c>
      <c r="D569" s="251"/>
      <c r="E569" s="252"/>
      <c r="F569" s="252"/>
      <c r="G569" s="252"/>
      <c r="H569" s="276">
        <f t="shared" si="19"/>
        <v>0</v>
      </c>
    </row>
    <row r="570" spans="1:8">
      <c r="A570" s="250" t="s">
        <v>510</v>
      </c>
      <c r="B570" s="251" t="s">
        <v>562</v>
      </c>
      <c r="C570" s="251" t="s">
        <v>529</v>
      </c>
      <c r="D570" s="251"/>
      <c r="E570" s="252"/>
      <c r="F570" s="252"/>
      <c r="G570" s="252"/>
      <c r="H570" s="276">
        <f t="shared" si="19"/>
        <v>0</v>
      </c>
    </row>
    <row r="571" spans="1:8">
      <c r="A571" s="250" t="s">
        <v>510</v>
      </c>
      <c r="B571" s="251" t="s">
        <v>562</v>
      </c>
      <c r="C571" s="251" t="s">
        <v>530</v>
      </c>
      <c r="D571" s="251"/>
      <c r="E571" s="252"/>
      <c r="F571" s="252"/>
      <c r="G571" s="252"/>
      <c r="H571" s="276">
        <f t="shared" si="19"/>
        <v>0</v>
      </c>
    </row>
    <row r="572" spans="1:8">
      <c r="A572" s="250" t="s">
        <v>510</v>
      </c>
      <c r="B572" s="251" t="s">
        <v>562</v>
      </c>
      <c r="C572" s="251" t="s">
        <v>531</v>
      </c>
      <c r="D572" s="251"/>
      <c r="E572" s="252"/>
      <c r="F572" s="252"/>
      <c r="G572" s="252"/>
      <c r="H572" s="276">
        <f t="shared" si="19"/>
        <v>0</v>
      </c>
    </row>
    <row r="573" spans="1:8">
      <c r="A573" s="250" t="s">
        <v>510</v>
      </c>
      <c r="B573" s="251" t="s">
        <v>562</v>
      </c>
      <c r="C573" s="251" t="s">
        <v>530</v>
      </c>
      <c r="D573" s="251"/>
      <c r="E573" s="252"/>
      <c r="F573" s="252"/>
      <c r="G573" s="252"/>
      <c r="H573" s="276">
        <f t="shared" si="19"/>
        <v>0</v>
      </c>
    </row>
    <row r="574" spans="1:8">
      <c r="A574" s="250" t="s">
        <v>510</v>
      </c>
      <c r="B574" s="251" t="s">
        <v>562</v>
      </c>
      <c r="C574" s="251" t="s">
        <v>531</v>
      </c>
      <c r="D574" s="251"/>
      <c r="E574" s="252"/>
      <c r="F574" s="252"/>
      <c r="G574" s="252"/>
      <c r="H574" s="276">
        <f t="shared" si="19"/>
        <v>0</v>
      </c>
    </row>
    <row r="575" spans="1:8">
      <c r="A575" s="250" t="s">
        <v>510</v>
      </c>
      <c r="B575" s="251" t="s">
        <v>562</v>
      </c>
      <c r="C575" s="251" t="s">
        <v>530</v>
      </c>
      <c r="D575" s="251"/>
      <c r="E575" s="252"/>
      <c r="F575" s="252"/>
      <c r="G575" s="252"/>
      <c r="H575" s="276">
        <f t="shared" si="19"/>
        <v>0</v>
      </c>
    </row>
    <row r="576" spans="1:8">
      <c r="A576" s="250" t="s">
        <v>510</v>
      </c>
      <c r="B576" s="251" t="s">
        <v>562</v>
      </c>
      <c r="C576" s="251" t="s">
        <v>531</v>
      </c>
      <c r="D576" s="251"/>
      <c r="E576" s="252"/>
      <c r="F576" s="252"/>
      <c r="G576" s="252"/>
      <c r="H576" s="276">
        <f t="shared" si="19"/>
        <v>0</v>
      </c>
    </row>
    <row r="577" spans="1:14">
      <c r="A577" s="250" t="s">
        <v>510</v>
      </c>
      <c r="B577" s="251" t="s">
        <v>562</v>
      </c>
      <c r="C577" s="251" t="s">
        <v>538</v>
      </c>
      <c r="D577" s="251"/>
      <c r="E577" s="252"/>
      <c r="F577" s="252"/>
      <c r="G577" s="252"/>
      <c r="H577" s="276">
        <f t="shared" si="19"/>
        <v>0</v>
      </c>
    </row>
    <row r="578" spans="1:14">
      <c r="A578" s="250" t="s">
        <v>510</v>
      </c>
      <c r="B578" s="251" t="s">
        <v>562</v>
      </c>
      <c r="C578" s="251" t="s">
        <v>538</v>
      </c>
      <c r="D578" s="251"/>
      <c r="E578" s="252"/>
      <c r="F578" s="252"/>
      <c r="G578" s="252"/>
      <c r="H578" s="276">
        <f t="shared" si="19"/>
        <v>0</v>
      </c>
    </row>
    <row r="579" spans="1:14">
      <c r="A579" s="250" t="s">
        <v>510</v>
      </c>
      <c r="B579" s="251" t="s">
        <v>562</v>
      </c>
      <c r="C579" s="251" t="s">
        <v>537</v>
      </c>
      <c r="D579" s="251"/>
      <c r="E579" s="252"/>
      <c r="F579" s="252"/>
      <c r="G579" s="252"/>
      <c r="H579" s="276">
        <f t="shared" si="19"/>
        <v>0</v>
      </c>
    </row>
    <row r="580" spans="1:14">
      <c r="A580" s="250" t="s">
        <v>510</v>
      </c>
      <c r="B580" s="251" t="s">
        <v>562</v>
      </c>
      <c r="C580" s="251" t="s">
        <v>537</v>
      </c>
      <c r="D580" s="251"/>
      <c r="E580" s="252"/>
      <c r="F580" s="252"/>
      <c r="G580" s="252"/>
      <c r="H580" s="276">
        <f t="shared" si="19"/>
        <v>0</v>
      </c>
    </row>
    <row r="581" spans="1:14">
      <c r="A581" s="250" t="s">
        <v>510</v>
      </c>
      <c r="B581" s="251" t="s">
        <v>562</v>
      </c>
      <c r="C581" s="251" t="s">
        <v>533</v>
      </c>
      <c r="D581" s="251"/>
      <c r="E581" s="252"/>
      <c r="F581" s="252"/>
      <c r="G581" s="252"/>
      <c r="H581" s="276">
        <f t="shared" si="19"/>
        <v>0</v>
      </c>
    </row>
    <row r="582" spans="1:14">
      <c r="A582" s="250" t="s">
        <v>510</v>
      </c>
      <c r="B582" s="251" t="s">
        <v>562</v>
      </c>
      <c r="C582" s="251" t="s">
        <v>534</v>
      </c>
      <c r="D582" s="251"/>
      <c r="E582" s="252"/>
      <c r="F582" s="252"/>
      <c r="G582" s="252"/>
      <c r="H582" s="276">
        <f t="shared" si="19"/>
        <v>0</v>
      </c>
    </row>
    <row r="583" spans="1:14">
      <c r="A583" s="250" t="s">
        <v>510</v>
      </c>
      <c r="B583" s="251" t="s">
        <v>562</v>
      </c>
      <c r="C583" s="251" t="s">
        <v>535</v>
      </c>
      <c r="D583" s="251"/>
      <c r="E583" s="252"/>
      <c r="F583" s="252"/>
      <c r="G583" s="252"/>
      <c r="H583" s="276">
        <f t="shared" si="19"/>
        <v>0</v>
      </c>
    </row>
    <row r="584" spans="1:14">
      <c r="A584" s="250" t="s">
        <v>510</v>
      </c>
      <c r="B584" s="251" t="s">
        <v>562</v>
      </c>
      <c r="C584" s="251" t="s">
        <v>536</v>
      </c>
      <c r="D584" s="251"/>
      <c r="E584" s="252"/>
      <c r="F584" s="252"/>
      <c r="G584" s="252"/>
      <c r="H584" s="276">
        <f t="shared" si="19"/>
        <v>0</v>
      </c>
    </row>
    <row r="585" spans="1:14">
      <c r="A585" s="250" t="s">
        <v>510</v>
      </c>
      <c r="B585" s="251" t="s">
        <v>562</v>
      </c>
      <c r="C585" s="251" t="s">
        <v>533</v>
      </c>
      <c r="D585" s="251"/>
      <c r="E585" s="252"/>
      <c r="F585" s="252"/>
      <c r="G585" s="252"/>
      <c r="H585" s="276">
        <f t="shared" si="19"/>
        <v>0</v>
      </c>
    </row>
    <row r="586" spans="1:14">
      <c r="A586" s="250" t="s">
        <v>510</v>
      </c>
      <c r="B586" s="251" t="s">
        <v>562</v>
      </c>
      <c r="C586" s="251" t="s">
        <v>534</v>
      </c>
      <c r="D586" s="251"/>
      <c r="E586" s="252"/>
      <c r="F586" s="252"/>
      <c r="G586" s="252"/>
      <c r="H586" s="276">
        <f t="shared" si="19"/>
        <v>0</v>
      </c>
    </row>
    <row r="587" spans="1:14">
      <c r="A587" s="250" t="s">
        <v>510</v>
      </c>
      <c r="B587" s="251" t="s">
        <v>562</v>
      </c>
      <c r="C587" s="251" t="s">
        <v>535</v>
      </c>
      <c r="D587" s="251"/>
      <c r="E587" s="252"/>
      <c r="F587" s="252"/>
      <c r="G587" s="252"/>
      <c r="H587" s="276">
        <f t="shared" si="19"/>
        <v>0</v>
      </c>
    </row>
    <row r="588" spans="1:14">
      <c r="A588" s="250" t="s">
        <v>510</v>
      </c>
      <c r="B588" s="251" t="s">
        <v>562</v>
      </c>
      <c r="C588" s="251" t="s">
        <v>536</v>
      </c>
      <c r="D588" s="251"/>
      <c r="E588" s="252"/>
      <c r="F588" s="252"/>
      <c r="G588" s="252"/>
      <c r="H588" s="276">
        <f t="shared" si="19"/>
        <v>0</v>
      </c>
    </row>
    <row r="589" spans="1:14" s="212" customFormat="1" ht="15.75" customHeight="1">
      <c r="A589" s="253" t="s">
        <v>497</v>
      </c>
      <c r="B589" s="229" t="str">
        <f>B588&amp;A589</f>
        <v>C15合计</v>
      </c>
      <c r="C589" s="230"/>
      <c r="D589" s="230"/>
      <c r="E589" s="230"/>
      <c r="F589" s="230"/>
      <c r="G589" s="230"/>
      <c r="H589" s="254">
        <f>SUM(H545:H588)</f>
        <v>0</v>
      </c>
      <c r="I589" s="228"/>
      <c r="J589" s="277"/>
      <c r="K589" s="233"/>
      <c r="L589" s="233"/>
      <c r="M589" s="233"/>
      <c r="N589" s="233"/>
    </row>
    <row r="590" spans="1:14">
      <c r="A590" s="250" t="s">
        <v>510</v>
      </c>
      <c r="B590" s="251" t="s">
        <v>563</v>
      </c>
      <c r="C590" s="251" t="s">
        <v>521</v>
      </c>
      <c r="D590" s="251"/>
      <c r="E590" s="252"/>
      <c r="F590" s="252"/>
      <c r="G590" s="252"/>
      <c r="H590" s="276">
        <f t="shared" ref="H590:H608" si="20">E590/1000*F590*G590</f>
        <v>0</v>
      </c>
    </row>
    <row r="591" spans="1:14">
      <c r="A591" s="250" t="s">
        <v>510</v>
      </c>
      <c r="B591" s="251" t="s">
        <v>563</v>
      </c>
      <c r="C591" s="251" t="s">
        <v>521</v>
      </c>
      <c r="D591" s="251"/>
      <c r="E591" s="252"/>
      <c r="F591" s="252"/>
      <c r="G591" s="252"/>
      <c r="H591" s="276">
        <f t="shared" si="20"/>
        <v>0</v>
      </c>
    </row>
    <row r="592" spans="1:14">
      <c r="A592" s="250" t="s">
        <v>510</v>
      </c>
      <c r="B592" s="251" t="s">
        <v>563</v>
      </c>
      <c r="C592" s="251" t="s">
        <v>521</v>
      </c>
      <c r="D592" s="251"/>
      <c r="E592" s="252"/>
      <c r="F592" s="252"/>
      <c r="G592" s="252"/>
      <c r="H592" s="276">
        <f t="shared" si="20"/>
        <v>0</v>
      </c>
    </row>
    <row r="593" spans="1:8">
      <c r="A593" s="250" t="s">
        <v>510</v>
      </c>
      <c r="B593" s="251" t="s">
        <v>563</v>
      </c>
      <c r="C593" s="251" t="s">
        <v>524</v>
      </c>
      <c r="D593" s="251"/>
      <c r="E593" s="252"/>
      <c r="F593" s="252"/>
      <c r="G593" s="252"/>
      <c r="H593" s="276">
        <f t="shared" si="20"/>
        <v>0</v>
      </c>
    </row>
    <row r="594" spans="1:8">
      <c r="A594" s="250" t="s">
        <v>510</v>
      </c>
      <c r="B594" s="251" t="s">
        <v>563</v>
      </c>
      <c r="C594" s="251" t="s">
        <v>524</v>
      </c>
      <c r="D594" s="251"/>
      <c r="E594" s="252"/>
      <c r="F594" s="252"/>
      <c r="G594" s="252"/>
      <c r="H594" s="276">
        <f t="shared" si="20"/>
        <v>0</v>
      </c>
    </row>
    <row r="595" spans="1:8">
      <c r="A595" s="250" t="s">
        <v>510</v>
      </c>
      <c r="B595" s="251" t="s">
        <v>563</v>
      </c>
      <c r="C595" s="251" t="s">
        <v>526</v>
      </c>
      <c r="D595" s="251"/>
      <c r="E595" s="252"/>
      <c r="F595" s="252"/>
      <c r="G595" s="252"/>
      <c r="H595" s="276">
        <f t="shared" si="20"/>
        <v>0</v>
      </c>
    </row>
    <row r="596" spans="1:8">
      <c r="A596" s="250" t="s">
        <v>510</v>
      </c>
      <c r="B596" s="251" t="s">
        <v>563</v>
      </c>
      <c r="C596" s="251" t="s">
        <v>527</v>
      </c>
      <c r="D596" s="251"/>
      <c r="E596" s="252"/>
      <c r="F596" s="252"/>
      <c r="G596" s="252"/>
      <c r="H596" s="276">
        <f t="shared" si="20"/>
        <v>0</v>
      </c>
    </row>
    <row r="597" spans="1:8">
      <c r="A597" s="250" t="s">
        <v>510</v>
      </c>
      <c r="B597" s="251" t="s">
        <v>563</v>
      </c>
      <c r="C597" s="251" t="s">
        <v>526</v>
      </c>
      <c r="D597" s="251"/>
      <c r="E597" s="252"/>
      <c r="F597" s="252"/>
      <c r="G597" s="252"/>
      <c r="H597" s="276">
        <f t="shared" si="20"/>
        <v>0</v>
      </c>
    </row>
    <row r="598" spans="1:8">
      <c r="A598" s="250" t="s">
        <v>510</v>
      </c>
      <c r="B598" s="251" t="s">
        <v>563</v>
      </c>
      <c r="C598" s="251" t="s">
        <v>527</v>
      </c>
      <c r="D598" s="251"/>
      <c r="E598" s="252"/>
      <c r="F598" s="252"/>
      <c r="G598" s="252"/>
      <c r="H598" s="276">
        <f t="shared" si="20"/>
        <v>0</v>
      </c>
    </row>
    <row r="599" spans="1:8">
      <c r="A599" s="250" t="s">
        <v>510</v>
      </c>
      <c r="B599" s="251" t="s">
        <v>563</v>
      </c>
      <c r="C599" s="251" t="s">
        <v>528</v>
      </c>
      <c r="D599" s="251"/>
      <c r="E599" s="252"/>
      <c r="F599" s="252"/>
      <c r="G599" s="252"/>
      <c r="H599" s="276">
        <f t="shared" si="20"/>
        <v>0</v>
      </c>
    </row>
    <row r="600" spans="1:8">
      <c r="A600" s="250" t="s">
        <v>510</v>
      </c>
      <c r="B600" s="251" t="s">
        <v>563</v>
      </c>
      <c r="C600" s="251" t="s">
        <v>530</v>
      </c>
      <c r="D600" s="251"/>
      <c r="E600" s="252"/>
      <c r="F600" s="252"/>
      <c r="G600" s="252"/>
      <c r="H600" s="276">
        <f t="shared" si="20"/>
        <v>0</v>
      </c>
    </row>
    <row r="601" spans="1:8">
      <c r="A601" s="250" t="s">
        <v>510</v>
      </c>
      <c r="B601" s="251" t="s">
        <v>563</v>
      </c>
      <c r="C601" s="251" t="s">
        <v>531</v>
      </c>
      <c r="D601" s="251"/>
      <c r="E601" s="252"/>
      <c r="F601" s="252"/>
      <c r="G601" s="252"/>
      <c r="H601" s="276">
        <f t="shared" si="20"/>
        <v>0</v>
      </c>
    </row>
    <row r="602" spans="1:8">
      <c r="A602" s="250" t="s">
        <v>510</v>
      </c>
      <c r="B602" s="251" t="s">
        <v>563</v>
      </c>
      <c r="C602" s="251" t="s">
        <v>538</v>
      </c>
      <c r="D602" s="251"/>
      <c r="E602" s="252"/>
      <c r="F602" s="252"/>
      <c r="G602" s="252"/>
      <c r="H602" s="276">
        <f t="shared" si="20"/>
        <v>0</v>
      </c>
    </row>
    <row r="603" spans="1:8">
      <c r="A603" s="250" t="s">
        <v>510</v>
      </c>
      <c r="B603" s="251" t="s">
        <v>563</v>
      </c>
      <c r="C603" s="251" t="s">
        <v>529</v>
      </c>
      <c r="D603" s="251"/>
      <c r="E603" s="252"/>
      <c r="F603" s="252"/>
      <c r="G603" s="252"/>
      <c r="H603" s="276">
        <f t="shared" si="20"/>
        <v>0</v>
      </c>
    </row>
    <row r="604" spans="1:8">
      <c r="A604" s="250" t="s">
        <v>510</v>
      </c>
      <c r="B604" s="251" t="s">
        <v>563</v>
      </c>
      <c r="C604" s="251" t="s">
        <v>532</v>
      </c>
      <c r="D604" s="251"/>
      <c r="E604" s="252"/>
      <c r="F604" s="252"/>
      <c r="G604" s="252"/>
      <c r="H604" s="276">
        <f t="shared" si="20"/>
        <v>0</v>
      </c>
    </row>
    <row r="605" spans="1:8">
      <c r="A605" s="250" t="s">
        <v>510</v>
      </c>
      <c r="B605" s="251" t="s">
        <v>563</v>
      </c>
      <c r="C605" s="251" t="s">
        <v>533</v>
      </c>
      <c r="D605" s="251"/>
      <c r="E605" s="252"/>
      <c r="F605" s="252"/>
      <c r="G605" s="252"/>
      <c r="H605" s="276">
        <f t="shared" si="20"/>
        <v>0</v>
      </c>
    </row>
    <row r="606" spans="1:8">
      <c r="A606" s="250" t="s">
        <v>510</v>
      </c>
      <c r="B606" s="251" t="s">
        <v>563</v>
      </c>
      <c r="C606" s="251" t="s">
        <v>534</v>
      </c>
      <c r="D606" s="251"/>
      <c r="E606" s="252"/>
      <c r="F606" s="252"/>
      <c r="G606" s="252"/>
      <c r="H606" s="276">
        <f t="shared" si="20"/>
        <v>0</v>
      </c>
    </row>
    <row r="607" spans="1:8">
      <c r="A607" s="250" t="s">
        <v>510</v>
      </c>
      <c r="B607" s="251" t="s">
        <v>563</v>
      </c>
      <c r="C607" s="251" t="s">
        <v>535</v>
      </c>
      <c r="D607" s="251"/>
      <c r="E607" s="252"/>
      <c r="F607" s="252"/>
      <c r="G607" s="252"/>
      <c r="H607" s="276">
        <f t="shared" si="20"/>
        <v>0</v>
      </c>
    </row>
    <row r="608" spans="1:8">
      <c r="A608" s="250" t="s">
        <v>510</v>
      </c>
      <c r="B608" s="251" t="s">
        <v>563</v>
      </c>
      <c r="C608" s="251" t="s">
        <v>536</v>
      </c>
      <c r="D608" s="251"/>
      <c r="E608" s="252"/>
      <c r="F608" s="252"/>
      <c r="G608" s="252"/>
      <c r="H608" s="276">
        <f t="shared" si="20"/>
        <v>0</v>
      </c>
    </row>
    <row r="609" spans="1:14" s="212" customFormat="1" ht="15.75" customHeight="1">
      <c r="A609" s="253" t="s">
        <v>497</v>
      </c>
      <c r="B609" s="229" t="str">
        <f>B608&amp;A609</f>
        <v>C16合计</v>
      </c>
      <c r="C609" s="230"/>
      <c r="D609" s="230"/>
      <c r="E609" s="230"/>
      <c r="F609" s="230"/>
      <c r="G609" s="230"/>
      <c r="H609" s="254">
        <f>SUM(H590:H608)</f>
        <v>0</v>
      </c>
      <c r="I609" s="228"/>
      <c r="J609" s="277"/>
      <c r="K609" s="233"/>
      <c r="L609" s="233"/>
      <c r="M609" s="233"/>
      <c r="N609" s="233"/>
    </row>
    <row r="610" spans="1:14">
      <c r="A610" s="250" t="s">
        <v>510</v>
      </c>
      <c r="B610" s="251" t="s">
        <v>564</v>
      </c>
      <c r="C610" s="251" t="s">
        <v>522</v>
      </c>
      <c r="D610" s="251"/>
      <c r="E610" s="252"/>
      <c r="F610" s="252"/>
      <c r="G610" s="252"/>
      <c r="H610" s="276">
        <f t="shared" ref="H610:H634" si="21">E610/1000*F610*G610</f>
        <v>0</v>
      </c>
    </row>
    <row r="611" spans="1:14">
      <c r="A611" s="250" t="s">
        <v>510</v>
      </c>
      <c r="B611" s="251" t="s">
        <v>564</v>
      </c>
      <c r="C611" s="251" t="s">
        <v>523</v>
      </c>
      <c r="D611" s="251"/>
      <c r="E611" s="252"/>
      <c r="F611" s="252"/>
      <c r="G611" s="252"/>
      <c r="H611" s="276">
        <f t="shared" si="21"/>
        <v>0</v>
      </c>
    </row>
    <row r="612" spans="1:14">
      <c r="A612" s="250" t="s">
        <v>510</v>
      </c>
      <c r="B612" s="251" t="s">
        <v>564</v>
      </c>
      <c r="C612" s="251" t="s">
        <v>524</v>
      </c>
      <c r="D612" s="251"/>
      <c r="E612" s="252"/>
      <c r="F612" s="252"/>
      <c r="G612" s="252"/>
      <c r="H612" s="276">
        <f t="shared" si="21"/>
        <v>0</v>
      </c>
    </row>
    <row r="613" spans="1:14">
      <c r="A613" s="250" t="s">
        <v>510</v>
      </c>
      <c r="B613" s="251" t="s">
        <v>564</v>
      </c>
      <c r="C613" s="251" t="s">
        <v>524</v>
      </c>
      <c r="D613" s="251"/>
      <c r="E613" s="252"/>
      <c r="F613" s="252"/>
      <c r="G613" s="252"/>
      <c r="H613" s="276">
        <f t="shared" si="21"/>
        <v>0</v>
      </c>
    </row>
    <row r="614" spans="1:14">
      <c r="A614" s="250" t="s">
        <v>510</v>
      </c>
      <c r="B614" s="251" t="s">
        <v>564</v>
      </c>
      <c r="C614" s="251" t="s">
        <v>525</v>
      </c>
      <c r="D614" s="251"/>
      <c r="E614" s="252"/>
      <c r="F614" s="252"/>
      <c r="G614" s="252"/>
      <c r="H614" s="276">
        <f t="shared" si="21"/>
        <v>0</v>
      </c>
    </row>
    <row r="615" spans="1:14">
      <c r="A615" s="250" t="s">
        <v>510</v>
      </c>
      <c r="B615" s="251" t="s">
        <v>564</v>
      </c>
      <c r="C615" s="251" t="s">
        <v>526</v>
      </c>
      <c r="D615" s="251"/>
      <c r="E615" s="252"/>
      <c r="F615" s="252"/>
      <c r="G615" s="252"/>
      <c r="H615" s="276">
        <f t="shared" si="21"/>
        <v>0</v>
      </c>
    </row>
    <row r="616" spans="1:14">
      <c r="A616" s="250" t="s">
        <v>510</v>
      </c>
      <c r="B616" s="251" t="s">
        <v>564</v>
      </c>
      <c r="C616" s="251" t="s">
        <v>527</v>
      </c>
      <c r="D616" s="251"/>
      <c r="E616" s="252"/>
      <c r="F616" s="252"/>
      <c r="G616" s="252"/>
      <c r="H616" s="276">
        <f t="shared" si="21"/>
        <v>0</v>
      </c>
    </row>
    <row r="617" spans="1:14">
      <c r="A617" s="250" t="s">
        <v>510</v>
      </c>
      <c r="B617" s="251" t="s">
        <v>564</v>
      </c>
      <c r="C617" s="251" t="s">
        <v>526</v>
      </c>
      <c r="D617" s="251"/>
      <c r="E617" s="252"/>
      <c r="F617" s="252"/>
      <c r="G617" s="252"/>
      <c r="H617" s="276">
        <f t="shared" si="21"/>
        <v>0</v>
      </c>
    </row>
    <row r="618" spans="1:14">
      <c r="A618" s="250" t="s">
        <v>510</v>
      </c>
      <c r="B618" s="251" t="s">
        <v>564</v>
      </c>
      <c r="C618" s="251" t="s">
        <v>527</v>
      </c>
      <c r="D618" s="251"/>
      <c r="E618" s="252"/>
      <c r="F618" s="252"/>
      <c r="G618" s="252"/>
      <c r="H618" s="276">
        <f t="shared" si="21"/>
        <v>0</v>
      </c>
    </row>
    <row r="619" spans="1:14">
      <c r="A619" s="250" t="s">
        <v>510</v>
      </c>
      <c r="B619" s="251" t="s">
        <v>564</v>
      </c>
      <c r="C619" s="251" t="s">
        <v>526</v>
      </c>
      <c r="D619" s="251"/>
      <c r="E619" s="252"/>
      <c r="F619" s="252"/>
      <c r="G619" s="252"/>
      <c r="H619" s="276">
        <f t="shared" si="21"/>
        <v>0</v>
      </c>
    </row>
    <row r="620" spans="1:14">
      <c r="A620" s="250" t="s">
        <v>510</v>
      </c>
      <c r="B620" s="251" t="s">
        <v>564</v>
      </c>
      <c r="C620" s="251" t="s">
        <v>527</v>
      </c>
      <c r="D620" s="251"/>
      <c r="E620" s="252"/>
      <c r="F620" s="252"/>
      <c r="G620" s="252"/>
      <c r="H620" s="276">
        <f t="shared" si="21"/>
        <v>0</v>
      </c>
    </row>
    <row r="621" spans="1:14">
      <c r="A621" s="250" t="s">
        <v>510</v>
      </c>
      <c r="B621" s="251" t="s">
        <v>564</v>
      </c>
      <c r="C621" s="251" t="s">
        <v>528</v>
      </c>
      <c r="D621" s="251"/>
      <c r="E621" s="252"/>
      <c r="F621" s="252"/>
      <c r="G621" s="252"/>
      <c r="H621" s="276">
        <f t="shared" si="21"/>
        <v>0</v>
      </c>
    </row>
    <row r="622" spans="1:14">
      <c r="A622" s="250" t="s">
        <v>510</v>
      </c>
      <c r="B622" s="251" t="s">
        <v>564</v>
      </c>
      <c r="C622" s="251" t="s">
        <v>528</v>
      </c>
      <c r="D622" s="251"/>
      <c r="E622" s="252"/>
      <c r="F622" s="252"/>
      <c r="G622" s="252"/>
      <c r="H622" s="276">
        <f t="shared" si="21"/>
        <v>0</v>
      </c>
    </row>
    <row r="623" spans="1:14">
      <c r="A623" s="250" t="s">
        <v>510</v>
      </c>
      <c r="B623" s="251" t="s">
        <v>564</v>
      </c>
      <c r="C623" s="251" t="s">
        <v>529</v>
      </c>
      <c r="D623" s="251"/>
      <c r="E623" s="252"/>
      <c r="F623" s="252"/>
      <c r="G623" s="252"/>
      <c r="H623" s="276">
        <f t="shared" si="21"/>
        <v>0</v>
      </c>
    </row>
    <row r="624" spans="1:14">
      <c r="A624" s="250" t="s">
        <v>510</v>
      </c>
      <c r="B624" s="251" t="s">
        <v>564</v>
      </c>
      <c r="C624" s="251" t="s">
        <v>529</v>
      </c>
      <c r="D624" s="251"/>
      <c r="E624" s="252"/>
      <c r="F624" s="252"/>
      <c r="G624" s="252"/>
      <c r="H624" s="276">
        <f t="shared" si="21"/>
        <v>0</v>
      </c>
    </row>
    <row r="625" spans="1:14">
      <c r="A625" s="250" t="s">
        <v>510</v>
      </c>
      <c r="B625" s="251" t="s">
        <v>564</v>
      </c>
      <c r="C625" s="251" t="s">
        <v>530</v>
      </c>
      <c r="D625" s="251"/>
      <c r="E625" s="252"/>
      <c r="F625" s="252"/>
      <c r="G625" s="252"/>
      <c r="H625" s="276">
        <f t="shared" si="21"/>
        <v>0</v>
      </c>
    </row>
    <row r="626" spans="1:14">
      <c r="A626" s="250" t="s">
        <v>510</v>
      </c>
      <c r="B626" s="251" t="s">
        <v>564</v>
      </c>
      <c r="C626" s="251" t="s">
        <v>531</v>
      </c>
      <c r="D626" s="251"/>
      <c r="E626" s="252"/>
      <c r="F626" s="252"/>
      <c r="G626" s="252"/>
      <c r="H626" s="276">
        <f t="shared" si="21"/>
        <v>0</v>
      </c>
    </row>
    <row r="627" spans="1:14">
      <c r="A627" s="250" t="s">
        <v>510</v>
      </c>
      <c r="B627" s="251" t="s">
        <v>564</v>
      </c>
      <c r="C627" s="251" t="s">
        <v>530</v>
      </c>
      <c r="D627" s="251"/>
      <c r="E627" s="252"/>
      <c r="F627" s="252"/>
      <c r="G627" s="252"/>
      <c r="H627" s="276">
        <f t="shared" si="21"/>
        <v>0</v>
      </c>
    </row>
    <row r="628" spans="1:14">
      <c r="A628" s="250" t="s">
        <v>510</v>
      </c>
      <c r="B628" s="251" t="s">
        <v>564</v>
      </c>
      <c r="C628" s="251" t="s">
        <v>531</v>
      </c>
      <c r="D628" s="251"/>
      <c r="E628" s="252"/>
      <c r="F628" s="252"/>
      <c r="G628" s="252"/>
      <c r="H628" s="276">
        <f t="shared" si="21"/>
        <v>0</v>
      </c>
    </row>
    <row r="629" spans="1:14">
      <c r="A629" s="250" t="s">
        <v>510</v>
      </c>
      <c r="B629" s="251" t="s">
        <v>564</v>
      </c>
      <c r="C629" s="251" t="s">
        <v>538</v>
      </c>
      <c r="D629" s="251"/>
      <c r="E629" s="252"/>
      <c r="F629" s="252"/>
      <c r="G629" s="252"/>
      <c r="H629" s="276">
        <f t="shared" si="21"/>
        <v>0</v>
      </c>
    </row>
    <row r="630" spans="1:14">
      <c r="A630" s="250" t="s">
        <v>510</v>
      </c>
      <c r="B630" s="251" t="s">
        <v>564</v>
      </c>
      <c r="C630" s="251" t="s">
        <v>537</v>
      </c>
      <c r="D630" s="251"/>
      <c r="E630" s="252"/>
      <c r="F630" s="252"/>
      <c r="G630" s="252"/>
      <c r="H630" s="276">
        <f t="shared" si="21"/>
        <v>0</v>
      </c>
    </row>
    <row r="631" spans="1:14">
      <c r="A631" s="250" t="s">
        <v>510</v>
      </c>
      <c r="B631" s="251" t="s">
        <v>564</v>
      </c>
      <c r="C631" s="251" t="s">
        <v>533</v>
      </c>
      <c r="D631" s="251"/>
      <c r="E631" s="252"/>
      <c r="F631" s="252"/>
      <c r="G631" s="252"/>
      <c r="H631" s="276">
        <f t="shared" si="21"/>
        <v>0</v>
      </c>
    </row>
    <row r="632" spans="1:14">
      <c r="A632" s="250" t="s">
        <v>510</v>
      </c>
      <c r="B632" s="251" t="s">
        <v>564</v>
      </c>
      <c r="C632" s="251" t="s">
        <v>534</v>
      </c>
      <c r="D632" s="251"/>
      <c r="E632" s="252"/>
      <c r="F632" s="252"/>
      <c r="G632" s="252"/>
      <c r="H632" s="276">
        <f t="shared" si="21"/>
        <v>0</v>
      </c>
    </row>
    <row r="633" spans="1:14">
      <c r="A633" s="250" t="s">
        <v>510</v>
      </c>
      <c r="B633" s="251" t="s">
        <v>564</v>
      </c>
      <c r="C633" s="251" t="s">
        <v>535</v>
      </c>
      <c r="D633" s="251"/>
      <c r="E633" s="252"/>
      <c r="F633" s="252"/>
      <c r="G633" s="252"/>
      <c r="H633" s="276">
        <f t="shared" si="21"/>
        <v>0</v>
      </c>
    </row>
    <row r="634" spans="1:14">
      <c r="A634" s="250" t="s">
        <v>510</v>
      </c>
      <c r="B634" s="251" t="s">
        <v>564</v>
      </c>
      <c r="C634" s="251" t="s">
        <v>536</v>
      </c>
      <c r="D634" s="251"/>
      <c r="E634" s="252"/>
      <c r="F634" s="252"/>
      <c r="G634" s="252"/>
      <c r="H634" s="276">
        <f t="shared" si="21"/>
        <v>0</v>
      </c>
    </row>
    <row r="635" spans="1:14" s="212" customFormat="1" ht="15.75" customHeight="1">
      <c r="A635" s="253" t="s">
        <v>497</v>
      </c>
      <c r="B635" s="229" t="str">
        <f>B634&amp;A635</f>
        <v>C17合计</v>
      </c>
      <c r="C635" s="230"/>
      <c r="D635" s="230"/>
      <c r="E635" s="230"/>
      <c r="F635" s="230"/>
      <c r="G635" s="230"/>
      <c r="H635" s="254">
        <f>SUM(H610:H634)</f>
        <v>0</v>
      </c>
      <c r="I635" s="228"/>
      <c r="J635" s="277"/>
      <c r="K635" s="233"/>
      <c r="L635" s="233"/>
      <c r="M635" s="233"/>
      <c r="N635" s="233"/>
    </row>
    <row r="636" spans="1:14">
      <c r="A636" s="250" t="s">
        <v>510</v>
      </c>
      <c r="B636" s="251" t="s">
        <v>565</v>
      </c>
      <c r="C636" s="251" t="s">
        <v>521</v>
      </c>
      <c r="D636" s="251"/>
      <c r="E636" s="252"/>
      <c r="F636" s="252"/>
      <c r="G636" s="252"/>
      <c r="H636" s="276">
        <f t="shared" ref="H636:H652" si="22">E636/1000*F636*G636</f>
        <v>0</v>
      </c>
    </row>
    <row r="637" spans="1:14">
      <c r="A637" s="250" t="s">
        <v>510</v>
      </c>
      <c r="B637" s="251" t="s">
        <v>565</v>
      </c>
      <c r="C637" s="251" t="s">
        <v>539</v>
      </c>
      <c r="D637" s="251"/>
      <c r="E637" s="252"/>
      <c r="F637" s="252"/>
      <c r="G637" s="252"/>
      <c r="H637" s="276">
        <f t="shared" si="22"/>
        <v>0</v>
      </c>
    </row>
    <row r="638" spans="1:14">
      <c r="A638" s="250" t="s">
        <v>510</v>
      </c>
      <c r="B638" s="251" t="s">
        <v>565</v>
      </c>
      <c r="C638" s="251" t="s">
        <v>539</v>
      </c>
      <c r="D638" s="251"/>
      <c r="E638" s="252"/>
      <c r="F638" s="252"/>
      <c r="G638" s="252"/>
      <c r="H638" s="276">
        <f t="shared" si="22"/>
        <v>0</v>
      </c>
    </row>
    <row r="639" spans="1:14">
      <c r="A639" s="250" t="s">
        <v>510</v>
      </c>
      <c r="B639" s="251" t="s">
        <v>565</v>
      </c>
      <c r="C639" s="251" t="s">
        <v>539</v>
      </c>
      <c r="D639" s="251"/>
      <c r="E639" s="252"/>
      <c r="F639" s="252"/>
      <c r="G639" s="252"/>
      <c r="H639" s="276">
        <f t="shared" si="22"/>
        <v>0</v>
      </c>
    </row>
    <row r="640" spans="1:14">
      <c r="A640" s="250" t="s">
        <v>510</v>
      </c>
      <c r="B640" s="251" t="s">
        <v>565</v>
      </c>
      <c r="C640" s="251" t="s">
        <v>539</v>
      </c>
      <c r="D640" s="251"/>
      <c r="E640" s="252"/>
      <c r="F640" s="252"/>
      <c r="G640" s="252"/>
      <c r="H640" s="276">
        <f t="shared" si="22"/>
        <v>0</v>
      </c>
    </row>
    <row r="641" spans="1:14">
      <c r="A641" s="250" t="s">
        <v>510</v>
      </c>
      <c r="B641" s="251" t="s">
        <v>565</v>
      </c>
      <c r="C641" s="251" t="s">
        <v>524</v>
      </c>
      <c r="D641" s="251"/>
      <c r="E641" s="252"/>
      <c r="F641" s="252"/>
      <c r="G641" s="252"/>
      <c r="H641" s="276">
        <f t="shared" si="22"/>
        <v>0</v>
      </c>
    </row>
    <row r="642" spans="1:14">
      <c r="A642" s="250" t="s">
        <v>510</v>
      </c>
      <c r="B642" s="251" t="s">
        <v>565</v>
      </c>
      <c r="C642" s="251" t="s">
        <v>524</v>
      </c>
      <c r="D642" s="251"/>
      <c r="E642" s="252"/>
      <c r="F642" s="252"/>
      <c r="G642" s="252"/>
      <c r="H642" s="276">
        <f t="shared" si="22"/>
        <v>0</v>
      </c>
    </row>
    <row r="643" spans="1:14">
      <c r="A643" s="250" t="s">
        <v>510</v>
      </c>
      <c r="B643" s="251" t="s">
        <v>565</v>
      </c>
      <c r="C643" s="251" t="s">
        <v>526</v>
      </c>
      <c r="D643" s="251"/>
      <c r="E643" s="252"/>
      <c r="F643" s="252"/>
      <c r="G643" s="252"/>
      <c r="H643" s="276">
        <f t="shared" si="22"/>
        <v>0</v>
      </c>
    </row>
    <row r="644" spans="1:14">
      <c r="A644" s="250" t="s">
        <v>510</v>
      </c>
      <c r="B644" s="251" t="s">
        <v>565</v>
      </c>
      <c r="C644" s="251" t="s">
        <v>527</v>
      </c>
      <c r="D644" s="251"/>
      <c r="E644" s="252"/>
      <c r="F644" s="252"/>
      <c r="G644" s="252"/>
      <c r="H644" s="276">
        <f t="shared" si="22"/>
        <v>0</v>
      </c>
    </row>
    <row r="645" spans="1:14">
      <c r="A645" s="250" t="s">
        <v>510</v>
      </c>
      <c r="B645" s="251" t="s">
        <v>565</v>
      </c>
      <c r="C645" s="251" t="s">
        <v>529</v>
      </c>
      <c r="D645" s="251"/>
      <c r="E645" s="252"/>
      <c r="F645" s="252"/>
      <c r="G645" s="252"/>
      <c r="H645" s="276">
        <f t="shared" si="22"/>
        <v>0</v>
      </c>
    </row>
    <row r="646" spans="1:14">
      <c r="A646" s="250" t="s">
        <v>510</v>
      </c>
      <c r="B646" s="251" t="s">
        <v>565</v>
      </c>
      <c r="C646" s="251" t="s">
        <v>528</v>
      </c>
      <c r="D646" s="251"/>
      <c r="E646" s="252"/>
      <c r="F646" s="252"/>
      <c r="G646" s="252"/>
      <c r="H646" s="276">
        <f t="shared" si="22"/>
        <v>0</v>
      </c>
    </row>
    <row r="647" spans="1:14">
      <c r="A647" s="250" t="s">
        <v>510</v>
      </c>
      <c r="B647" s="251" t="s">
        <v>565</v>
      </c>
      <c r="C647" s="251" t="s">
        <v>530</v>
      </c>
      <c r="D647" s="251"/>
      <c r="E647" s="252"/>
      <c r="F647" s="252"/>
      <c r="G647" s="252"/>
      <c r="H647" s="276">
        <f t="shared" si="22"/>
        <v>0</v>
      </c>
    </row>
    <row r="648" spans="1:14">
      <c r="A648" s="250" t="s">
        <v>510</v>
      </c>
      <c r="B648" s="251" t="s">
        <v>565</v>
      </c>
      <c r="C648" s="251" t="s">
        <v>531</v>
      </c>
      <c r="D648" s="251"/>
      <c r="E648" s="252"/>
      <c r="F648" s="252"/>
      <c r="G648" s="252"/>
      <c r="H648" s="276">
        <f t="shared" si="22"/>
        <v>0</v>
      </c>
    </row>
    <row r="649" spans="1:14">
      <c r="A649" s="250" t="s">
        <v>510</v>
      </c>
      <c r="B649" s="251" t="s">
        <v>565</v>
      </c>
      <c r="C649" s="251" t="s">
        <v>533</v>
      </c>
      <c r="D649" s="251"/>
      <c r="E649" s="252"/>
      <c r="F649" s="252"/>
      <c r="G649" s="252"/>
      <c r="H649" s="276">
        <f t="shared" si="22"/>
        <v>0</v>
      </c>
    </row>
    <row r="650" spans="1:14">
      <c r="A650" s="250" t="s">
        <v>510</v>
      </c>
      <c r="B650" s="251" t="s">
        <v>565</v>
      </c>
      <c r="C650" s="251" t="s">
        <v>534</v>
      </c>
      <c r="D650" s="251"/>
      <c r="E650" s="252"/>
      <c r="F650" s="252"/>
      <c r="G650" s="252"/>
      <c r="H650" s="276">
        <f t="shared" si="22"/>
        <v>0</v>
      </c>
    </row>
    <row r="651" spans="1:14">
      <c r="A651" s="250" t="s">
        <v>510</v>
      </c>
      <c r="B651" s="251" t="s">
        <v>565</v>
      </c>
      <c r="C651" s="251" t="s">
        <v>535</v>
      </c>
      <c r="D651" s="251"/>
      <c r="E651" s="252"/>
      <c r="F651" s="252"/>
      <c r="G651" s="252"/>
      <c r="H651" s="276">
        <f t="shared" si="22"/>
        <v>0</v>
      </c>
    </row>
    <row r="652" spans="1:14">
      <c r="A652" s="250" t="s">
        <v>510</v>
      </c>
      <c r="B652" s="251" t="s">
        <v>565</v>
      </c>
      <c r="C652" s="251" t="s">
        <v>536</v>
      </c>
      <c r="D652" s="251"/>
      <c r="E652" s="252"/>
      <c r="F652" s="252"/>
      <c r="G652" s="252"/>
      <c r="H652" s="276">
        <f t="shared" si="22"/>
        <v>0</v>
      </c>
    </row>
    <row r="653" spans="1:14" s="212" customFormat="1" ht="15.75" customHeight="1">
      <c r="A653" s="253" t="s">
        <v>497</v>
      </c>
      <c r="B653" s="229" t="str">
        <f>B652&amp;A653</f>
        <v>C18合计</v>
      </c>
      <c r="C653" s="230"/>
      <c r="D653" s="230"/>
      <c r="E653" s="230"/>
      <c r="F653" s="230"/>
      <c r="G653" s="230"/>
      <c r="H653" s="254">
        <f>SUM(H636:H652)</f>
        <v>0</v>
      </c>
      <c r="I653" s="228"/>
      <c r="J653" s="277"/>
      <c r="K653" s="233"/>
      <c r="L653" s="233"/>
      <c r="M653" s="233"/>
      <c r="N653" s="233"/>
    </row>
    <row r="654" spans="1:14">
      <c r="A654" s="250" t="s">
        <v>510</v>
      </c>
      <c r="B654" s="251" t="s">
        <v>566</v>
      </c>
      <c r="C654" s="251" t="s">
        <v>522</v>
      </c>
      <c r="D654" s="251"/>
      <c r="E654" s="252"/>
      <c r="F654" s="252"/>
      <c r="G654" s="252"/>
      <c r="H654" s="276">
        <f t="shared" ref="H654:H686" si="23">E654/1000*F654*G654</f>
        <v>0</v>
      </c>
    </row>
    <row r="655" spans="1:14">
      <c r="A655" s="250" t="s">
        <v>510</v>
      </c>
      <c r="B655" s="251" t="s">
        <v>566</v>
      </c>
      <c r="C655" s="251" t="s">
        <v>523</v>
      </c>
      <c r="D655" s="251"/>
      <c r="E655" s="252"/>
      <c r="F655" s="252"/>
      <c r="G655" s="252"/>
      <c r="H655" s="276">
        <f t="shared" si="23"/>
        <v>0</v>
      </c>
    </row>
    <row r="656" spans="1:14">
      <c r="A656" s="250" t="s">
        <v>510</v>
      </c>
      <c r="B656" s="251" t="s">
        <v>566</v>
      </c>
      <c r="C656" s="251" t="s">
        <v>522</v>
      </c>
      <c r="D656" s="251"/>
      <c r="E656" s="252"/>
      <c r="F656" s="252"/>
      <c r="G656" s="252"/>
      <c r="H656" s="276">
        <f t="shared" si="23"/>
        <v>0</v>
      </c>
    </row>
    <row r="657" spans="1:8">
      <c r="A657" s="250" t="s">
        <v>510</v>
      </c>
      <c r="B657" s="251" t="s">
        <v>566</v>
      </c>
      <c r="C657" s="251" t="s">
        <v>523</v>
      </c>
      <c r="D657" s="251"/>
      <c r="E657" s="252"/>
      <c r="F657" s="252"/>
      <c r="G657" s="252"/>
      <c r="H657" s="276">
        <f t="shared" si="23"/>
        <v>0</v>
      </c>
    </row>
    <row r="658" spans="1:8">
      <c r="A658" s="250" t="s">
        <v>510</v>
      </c>
      <c r="B658" s="251" t="s">
        <v>566</v>
      </c>
      <c r="C658" s="251" t="s">
        <v>524</v>
      </c>
      <c r="D658" s="251"/>
      <c r="E658" s="252"/>
      <c r="F658" s="252"/>
      <c r="G658" s="252"/>
      <c r="H658" s="276">
        <f t="shared" si="23"/>
        <v>0</v>
      </c>
    </row>
    <row r="659" spans="1:8">
      <c r="A659" s="250" t="s">
        <v>510</v>
      </c>
      <c r="B659" s="251" t="s">
        <v>566</v>
      </c>
      <c r="C659" s="251" t="s">
        <v>524</v>
      </c>
      <c r="D659" s="251"/>
      <c r="E659" s="252"/>
      <c r="F659" s="252"/>
      <c r="G659" s="252"/>
      <c r="H659" s="276">
        <f t="shared" si="23"/>
        <v>0</v>
      </c>
    </row>
    <row r="660" spans="1:8">
      <c r="A660" s="250" t="s">
        <v>510</v>
      </c>
      <c r="B660" s="251" t="s">
        <v>566</v>
      </c>
      <c r="C660" s="251" t="s">
        <v>524</v>
      </c>
      <c r="D660" s="251"/>
      <c r="E660" s="252"/>
      <c r="F660" s="252"/>
      <c r="G660" s="252"/>
      <c r="H660" s="276">
        <f t="shared" si="23"/>
        <v>0</v>
      </c>
    </row>
    <row r="661" spans="1:8">
      <c r="A661" s="250" t="s">
        <v>510</v>
      </c>
      <c r="B661" s="251" t="s">
        <v>566</v>
      </c>
      <c r="C661" s="251" t="s">
        <v>524</v>
      </c>
      <c r="D661" s="251"/>
      <c r="E661" s="252"/>
      <c r="F661" s="252"/>
      <c r="G661" s="252"/>
      <c r="H661" s="276">
        <f t="shared" si="23"/>
        <v>0</v>
      </c>
    </row>
    <row r="662" spans="1:8">
      <c r="A662" s="250" t="s">
        <v>510</v>
      </c>
      <c r="B662" s="251" t="s">
        <v>566</v>
      </c>
      <c r="C662" s="251" t="s">
        <v>525</v>
      </c>
      <c r="D662" s="251"/>
      <c r="E662" s="252"/>
      <c r="F662" s="252"/>
      <c r="G662" s="252"/>
      <c r="H662" s="276">
        <f t="shared" si="23"/>
        <v>0</v>
      </c>
    </row>
    <row r="663" spans="1:8">
      <c r="A663" s="250" t="s">
        <v>510</v>
      </c>
      <c r="B663" s="251" t="s">
        <v>566</v>
      </c>
      <c r="C663" s="251" t="s">
        <v>526</v>
      </c>
      <c r="D663" s="251"/>
      <c r="E663" s="252"/>
      <c r="F663" s="252"/>
      <c r="G663" s="252"/>
      <c r="H663" s="276">
        <f t="shared" si="23"/>
        <v>0</v>
      </c>
    </row>
    <row r="664" spans="1:8">
      <c r="A664" s="250" t="s">
        <v>510</v>
      </c>
      <c r="B664" s="251" t="s">
        <v>566</v>
      </c>
      <c r="C664" s="251" t="s">
        <v>527</v>
      </c>
      <c r="D664" s="251"/>
      <c r="E664" s="252"/>
      <c r="F664" s="252"/>
      <c r="G664" s="252"/>
      <c r="H664" s="276">
        <f t="shared" si="23"/>
        <v>0</v>
      </c>
    </row>
    <row r="665" spans="1:8">
      <c r="A665" s="250" t="s">
        <v>510</v>
      </c>
      <c r="B665" s="251" t="s">
        <v>566</v>
      </c>
      <c r="C665" s="251" t="s">
        <v>526</v>
      </c>
      <c r="D665" s="251"/>
      <c r="E665" s="252"/>
      <c r="F665" s="252"/>
      <c r="G665" s="252"/>
      <c r="H665" s="276">
        <f t="shared" si="23"/>
        <v>0</v>
      </c>
    </row>
    <row r="666" spans="1:8">
      <c r="A666" s="250" t="s">
        <v>510</v>
      </c>
      <c r="B666" s="251" t="s">
        <v>566</v>
      </c>
      <c r="C666" s="251" t="s">
        <v>527</v>
      </c>
      <c r="D666" s="251"/>
      <c r="E666" s="252"/>
      <c r="F666" s="252"/>
      <c r="G666" s="252"/>
      <c r="H666" s="276">
        <f t="shared" si="23"/>
        <v>0</v>
      </c>
    </row>
    <row r="667" spans="1:8">
      <c r="A667" s="250" t="s">
        <v>510</v>
      </c>
      <c r="B667" s="251" t="s">
        <v>566</v>
      </c>
      <c r="C667" s="251" t="s">
        <v>526</v>
      </c>
      <c r="D667" s="251"/>
      <c r="E667" s="252"/>
      <c r="F667" s="252"/>
      <c r="G667" s="252"/>
      <c r="H667" s="276">
        <f t="shared" si="23"/>
        <v>0</v>
      </c>
    </row>
    <row r="668" spans="1:8">
      <c r="A668" s="250" t="s">
        <v>510</v>
      </c>
      <c r="B668" s="251" t="s">
        <v>566</v>
      </c>
      <c r="C668" s="251" t="s">
        <v>527</v>
      </c>
      <c r="D668" s="251"/>
      <c r="E668" s="252"/>
      <c r="F668" s="252"/>
      <c r="G668" s="252"/>
      <c r="H668" s="276">
        <f t="shared" si="23"/>
        <v>0</v>
      </c>
    </row>
    <row r="669" spans="1:8">
      <c r="A669" s="250" t="s">
        <v>510</v>
      </c>
      <c r="B669" s="251" t="s">
        <v>566</v>
      </c>
      <c r="C669" s="251" t="s">
        <v>528</v>
      </c>
      <c r="D669" s="251"/>
      <c r="E669" s="252"/>
      <c r="F669" s="252"/>
      <c r="G669" s="252"/>
      <c r="H669" s="276">
        <f t="shared" si="23"/>
        <v>0</v>
      </c>
    </row>
    <row r="670" spans="1:8">
      <c r="A670" s="250" t="s">
        <v>510</v>
      </c>
      <c r="B670" s="251" t="s">
        <v>566</v>
      </c>
      <c r="C670" s="251" t="s">
        <v>528</v>
      </c>
      <c r="D670" s="251"/>
      <c r="E670" s="252"/>
      <c r="F670" s="252"/>
      <c r="G670" s="252"/>
      <c r="H670" s="276">
        <f t="shared" si="23"/>
        <v>0</v>
      </c>
    </row>
    <row r="671" spans="1:8">
      <c r="A671" s="250" t="s">
        <v>510</v>
      </c>
      <c r="B671" s="251" t="s">
        <v>566</v>
      </c>
      <c r="C671" s="251" t="s">
        <v>529</v>
      </c>
      <c r="D671" s="251"/>
      <c r="E671" s="252"/>
      <c r="F671" s="252"/>
      <c r="G671" s="252"/>
      <c r="H671" s="276">
        <f t="shared" si="23"/>
        <v>0</v>
      </c>
    </row>
    <row r="672" spans="1:8">
      <c r="A672" s="250" t="s">
        <v>510</v>
      </c>
      <c r="B672" s="251" t="s">
        <v>566</v>
      </c>
      <c r="C672" s="251" t="s">
        <v>529</v>
      </c>
      <c r="D672" s="251"/>
      <c r="E672" s="252"/>
      <c r="F672" s="252"/>
      <c r="G672" s="252"/>
      <c r="H672" s="276">
        <f t="shared" si="23"/>
        <v>0</v>
      </c>
    </row>
    <row r="673" spans="1:14">
      <c r="A673" s="250" t="s">
        <v>510</v>
      </c>
      <c r="B673" s="251" t="s">
        <v>566</v>
      </c>
      <c r="C673" s="251" t="s">
        <v>530</v>
      </c>
      <c r="D673" s="251"/>
      <c r="E673" s="252"/>
      <c r="F673" s="252"/>
      <c r="G673" s="252"/>
      <c r="H673" s="276">
        <f t="shared" si="23"/>
        <v>0</v>
      </c>
    </row>
    <row r="674" spans="1:14">
      <c r="A674" s="250" t="s">
        <v>510</v>
      </c>
      <c r="B674" s="251" t="s">
        <v>566</v>
      </c>
      <c r="C674" s="251" t="s">
        <v>531</v>
      </c>
      <c r="D674" s="251"/>
      <c r="E674" s="252"/>
      <c r="F674" s="252"/>
      <c r="G674" s="252"/>
      <c r="H674" s="276">
        <f t="shared" si="23"/>
        <v>0</v>
      </c>
    </row>
    <row r="675" spans="1:14">
      <c r="A675" s="250" t="s">
        <v>510</v>
      </c>
      <c r="B675" s="251" t="s">
        <v>566</v>
      </c>
      <c r="C675" s="251" t="s">
        <v>531</v>
      </c>
      <c r="D675" s="251"/>
      <c r="E675" s="252"/>
      <c r="F675" s="252"/>
      <c r="G675" s="252"/>
      <c r="H675" s="276">
        <f t="shared" si="23"/>
        <v>0</v>
      </c>
    </row>
    <row r="676" spans="1:14">
      <c r="A676" s="250" t="s">
        <v>510</v>
      </c>
      <c r="B676" s="251" t="s">
        <v>566</v>
      </c>
      <c r="C676" s="251" t="s">
        <v>530</v>
      </c>
      <c r="D676" s="251"/>
      <c r="E676" s="252"/>
      <c r="F676" s="252"/>
      <c r="G676" s="252"/>
      <c r="H676" s="276">
        <f t="shared" si="23"/>
        <v>0</v>
      </c>
    </row>
    <row r="677" spans="1:14">
      <c r="A677" s="250" t="s">
        <v>510</v>
      </c>
      <c r="B677" s="251" t="s">
        <v>566</v>
      </c>
      <c r="C677" s="251" t="s">
        <v>540</v>
      </c>
      <c r="D677" s="251"/>
      <c r="E677" s="252"/>
      <c r="F677" s="252"/>
      <c r="G677" s="252"/>
      <c r="H677" s="276">
        <f t="shared" si="23"/>
        <v>0</v>
      </c>
    </row>
    <row r="678" spans="1:14">
      <c r="A678" s="250" t="s">
        <v>510</v>
      </c>
      <c r="B678" s="251" t="s">
        <v>566</v>
      </c>
      <c r="C678" s="251" t="s">
        <v>537</v>
      </c>
      <c r="D678" s="251"/>
      <c r="E678" s="252"/>
      <c r="F678" s="252"/>
      <c r="G678" s="252"/>
      <c r="H678" s="276">
        <f t="shared" si="23"/>
        <v>0</v>
      </c>
    </row>
    <row r="679" spans="1:14">
      <c r="A679" s="250" t="s">
        <v>510</v>
      </c>
      <c r="B679" s="251" t="s">
        <v>566</v>
      </c>
      <c r="C679" s="251" t="s">
        <v>533</v>
      </c>
      <c r="D679" s="251"/>
      <c r="E679" s="252"/>
      <c r="F679" s="252"/>
      <c r="G679" s="252"/>
      <c r="H679" s="276">
        <f t="shared" si="23"/>
        <v>0</v>
      </c>
    </row>
    <row r="680" spans="1:14">
      <c r="A680" s="250" t="s">
        <v>510</v>
      </c>
      <c r="B680" s="251" t="s">
        <v>566</v>
      </c>
      <c r="C680" s="251" t="s">
        <v>534</v>
      </c>
      <c r="D680" s="251"/>
      <c r="E680" s="252"/>
      <c r="F680" s="252"/>
      <c r="G680" s="252"/>
      <c r="H680" s="276">
        <f t="shared" si="23"/>
        <v>0</v>
      </c>
    </row>
    <row r="681" spans="1:14">
      <c r="A681" s="250" t="s">
        <v>510</v>
      </c>
      <c r="B681" s="251" t="s">
        <v>566</v>
      </c>
      <c r="C681" s="251" t="s">
        <v>535</v>
      </c>
      <c r="D681" s="251"/>
      <c r="E681" s="252"/>
      <c r="F681" s="252"/>
      <c r="G681" s="252"/>
      <c r="H681" s="276">
        <f t="shared" si="23"/>
        <v>0</v>
      </c>
    </row>
    <row r="682" spans="1:14">
      <c r="A682" s="250" t="s">
        <v>510</v>
      </c>
      <c r="B682" s="251" t="s">
        <v>566</v>
      </c>
      <c r="C682" s="251" t="s">
        <v>536</v>
      </c>
      <c r="D682" s="251"/>
      <c r="E682" s="252"/>
      <c r="F682" s="252"/>
      <c r="G682" s="252"/>
      <c r="H682" s="276">
        <f t="shared" si="23"/>
        <v>0</v>
      </c>
    </row>
    <row r="683" spans="1:14">
      <c r="A683" s="250" t="s">
        <v>510</v>
      </c>
      <c r="B683" s="251" t="s">
        <v>566</v>
      </c>
      <c r="C683" s="251" t="s">
        <v>533</v>
      </c>
      <c r="D683" s="251"/>
      <c r="E683" s="252"/>
      <c r="F683" s="252"/>
      <c r="G683" s="252"/>
      <c r="H683" s="276">
        <f t="shared" si="23"/>
        <v>0</v>
      </c>
    </row>
    <row r="684" spans="1:14">
      <c r="A684" s="250" t="s">
        <v>510</v>
      </c>
      <c r="B684" s="251" t="s">
        <v>566</v>
      </c>
      <c r="C684" s="251" t="s">
        <v>534</v>
      </c>
      <c r="D684" s="251"/>
      <c r="E684" s="252"/>
      <c r="F684" s="252"/>
      <c r="G684" s="252"/>
      <c r="H684" s="276">
        <f t="shared" si="23"/>
        <v>0</v>
      </c>
    </row>
    <row r="685" spans="1:14">
      <c r="A685" s="250" t="s">
        <v>510</v>
      </c>
      <c r="B685" s="251" t="s">
        <v>566</v>
      </c>
      <c r="C685" s="251" t="s">
        <v>535</v>
      </c>
      <c r="D685" s="251"/>
      <c r="E685" s="252"/>
      <c r="F685" s="252"/>
      <c r="G685" s="252"/>
      <c r="H685" s="276">
        <f t="shared" si="23"/>
        <v>0</v>
      </c>
    </row>
    <row r="686" spans="1:14">
      <c r="A686" s="250" t="s">
        <v>510</v>
      </c>
      <c r="B686" s="251" t="s">
        <v>566</v>
      </c>
      <c r="C686" s="251" t="s">
        <v>536</v>
      </c>
      <c r="D686" s="251"/>
      <c r="E686" s="252"/>
      <c r="F686" s="252"/>
      <c r="G686" s="252"/>
      <c r="H686" s="276">
        <f t="shared" si="23"/>
        <v>0</v>
      </c>
    </row>
    <row r="687" spans="1:14" s="212" customFormat="1" ht="15.75" customHeight="1">
      <c r="A687" s="253" t="s">
        <v>497</v>
      </c>
      <c r="B687" s="229" t="str">
        <f>B686&amp;A687</f>
        <v>C19合计</v>
      </c>
      <c r="C687" s="230"/>
      <c r="D687" s="230"/>
      <c r="E687" s="230"/>
      <c r="F687" s="230"/>
      <c r="G687" s="230"/>
      <c r="H687" s="254">
        <f>SUM(H654:H686)</f>
        <v>0</v>
      </c>
      <c r="I687" s="228"/>
      <c r="J687" s="277"/>
      <c r="K687" s="233"/>
      <c r="L687" s="233"/>
      <c r="M687" s="233"/>
      <c r="N687" s="233"/>
    </row>
    <row r="688" spans="1:14">
      <c r="A688" s="250" t="s">
        <v>510</v>
      </c>
      <c r="B688" s="251" t="s">
        <v>567</v>
      </c>
      <c r="C688" s="251" t="s">
        <v>521</v>
      </c>
      <c r="D688" s="251"/>
      <c r="E688" s="252"/>
      <c r="F688" s="252"/>
      <c r="G688" s="252"/>
      <c r="H688" s="276">
        <f t="shared" ref="H688:H704" si="24">E688/1000*F688*G688</f>
        <v>0</v>
      </c>
    </row>
    <row r="689" spans="1:8">
      <c r="A689" s="250" t="s">
        <v>510</v>
      </c>
      <c r="B689" s="251" t="s">
        <v>567</v>
      </c>
      <c r="C689" s="251" t="s">
        <v>539</v>
      </c>
      <c r="D689" s="251"/>
      <c r="E689" s="252"/>
      <c r="F689" s="252"/>
      <c r="G689" s="252"/>
      <c r="H689" s="276">
        <f t="shared" si="24"/>
        <v>0</v>
      </c>
    </row>
    <row r="690" spans="1:8">
      <c r="A690" s="250" t="s">
        <v>510</v>
      </c>
      <c r="B690" s="251" t="s">
        <v>567</v>
      </c>
      <c r="C690" s="251" t="s">
        <v>539</v>
      </c>
      <c r="D690" s="251"/>
      <c r="E690" s="252"/>
      <c r="F690" s="252"/>
      <c r="G690" s="252"/>
      <c r="H690" s="276">
        <f t="shared" si="24"/>
        <v>0</v>
      </c>
    </row>
    <row r="691" spans="1:8">
      <c r="A691" s="250" t="s">
        <v>510</v>
      </c>
      <c r="B691" s="251" t="s">
        <v>567</v>
      </c>
      <c r="C691" s="251" t="s">
        <v>539</v>
      </c>
      <c r="D691" s="251"/>
      <c r="E691" s="252"/>
      <c r="F691" s="252"/>
      <c r="G691" s="252"/>
      <c r="H691" s="276">
        <f t="shared" si="24"/>
        <v>0</v>
      </c>
    </row>
    <row r="692" spans="1:8">
      <c r="A692" s="250" t="s">
        <v>510</v>
      </c>
      <c r="B692" s="251" t="s">
        <v>567</v>
      </c>
      <c r="C692" s="251" t="s">
        <v>539</v>
      </c>
      <c r="D692" s="251"/>
      <c r="E692" s="252"/>
      <c r="F692" s="252"/>
      <c r="G692" s="252"/>
      <c r="H692" s="276">
        <f t="shared" si="24"/>
        <v>0</v>
      </c>
    </row>
    <row r="693" spans="1:8">
      <c r="A693" s="250" t="s">
        <v>510</v>
      </c>
      <c r="B693" s="251" t="s">
        <v>567</v>
      </c>
      <c r="C693" s="251" t="s">
        <v>524</v>
      </c>
      <c r="D693" s="251"/>
      <c r="E693" s="252"/>
      <c r="F693" s="252"/>
      <c r="G693" s="252"/>
      <c r="H693" s="276">
        <f t="shared" si="24"/>
        <v>0</v>
      </c>
    </row>
    <row r="694" spans="1:8">
      <c r="A694" s="250" t="s">
        <v>510</v>
      </c>
      <c r="B694" s="251" t="s">
        <v>567</v>
      </c>
      <c r="C694" s="251" t="s">
        <v>524</v>
      </c>
      <c r="D694" s="251"/>
      <c r="E694" s="252"/>
      <c r="F694" s="252"/>
      <c r="G694" s="252"/>
      <c r="H694" s="276">
        <f t="shared" si="24"/>
        <v>0</v>
      </c>
    </row>
    <row r="695" spans="1:8">
      <c r="A695" s="250" t="s">
        <v>510</v>
      </c>
      <c r="B695" s="251" t="s">
        <v>567</v>
      </c>
      <c r="C695" s="251" t="s">
        <v>526</v>
      </c>
      <c r="D695" s="251"/>
      <c r="E695" s="252"/>
      <c r="F695" s="252"/>
      <c r="G695" s="252"/>
      <c r="H695" s="276">
        <f t="shared" si="24"/>
        <v>0</v>
      </c>
    </row>
    <row r="696" spans="1:8">
      <c r="A696" s="250" t="s">
        <v>510</v>
      </c>
      <c r="B696" s="251" t="s">
        <v>567</v>
      </c>
      <c r="C696" s="251" t="s">
        <v>527</v>
      </c>
      <c r="D696" s="251"/>
      <c r="E696" s="252"/>
      <c r="F696" s="252"/>
      <c r="G696" s="252"/>
      <c r="H696" s="276">
        <f t="shared" si="24"/>
        <v>0</v>
      </c>
    </row>
    <row r="697" spans="1:8">
      <c r="A697" s="250" t="s">
        <v>510</v>
      </c>
      <c r="B697" s="251" t="s">
        <v>567</v>
      </c>
      <c r="C697" s="251" t="s">
        <v>529</v>
      </c>
      <c r="D697" s="251"/>
      <c r="E697" s="252"/>
      <c r="F697" s="252"/>
      <c r="G697" s="252"/>
      <c r="H697" s="276">
        <f t="shared" si="24"/>
        <v>0</v>
      </c>
    </row>
    <row r="698" spans="1:8">
      <c r="A698" s="250" t="s">
        <v>510</v>
      </c>
      <c r="B698" s="251" t="s">
        <v>567</v>
      </c>
      <c r="C698" s="251" t="s">
        <v>528</v>
      </c>
      <c r="D698" s="251"/>
      <c r="E698" s="252"/>
      <c r="F698" s="252"/>
      <c r="G698" s="252"/>
      <c r="H698" s="276">
        <f t="shared" si="24"/>
        <v>0</v>
      </c>
    </row>
    <row r="699" spans="1:8">
      <c r="A699" s="250" t="s">
        <v>510</v>
      </c>
      <c r="B699" s="251" t="s">
        <v>567</v>
      </c>
      <c r="C699" s="251" t="s">
        <v>530</v>
      </c>
      <c r="D699" s="251"/>
      <c r="E699" s="252"/>
      <c r="F699" s="252"/>
      <c r="G699" s="252"/>
      <c r="H699" s="276">
        <f t="shared" si="24"/>
        <v>0</v>
      </c>
    </row>
    <row r="700" spans="1:8">
      <c r="A700" s="250" t="s">
        <v>510</v>
      </c>
      <c r="B700" s="251" t="s">
        <v>567</v>
      </c>
      <c r="C700" s="251" t="s">
        <v>531</v>
      </c>
      <c r="D700" s="251"/>
      <c r="E700" s="252"/>
      <c r="F700" s="252"/>
      <c r="G700" s="252"/>
      <c r="H700" s="276">
        <f t="shared" si="24"/>
        <v>0</v>
      </c>
    </row>
    <row r="701" spans="1:8">
      <c r="A701" s="250" t="s">
        <v>510</v>
      </c>
      <c r="B701" s="251" t="s">
        <v>567</v>
      </c>
      <c r="C701" s="251" t="s">
        <v>533</v>
      </c>
      <c r="D701" s="251"/>
      <c r="E701" s="252"/>
      <c r="F701" s="252"/>
      <c r="G701" s="252"/>
      <c r="H701" s="276">
        <f t="shared" si="24"/>
        <v>0</v>
      </c>
    </row>
    <row r="702" spans="1:8">
      <c r="A702" s="250" t="s">
        <v>510</v>
      </c>
      <c r="B702" s="251" t="s">
        <v>567</v>
      </c>
      <c r="C702" s="251" t="s">
        <v>534</v>
      </c>
      <c r="D702" s="251"/>
      <c r="E702" s="252"/>
      <c r="F702" s="252"/>
      <c r="G702" s="252"/>
      <c r="H702" s="276">
        <f t="shared" si="24"/>
        <v>0</v>
      </c>
    </row>
    <row r="703" spans="1:8">
      <c r="A703" s="250" t="s">
        <v>510</v>
      </c>
      <c r="B703" s="251" t="s">
        <v>567</v>
      </c>
      <c r="C703" s="251" t="s">
        <v>535</v>
      </c>
      <c r="D703" s="251"/>
      <c r="E703" s="252"/>
      <c r="F703" s="252"/>
      <c r="G703" s="252"/>
      <c r="H703" s="276">
        <f t="shared" si="24"/>
        <v>0</v>
      </c>
    </row>
    <row r="704" spans="1:8">
      <c r="A704" s="250" t="s">
        <v>510</v>
      </c>
      <c r="B704" s="251" t="s">
        <v>567</v>
      </c>
      <c r="C704" s="251" t="s">
        <v>536</v>
      </c>
      <c r="D704" s="251"/>
      <c r="E704" s="252"/>
      <c r="F704" s="252"/>
      <c r="G704" s="252"/>
      <c r="H704" s="276">
        <f t="shared" si="24"/>
        <v>0</v>
      </c>
    </row>
    <row r="705" spans="1:14" s="212" customFormat="1" ht="15.75" customHeight="1">
      <c r="A705" s="253" t="s">
        <v>497</v>
      </c>
      <c r="B705" s="229" t="str">
        <f>B704&amp;A705</f>
        <v>C20合计</v>
      </c>
      <c r="C705" s="230"/>
      <c r="D705" s="230"/>
      <c r="E705" s="230"/>
      <c r="F705" s="230"/>
      <c r="G705" s="230"/>
      <c r="H705" s="254">
        <f>SUM(H688:H704)</f>
        <v>0</v>
      </c>
      <c r="I705" s="228"/>
      <c r="J705" s="277"/>
      <c r="K705" s="233"/>
      <c r="L705" s="233"/>
      <c r="M705" s="233"/>
      <c r="N705" s="233"/>
    </row>
    <row r="706" spans="1:14">
      <c r="A706" s="250" t="s">
        <v>510</v>
      </c>
      <c r="B706" s="251" t="s">
        <v>568</v>
      </c>
      <c r="C706" s="251" t="s">
        <v>541</v>
      </c>
      <c r="D706" s="251"/>
      <c r="E706" s="252"/>
      <c r="F706" s="252"/>
      <c r="G706" s="252"/>
      <c r="H706" s="276">
        <f t="shared" ref="H706:H724" si="25">E706/1000*F706*G706</f>
        <v>0</v>
      </c>
    </row>
    <row r="707" spans="1:14">
      <c r="A707" s="250" t="s">
        <v>510</v>
      </c>
      <c r="B707" s="251" t="s">
        <v>568</v>
      </c>
      <c r="C707" s="251" t="s">
        <v>542</v>
      </c>
      <c r="D707" s="251"/>
      <c r="E707" s="252"/>
      <c r="F707" s="252"/>
      <c r="G707" s="252"/>
      <c r="H707" s="276">
        <f t="shared" si="25"/>
        <v>0</v>
      </c>
    </row>
    <row r="708" spans="1:14">
      <c r="A708" s="250" t="s">
        <v>510</v>
      </c>
      <c r="B708" s="251" t="s">
        <v>568</v>
      </c>
      <c r="C708" s="251" t="s">
        <v>527</v>
      </c>
      <c r="D708" s="251"/>
      <c r="E708" s="252"/>
      <c r="F708" s="252"/>
      <c r="G708" s="252"/>
      <c r="H708" s="276">
        <f t="shared" si="25"/>
        <v>0</v>
      </c>
    </row>
    <row r="709" spans="1:14">
      <c r="A709" s="250" t="s">
        <v>510</v>
      </c>
      <c r="B709" s="251" t="s">
        <v>568</v>
      </c>
      <c r="C709" s="251" t="s">
        <v>543</v>
      </c>
      <c r="D709" s="251"/>
      <c r="E709" s="252"/>
      <c r="F709" s="252"/>
      <c r="G709" s="252"/>
      <c r="H709" s="276">
        <f t="shared" si="25"/>
        <v>0</v>
      </c>
    </row>
    <row r="710" spans="1:14">
      <c r="A710" s="250" t="s">
        <v>510</v>
      </c>
      <c r="B710" s="251" t="s">
        <v>568</v>
      </c>
      <c r="C710" s="251" t="s">
        <v>528</v>
      </c>
      <c r="D710" s="251"/>
      <c r="E710" s="252"/>
      <c r="F710" s="252"/>
      <c r="G710" s="252"/>
      <c r="H710" s="276">
        <f t="shared" si="25"/>
        <v>0</v>
      </c>
    </row>
    <row r="711" spans="1:14">
      <c r="A711" s="250" t="s">
        <v>510</v>
      </c>
      <c r="B711" s="251" t="s">
        <v>568</v>
      </c>
      <c r="C711" s="251" t="s">
        <v>529</v>
      </c>
      <c r="D711" s="251"/>
      <c r="E711" s="252"/>
      <c r="F711" s="252"/>
      <c r="G711" s="252"/>
      <c r="H711" s="276">
        <f t="shared" si="25"/>
        <v>0</v>
      </c>
    </row>
    <row r="712" spans="1:14">
      <c r="A712" s="250" t="s">
        <v>510</v>
      </c>
      <c r="B712" s="251" t="s">
        <v>568</v>
      </c>
      <c r="C712" s="251" t="s">
        <v>530</v>
      </c>
      <c r="D712" s="251"/>
      <c r="E712" s="252"/>
      <c r="F712" s="252"/>
      <c r="G712" s="252"/>
      <c r="H712" s="276">
        <f t="shared" si="25"/>
        <v>0</v>
      </c>
    </row>
    <row r="713" spans="1:14">
      <c r="A713" s="250" t="s">
        <v>510</v>
      </c>
      <c r="B713" s="251" t="s">
        <v>568</v>
      </c>
      <c r="C713" s="251" t="s">
        <v>531</v>
      </c>
      <c r="D713" s="251"/>
      <c r="E713" s="252"/>
      <c r="F713" s="252"/>
      <c r="G713" s="252"/>
      <c r="H713" s="276">
        <f t="shared" si="25"/>
        <v>0</v>
      </c>
    </row>
    <row r="714" spans="1:14">
      <c r="A714" s="250" t="s">
        <v>510</v>
      </c>
      <c r="B714" s="251" t="s">
        <v>568</v>
      </c>
      <c r="C714" s="251" t="s">
        <v>544</v>
      </c>
      <c r="D714" s="251"/>
      <c r="E714" s="252"/>
      <c r="F714" s="252"/>
      <c r="G714" s="252"/>
      <c r="H714" s="276">
        <f t="shared" si="25"/>
        <v>0</v>
      </c>
    </row>
    <row r="715" spans="1:14">
      <c r="A715" s="250" t="s">
        <v>510</v>
      </c>
      <c r="B715" s="251" t="s">
        <v>568</v>
      </c>
      <c r="C715" s="251" t="s">
        <v>534</v>
      </c>
      <c r="D715" s="251"/>
      <c r="E715" s="252"/>
      <c r="F715" s="252"/>
      <c r="G715" s="252"/>
      <c r="H715" s="276">
        <f t="shared" si="25"/>
        <v>0</v>
      </c>
    </row>
    <row r="716" spans="1:14">
      <c r="A716" s="250" t="s">
        <v>510</v>
      </c>
      <c r="B716" s="251" t="s">
        <v>568</v>
      </c>
      <c r="C716" s="251" t="s">
        <v>546</v>
      </c>
      <c r="D716" s="251"/>
      <c r="E716" s="252"/>
      <c r="F716" s="252"/>
      <c r="G716" s="252"/>
      <c r="H716" s="276">
        <f t="shared" si="25"/>
        <v>0</v>
      </c>
    </row>
    <row r="717" spans="1:14">
      <c r="A717" s="250" t="s">
        <v>510</v>
      </c>
      <c r="B717" s="251" t="s">
        <v>568</v>
      </c>
      <c r="C717" s="251" t="s">
        <v>552</v>
      </c>
      <c r="D717" s="251"/>
      <c r="E717" s="252"/>
      <c r="F717" s="252"/>
      <c r="G717" s="252"/>
      <c r="H717" s="276">
        <f t="shared" si="25"/>
        <v>0</v>
      </c>
    </row>
    <row r="718" spans="1:14">
      <c r="A718" s="250" t="s">
        <v>510</v>
      </c>
      <c r="B718" s="251" t="s">
        <v>568</v>
      </c>
      <c r="C718" s="251" t="s">
        <v>535</v>
      </c>
      <c r="D718" s="251"/>
      <c r="E718" s="252"/>
      <c r="F718" s="252"/>
      <c r="G718" s="252"/>
      <c r="H718" s="276">
        <f t="shared" si="25"/>
        <v>0</v>
      </c>
    </row>
    <row r="719" spans="1:14">
      <c r="A719" s="250" t="s">
        <v>510</v>
      </c>
      <c r="B719" s="251" t="s">
        <v>568</v>
      </c>
      <c r="C719" s="251" t="s">
        <v>536</v>
      </c>
      <c r="D719" s="251"/>
      <c r="E719" s="252"/>
      <c r="F719" s="252"/>
      <c r="G719" s="252"/>
      <c r="H719" s="276">
        <f t="shared" si="25"/>
        <v>0</v>
      </c>
    </row>
    <row r="720" spans="1:14">
      <c r="A720" s="250" t="s">
        <v>510</v>
      </c>
      <c r="B720" s="251" t="s">
        <v>568</v>
      </c>
      <c r="C720" s="251" t="s">
        <v>547</v>
      </c>
      <c r="D720" s="251"/>
      <c r="E720" s="252"/>
      <c r="F720" s="252"/>
      <c r="G720" s="252"/>
      <c r="H720" s="276">
        <f t="shared" si="25"/>
        <v>0</v>
      </c>
    </row>
    <row r="721" spans="1:14">
      <c r="A721" s="250" t="s">
        <v>510</v>
      </c>
      <c r="B721" s="251" t="s">
        <v>568</v>
      </c>
      <c r="C721" s="251" t="s">
        <v>549</v>
      </c>
      <c r="D721" s="251"/>
      <c r="E721" s="252"/>
      <c r="F721" s="252"/>
      <c r="G721" s="252"/>
      <c r="H721" s="276">
        <f t="shared" si="25"/>
        <v>0</v>
      </c>
    </row>
    <row r="722" spans="1:14">
      <c r="A722" s="250" t="s">
        <v>510</v>
      </c>
      <c r="B722" s="251" t="s">
        <v>568</v>
      </c>
      <c r="C722" s="251" t="s">
        <v>550</v>
      </c>
      <c r="D722" s="251"/>
      <c r="E722" s="252"/>
      <c r="F722" s="252"/>
      <c r="G722" s="252"/>
      <c r="H722" s="276">
        <f t="shared" si="25"/>
        <v>0</v>
      </c>
    </row>
    <row r="723" spans="1:14">
      <c r="A723" s="250" t="s">
        <v>510</v>
      </c>
      <c r="B723" s="251" t="s">
        <v>568</v>
      </c>
      <c r="C723" s="251" t="s">
        <v>553</v>
      </c>
      <c r="D723" s="251"/>
      <c r="E723" s="252"/>
      <c r="F723" s="252"/>
      <c r="G723" s="252"/>
      <c r="H723" s="276">
        <f t="shared" si="25"/>
        <v>0</v>
      </c>
    </row>
    <row r="724" spans="1:14">
      <c r="A724" s="250" t="s">
        <v>510</v>
      </c>
      <c r="B724" s="251" t="s">
        <v>568</v>
      </c>
      <c r="C724" s="251" t="s">
        <v>551</v>
      </c>
      <c r="D724" s="251"/>
      <c r="E724" s="252"/>
      <c r="F724" s="252"/>
      <c r="G724" s="252"/>
      <c r="H724" s="276">
        <f t="shared" si="25"/>
        <v>0</v>
      </c>
    </row>
    <row r="725" spans="1:14" s="212" customFormat="1" ht="15.75" customHeight="1">
      <c r="A725" s="253" t="s">
        <v>497</v>
      </c>
      <c r="B725" s="229" t="str">
        <f>B724&amp;A725</f>
        <v>TLM1824a合计</v>
      </c>
      <c r="C725" s="230"/>
      <c r="D725" s="230"/>
      <c r="E725" s="230"/>
      <c r="F725" s="230"/>
      <c r="G725" s="230"/>
      <c r="H725" s="254">
        <f>SUM(H706:H724)</f>
        <v>0</v>
      </c>
      <c r="I725" s="228"/>
      <c r="J725" s="277"/>
      <c r="K725" s="233"/>
      <c r="L725" s="233"/>
      <c r="M725" s="233"/>
      <c r="N725" s="233"/>
    </row>
    <row r="726" spans="1:14">
      <c r="A726" s="250" t="s">
        <v>510</v>
      </c>
      <c r="B726" s="251" t="s">
        <v>569</v>
      </c>
      <c r="C726" s="251" t="s">
        <v>522</v>
      </c>
      <c r="D726" s="251"/>
      <c r="E726" s="252"/>
      <c r="F726" s="252"/>
      <c r="G726" s="252"/>
      <c r="H726" s="276">
        <f t="shared" ref="H726:H789" si="26">E726/1000*F726*G726</f>
        <v>0</v>
      </c>
    </row>
    <row r="727" spans="1:14">
      <c r="A727" s="250" t="s">
        <v>510</v>
      </c>
      <c r="B727" s="251" t="s">
        <v>569</v>
      </c>
      <c r="C727" s="251" t="s">
        <v>522</v>
      </c>
      <c r="D727" s="251"/>
      <c r="E727" s="252"/>
      <c r="F727" s="252"/>
      <c r="G727" s="252"/>
      <c r="H727" s="276">
        <f t="shared" si="26"/>
        <v>0</v>
      </c>
    </row>
    <row r="728" spans="1:14">
      <c r="A728" s="250" t="s">
        <v>510</v>
      </c>
      <c r="B728" s="251" t="s">
        <v>569</v>
      </c>
      <c r="C728" s="251" t="s">
        <v>523</v>
      </c>
      <c r="D728" s="251"/>
      <c r="E728" s="252"/>
      <c r="F728" s="252"/>
      <c r="G728" s="252"/>
      <c r="H728" s="276">
        <f t="shared" si="26"/>
        <v>0</v>
      </c>
    </row>
    <row r="729" spans="1:14">
      <c r="A729" s="250" t="s">
        <v>510</v>
      </c>
      <c r="B729" s="251" t="s">
        <v>569</v>
      </c>
      <c r="C729" s="251" t="s">
        <v>523</v>
      </c>
      <c r="D729" s="251"/>
      <c r="E729" s="252"/>
      <c r="F729" s="252"/>
      <c r="G729" s="252"/>
      <c r="H729" s="276">
        <f t="shared" si="26"/>
        <v>0</v>
      </c>
    </row>
    <row r="730" spans="1:14">
      <c r="A730" s="250" t="s">
        <v>510</v>
      </c>
      <c r="B730" s="251" t="s">
        <v>569</v>
      </c>
      <c r="C730" s="251" t="s">
        <v>522</v>
      </c>
      <c r="D730" s="251"/>
      <c r="E730" s="252"/>
      <c r="F730" s="252"/>
      <c r="G730" s="252"/>
      <c r="H730" s="276">
        <f t="shared" si="26"/>
        <v>0</v>
      </c>
    </row>
    <row r="731" spans="1:14">
      <c r="A731" s="250" t="s">
        <v>510</v>
      </c>
      <c r="B731" s="251" t="s">
        <v>569</v>
      </c>
      <c r="C731" s="251" t="s">
        <v>522</v>
      </c>
      <c r="D731" s="251"/>
      <c r="E731" s="252"/>
      <c r="F731" s="252"/>
      <c r="G731" s="252"/>
      <c r="H731" s="276">
        <f t="shared" si="26"/>
        <v>0</v>
      </c>
    </row>
    <row r="732" spans="1:14">
      <c r="A732" s="250" t="s">
        <v>510</v>
      </c>
      <c r="B732" s="251" t="s">
        <v>569</v>
      </c>
      <c r="C732" s="251" t="s">
        <v>523</v>
      </c>
      <c r="D732" s="251"/>
      <c r="E732" s="252"/>
      <c r="F732" s="252"/>
      <c r="G732" s="252"/>
      <c r="H732" s="276">
        <f t="shared" si="26"/>
        <v>0</v>
      </c>
    </row>
    <row r="733" spans="1:14">
      <c r="A733" s="250" t="s">
        <v>510</v>
      </c>
      <c r="B733" s="251" t="s">
        <v>569</v>
      </c>
      <c r="C733" s="251" t="s">
        <v>523</v>
      </c>
      <c r="D733" s="251"/>
      <c r="E733" s="252"/>
      <c r="F733" s="252"/>
      <c r="G733" s="252"/>
      <c r="H733" s="276">
        <f t="shared" si="26"/>
        <v>0</v>
      </c>
    </row>
    <row r="734" spans="1:14">
      <c r="A734" s="250" t="s">
        <v>510</v>
      </c>
      <c r="B734" s="251" t="s">
        <v>569</v>
      </c>
      <c r="C734" s="251" t="s">
        <v>525</v>
      </c>
      <c r="D734" s="251"/>
      <c r="E734" s="252"/>
      <c r="F734" s="252"/>
      <c r="G734" s="252"/>
      <c r="H734" s="276">
        <f t="shared" si="26"/>
        <v>0</v>
      </c>
    </row>
    <row r="735" spans="1:14">
      <c r="A735" s="250" t="s">
        <v>510</v>
      </c>
      <c r="B735" s="251" t="s">
        <v>569</v>
      </c>
      <c r="C735" s="251" t="s">
        <v>525</v>
      </c>
      <c r="D735" s="251"/>
      <c r="E735" s="252"/>
      <c r="F735" s="252"/>
      <c r="G735" s="252"/>
      <c r="H735" s="276">
        <f t="shared" si="26"/>
        <v>0</v>
      </c>
    </row>
    <row r="736" spans="1:14">
      <c r="A736" s="250" t="s">
        <v>510</v>
      </c>
      <c r="B736" s="251" t="s">
        <v>569</v>
      </c>
      <c r="C736" s="251" t="s">
        <v>524</v>
      </c>
      <c r="D736" s="251"/>
      <c r="E736" s="252"/>
      <c r="F736" s="252"/>
      <c r="G736" s="252"/>
      <c r="H736" s="276">
        <f t="shared" si="26"/>
        <v>0</v>
      </c>
    </row>
    <row r="737" spans="1:8">
      <c r="A737" s="250" t="s">
        <v>510</v>
      </c>
      <c r="B737" s="251" t="s">
        <v>569</v>
      </c>
      <c r="C737" s="251" t="s">
        <v>524</v>
      </c>
      <c r="D737" s="251"/>
      <c r="E737" s="252"/>
      <c r="F737" s="252"/>
      <c r="G737" s="252"/>
      <c r="H737" s="276">
        <f t="shared" si="26"/>
        <v>0</v>
      </c>
    </row>
    <row r="738" spans="1:8">
      <c r="A738" s="250" t="s">
        <v>510</v>
      </c>
      <c r="B738" s="251" t="s">
        <v>569</v>
      </c>
      <c r="C738" s="251" t="s">
        <v>524</v>
      </c>
      <c r="D738" s="251"/>
      <c r="E738" s="252"/>
      <c r="F738" s="252"/>
      <c r="G738" s="252"/>
      <c r="H738" s="276">
        <f t="shared" si="26"/>
        <v>0</v>
      </c>
    </row>
    <row r="739" spans="1:8">
      <c r="A739" s="250" t="s">
        <v>510</v>
      </c>
      <c r="B739" s="251" t="s">
        <v>569</v>
      </c>
      <c r="C739" s="251" t="s">
        <v>524</v>
      </c>
      <c r="D739" s="251"/>
      <c r="E739" s="252"/>
      <c r="F739" s="252"/>
      <c r="G739" s="252"/>
      <c r="H739" s="276">
        <f t="shared" si="26"/>
        <v>0</v>
      </c>
    </row>
    <row r="740" spans="1:8">
      <c r="A740" s="250" t="s">
        <v>510</v>
      </c>
      <c r="B740" s="251" t="s">
        <v>569</v>
      </c>
      <c r="C740" s="251" t="s">
        <v>525</v>
      </c>
      <c r="D740" s="251"/>
      <c r="E740" s="252"/>
      <c r="F740" s="252"/>
      <c r="G740" s="252"/>
      <c r="H740" s="276">
        <f t="shared" si="26"/>
        <v>0</v>
      </c>
    </row>
    <row r="741" spans="1:8">
      <c r="A741" s="250" t="s">
        <v>510</v>
      </c>
      <c r="B741" s="251" t="s">
        <v>569</v>
      </c>
      <c r="C741" s="251" t="s">
        <v>525</v>
      </c>
      <c r="D741" s="251"/>
      <c r="E741" s="252"/>
      <c r="F741" s="252"/>
      <c r="G741" s="252"/>
      <c r="H741" s="276">
        <f t="shared" si="26"/>
        <v>0</v>
      </c>
    </row>
    <row r="742" spans="1:8">
      <c r="A742" s="250" t="s">
        <v>510</v>
      </c>
      <c r="B742" s="251" t="s">
        <v>569</v>
      </c>
      <c r="C742" s="251" t="s">
        <v>525</v>
      </c>
      <c r="D742" s="251"/>
      <c r="E742" s="252"/>
      <c r="F742" s="252"/>
      <c r="G742" s="252"/>
      <c r="H742" s="276">
        <f t="shared" si="26"/>
        <v>0</v>
      </c>
    </row>
    <row r="743" spans="1:8">
      <c r="A743" s="250" t="s">
        <v>510</v>
      </c>
      <c r="B743" s="251" t="s">
        <v>569</v>
      </c>
      <c r="C743" s="251" t="s">
        <v>525</v>
      </c>
      <c r="D743" s="251"/>
      <c r="E743" s="252"/>
      <c r="F743" s="252"/>
      <c r="G743" s="252"/>
      <c r="H743" s="276">
        <f t="shared" si="26"/>
        <v>0</v>
      </c>
    </row>
    <row r="744" spans="1:8">
      <c r="A744" s="250" t="s">
        <v>510</v>
      </c>
      <c r="B744" s="251" t="s">
        <v>569</v>
      </c>
      <c r="C744" s="251" t="s">
        <v>525</v>
      </c>
      <c r="D744" s="251"/>
      <c r="E744" s="252"/>
      <c r="F744" s="252"/>
      <c r="G744" s="252"/>
      <c r="H744" s="276">
        <f t="shared" si="26"/>
        <v>0</v>
      </c>
    </row>
    <row r="745" spans="1:8">
      <c r="A745" s="250" t="s">
        <v>510</v>
      </c>
      <c r="B745" s="251" t="s">
        <v>569</v>
      </c>
      <c r="C745" s="251" t="s">
        <v>521</v>
      </c>
      <c r="D745" s="251"/>
      <c r="E745" s="252"/>
      <c r="F745" s="252"/>
      <c r="G745" s="252"/>
      <c r="H745" s="276">
        <f t="shared" si="26"/>
        <v>0</v>
      </c>
    </row>
    <row r="746" spans="1:8">
      <c r="A746" s="250" t="s">
        <v>510</v>
      </c>
      <c r="B746" s="251" t="s">
        <v>569</v>
      </c>
      <c r="C746" s="251" t="s">
        <v>521</v>
      </c>
      <c r="D746" s="251"/>
      <c r="E746" s="252"/>
      <c r="F746" s="252"/>
      <c r="G746" s="252"/>
      <c r="H746" s="276">
        <f t="shared" si="26"/>
        <v>0</v>
      </c>
    </row>
    <row r="747" spans="1:8">
      <c r="A747" s="250" t="s">
        <v>510</v>
      </c>
      <c r="B747" s="251" t="s">
        <v>569</v>
      </c>
      <c r="C747" s="251" t="s">
        <v>526</v>
      </c>
      <c r="D747" s="251"/>
      <c r="E747" s="252"/>
      <c r="F747" s="252"/>
      <c r="G747" s="252"/>
      <c r="H747" s="276">
        <f t="shared" si="26"/>
        <v>0</v>
      </c>
    </row>
    <row r="748" spans="1:8">
      <c r="A748" s="250" t="s">
        <v>510</v>
      </c>
      <c r="B748" s="251" t="s">
        <v>569</v>
      </c>
      <c r="C748" s="251" t="s">
        <v>526</v>
      </c>
      <c r="D748" s="251"/>
      <c r="E748" s="252"/>
      <c r="F748" s="252"/>
      <c r="G748" s="252"/>
      <c r="H748" s="276">
        <f t="shared" si="26"/>
        <v>0</v>
      </c>
    </row>
    <row r="749" spans="1:8">
      <c r="A749" s="250" t="s">
        <v>510</v>
      </c>
      <c r="B749" s="251" t="s">
        <v>569</v>
      </c>
      <c r="C749" s="251" t="s">
        <v>527</v>
      </c>
      <c r="D749" s="251"/>
      <c r="E749" s="252"/>
      <c r="F749" s="252"/>
      <c r="G749" s="252"/>
      <c r="H749" s="276">
        <f t="shared" si="26"/>
        <v>0</v>
      </c>
    </row>
    <row r="750" spans="1:8">
      <c r="A750" s="250" t="s">
        <v>510</v>
      </c>
      <c r="B750" s="251" t="s">
        <v>569</v>
      </c>
      <c r="C750" s="251" t="s">
        <v>526</v>
      </c>
      <c r="D750" s="251"/>
      <c r="E750" s="252"/>
      <c r="F750" s="252"/>
      <c r="G750" s="252"/>
      <c r="H750" s="276">
        <f t="shared" si="26"/>
        <v>0</v>
      </c>
    </row>
    <row r="751" spans="1:8">
      <c r="A751" s="250" t="s">
        <v>510</v>
      </c>
      <c r="B751" s="251" t="s">
        <v>569</v>
      </c>
      <c r="C751" s="251" t="s">
        <v>526</v>
      </c>
      <c r="D751" s="251"/>
      <c r="E751" s="252"/>
      <c r="F751" s="252"/>
      <c r="G751" s="252"/>
      <c r="H751" s="276">
        <f t="shared" si="26"/>
        <v>0</v>
      </c>
    </row>
    <row r="752" spans="1:8">
      <c r="A752" s="250" t="s">
        <v>510</v>
      </c>
      <c r="B752" s="251" t="s">
        <v>569</v>
      </c>
      <c r="C752" s="251" t="s">
        <v>527</v>
      </c>
      <c r="D752" s="251"/>
      <c r="E752" s="252"/>
      <c r="F752" s="252"/>
      <c r="G752" s="252"/>
      <c r="H752" s="276">
        <f t="shared" si="26"/>
        <v>0</v>
      </c>
    </row>
    <row r="753" spans="1:8">
      <c r="A753" s="250" t="s">
        <v>510</v>
      </c>
      <c r="B753" s="251" t="s">
        <v>569</v>
      </c>
      <c r="C753" s="251" t="s">
        <v>526</v>
      </c>
      <c r="D753" s="251"/>
      <c r="E753" s="252"/>
      <c r="F753" s="252"/>
      <c r="G753" s="252"/>
      <c r="H753" s="276">
        <f t="shared" si="26"/>
        <v>0</v>
      </c>
    </row>
    <row r="754" spans="1:8">
      <c r="A754" s="250" t="s">
        <v>510</v>
      </c>
      <c r="B754" s="251" t="s">
        <v>569</v>
      </c>
      <c r="C754" s="251" t="s">
        <v>527</v>
      </c>
      <c r="D754" s="251"/>
      <c r="E754" s="252"/>
      <c r="F754" s="252"/>
      <c r="G754" s="252"/>
      <c r="H754" s="276">
        <f t="shared" si="26"/>
        <v>0</v>
      </c>
    </row>
    <row r="755" spans="1:8">
      <c r="A755" s="250" t="s">
        <v>510</v>
      </c>
      <c r="B755" s="251" t="s">
        <v>569</v>
      </c>
      <c r="C755" s="251" t="s">
        <v>526</v>
      </c>
      <c r="D755" s="251"/>
      <c r="E755" s="252"/>
      <c r="F755" s="252"/>
      <c r="G755" s="252"/>
      <c r="H755" s="276">
        <f t="shared" si="26"/>
        <v>0</v>
      </c>
    </row>
    <row r="756" spans="1:8">
      <c r="A756" s="250" t="s">
        <v>510</v>
      </c>
      <c r="B756" s="251" t="s">
        <v>569</v>
      </c>
      <c r="C756" s="251" t="s">
        <v>527</v>
      </c>
      <c r="D756" s="251"/>
      <c r="E756" s="252"/>
      <c r="F756" s="252"/>
      <c r="G756" s="252"/>
      <c r="H756" s="276">
        <f t="shared" si="26"/>
        <v>0</v>
      </c>
    </row>
    <row r="757" spans="1:8">
      <c r="A757" s="250" t="s">
        <v>510</v>
      </c>
      <c r="B757" s="251" t="s">
        <v>569</v>
      </c>
      <c r="C757" s="251" t="s">
        <v>526</v>
      </c>
      <c r="D757" s="251"/>
      <c r="E757" s="252"/>
      <c r="F757" s="252"/>
      <c r="G757" s="252"/>
      <c r="H757" s="276">
        <f t="shared" si="26"/>
        <v>0</v>
      </c>
    </row>
    <row r="758" spans="1:8">
      <c r="A758" s="250" t="s">
        <v>510</v>
      </c>
      <c r="B758" s="251" t="s">
        <v>569</v>
      </c>
      <c r="C758" s="251" t="s">
        <v>527</v>
      </c>
      <c r="D758" s="251"/>
      <c r="E758" s="252"/>
      <c r="F758" s="252"/>
      <c r="G758" s="252"/>
      <c r="H758" s="276">
        <f t="shared" si="26"/>
        <v>0</v>
      </c>
    </row>
    <row r="759" spans="1:8">
      <c r="A759" s="250" t="s">
        <v>510</v>
      </c>
      <c r="B759" s="251" t="s">
        <v>569</v>
      </c>
      <c r="C759" s="251" t="s">
        <v>526</v>
      </c>
      <c r="D759" s="251"/>
      <c r="E759" s="252"/>
      <c r="F759" s="252"/>
      <c r="G759" s="252"/>
      <c r="H759" s="276">
        <f t="shared" si="26"/>
        <v>0</v>
      </c>
    </row>
    <row r="760" spans="1:8">
      <c r="A760" s="250" t="s">
        <v>510</v>
      </c>
      <c r="B760" s="251" t="s">
        <v>569</v>
      </c>
      <c r="C760" s="251" t="s">
        <v>526</v>
      </c>
      <c r="D760" s="251"/>
      <c r="E760" s="252"/>
      <c r="F760" s="252"/>
      <c r="G760" s="252"/>
      <c r="H760" s="276">
        <f t="shared" si="26"/>
        <v>0</v>
      </c>
    </row>
    <row r="761" spans="1:8">
      <c r="A761" s="250" t="s">
        <v>510</v>
      </c>
      <c r="B761" s="251" t="s">
        <v>569</v>
      </c>
      <c r="C761" s="251" t="s">
        <v>527</v>
      </c>
      <c r="D761" s="251"/>
      <c r="E761" s="252"/>
      <c r="F761" s="252"/>
      <c r="G761" s="252"/>
      <c r="H761" s="276">
        <f t="shared" si="26"/>
        <v>0</v>
      </c>
    </row>
    <row r="762" spans="1:8">
      <c r="A762" s="250" t="s">
        <v>510</v>
      </c>
      <c r="B762" s="251" t="s">
        <v>569</v>
      </c>
      <c r="C762" s="251" t="s">
        <v>527</v>
      </c>
      <c r="D762" s="251"/>
      <c r="E762" s="252"/>
      <c r="F762" s="252"/>
      <c r="G762" s="252"/>
      <c r="H762" s="276">
        <f t="shared" si="26"/>
        <v>0</v>
      </c>
    </row>
    <row r="763" spans="1:8">
      <c r="A763" s="250" t="s">
        <v>510</v>
      </c>
      <c r="B763" s="251" t="s">
        <v>569</v>
      </c>
      <c r="C763" s="251" t="s">
        <v>526</v>
      </c>
      <c r="D763" s="251"/>
      <c r="E763" s="252"/>
      <c r="F763" s="252"/>
      <c r="G763" s="252"/>
      <c r="H763" s="276">
        <f t="shared" si="26"/>
        <v>0</v>
      </c>
    </row>
    <row r="764" spans="1:8">
      <c r="A764" s="250" t="s">
        <v>510</v>
      </c>
      <c r="B764" s="251" t="s">
        <v>569</v>
      </c>
      <c r="C764" s="251" t="s">
        <v>527</v>
      </c>
      <c r="D764" s="251"/>
      <c r="E764" s="252"/>
      <c r="F764" s="252"/>
      <c r="G764" s="252"/>
      <c r="H764" s="276">
        <f t="shared" si="26"/>
        <v>0</v>
      </c>
    </row>
    <row r="765" spans="1:8">
      <c r="A765" s="250" t="s">
        <v>510</v>
      </c>
      <c r="B765" s="251" t="s">
        <v>569</v>
      </c>
      <c r="C765" s="251" t="s">
        <v>526</v>
      </c>
      <c r="D765" s="251"/>
      <c r="E765" s="252"/>
      <c r="F765" s="252"/>
      <c r="G765" s="252"/>
      <c r="H765" s="276">
        <f t="shared" si="26"/>
        <v>0</v>
      </c>
    </row>
    <row r="766" spans="1:8">
      <c r="A766" s="250" t="s">
        <v>510</v>
      </c>
      <c r="B766" s="251" t="s">
        <v>569</v>
      </c>
      <c r="C766" s="251" t="s">
        <v>527</v>
      </c>
      <c r="D766" s="251"/>
      <c r="E766" s="252"/>
      <c r="F766" s="252"/>
      <c r="G766" s="252"/>
      <c r="H766" s="276">
        <f t="shared" si="26"/>
        <v>0</v>
      </c>
    </row>
    <row r="767" spans="1:8">
      <c r="A767" s="250" t="s">
        <v>510</v>
      </c>
      <c r="B767" s="251" t="s">
        <v>569</v>
      </c>
      <c r="C767" s="251" t="s">
        <v>526</v>
      </c>
      <c r="D767" s="251"/>
      <c r="E767" s="252"/>
      <c r="F767" s="252"/>
      <c r="G767" s="252"/>
      <c r="H767" s="276">
        <f t="shared" si="26"/>
        <v>0</v>
      </c>
    </row>
    <row r="768" spans="1:8">
      <c r="A768" s="250" t="s">
        <v>510</v>
      </c>
      <c r="B768" s="251" t="s">
        <v>569</v>
      </c>
      <c r="C768" s="251" t="s">
        <v>527</v>
      </c>
      <c r="D768" s="251"/>
      <c r="E768" s="252"/>
      <c r="F768" s="252"/>
      <c r="G768" s="252"/>
      <c r="H768" s="276">
        <f t="shared" si="26"/>
        <v>0</v>
      </c>
    </row>
    <row r="769" spans="1:8">
      <c r="A769" s="250" t="s">
        <v>510</v>
      </c>
      <c r="B769" s="251" t="s">
        <v>569</v>
      </c>
      <c r="C769" s="251" t="s">
        <v>528</v>
      </c>
      <c r="D769" s="251"/>
      <c r="E769" s="252"/>
      <c r="F769" s="252"/>
      <c r="G769" s="252"/>
      <c r="H769" s="276">
        <f t="shared" si="26"/>
        <v>0</v>
      </c>
    </row>
    <row r="770" spans="1:8">
      <c r="A770" s="250" t="s">
        <v>510</v>
      </c>
      <c r="B770" s="251" t="s">
        <v>569</v>
      </c>
      <c r="C770" s="251" t="s">
        <v>528</v>
      </c>
      <c r="D770" s="251"/>
      <c r="E770" s="252"/>
      <c r="F770" s="252"/>
      <c r="G770" s="252"/>
      <c r="H770" s="276">
        <f t="shared" si="26"/>
        <v>0</v>
      </c>
    </row>
    <row r="771" spans="1:8">
      <c r="A771" s="250" t="s">
        <v>510</v>
      </c>
      <c r="B771" s="251" t="s">
        <v>569</v>
      </c>
      <c r="C771" s="251" t="s">
        <v>528</v>
      </c>
      <c r="D771" s="251"/>
      <c r="E771" s="252"/>
      <c r="F771" s="252"/>
      <c r="G771" s="252"/>
      <c r="H771" s="276">
        <f t="shared" si="26"/>
        <v>0</v>
      </c>
    </row>
    <row r="772" spans="1:8">
      <c r="A772" s="250" t="s">
        <v>510</v>
      </c>
      <c r="B772" s="251" t="s">
        <v>569</v>
      </c>
      <c r="C772" s="251" t="s">
        <v>528</v>
      </c>
      <c r="D772" s="251"/>
      <c r="E772" s="252"/>
      <c r="F772" s="252"/>
      <c r="G772" s="252"/>
      <c r="H772" s="276">
        <f t="shared" si="26"/>
        <v>0</v>
      </c>
    </row>
    <row r="773" spans="1:8">
      <c r="A773" s="250" t="s">
        <v>510</v>
      </c>
      <c r="B773" s="251" t="s">
        <v>569</v>
      </c>
      <c r="C773" s="251" t="s">
        <v>528</v>
      </c>
      <c r="D773" s="251"/>
      <c r="E773" s="252"/>
      <c r="F773" s="252"/>
      <c r="G773" s="252"/>
      <c r="H773" s="276">
        <f t="shared" si="26"/>
        <v>0</v>
      </c>
    </row>
    <row r="774" spans="1:8">
      <c r="A774" s="250" t="s">
        <v>510</v>
      </c>
      <c r="B774" s="251" t="s">
        <v>569</v>
      </c>
      <c r="C774" s="251" t="s">
        <v>528</v>
      </c>
      <c r="D774" s="251"/>
      <c r="E774" s="252"/>
      <c r="F774" s="252"/>
      <c r="G774" s="252"/>
      <c r="H774" s="276">
        <f t="shared" si="26"/>
        <v>0</v>
      </c>
    </row>
    <row r="775" spans="1:8">
      <c r="A775" s="250" t="s">
        <v>510</v>
      </c>
      <c r="B775" s="251" t="s">
        <v>569</v>
      </c>
      <c r="C775" s="251" t="s">
        <v>528</v>
      </c>
      <c r="D775" s="251"/>
      <c r="E775" s="252"/>
      <c r="F775" s="252"/>
      <c r="G775" s="252"/>
      <c r="H775" s="276">
        <f t="shared" si="26"/>
        <v>0</v>
      </c>
    </row>
    <row r="776" spans="1:8">
      <c r="A776" s="250" t="s">
        <v>510</v>
      </c>
      <c r="B776" s="251" t="s">
        <v>569</v>
      </c>
      <c r="C776" s="251" t="s">
        <v>528</v>
      </c>
      <c r="D776" s="251"/>
      <c r="E776" s="252"/>
      <c r="F776" s="252"/>
      <c r="G776" s="252"/>
      <c r="H776" s="276">
        <f t="shared" si="26"/>
        <v>0</v>
      </c>
    </row>
    <row r="777" spans="1:8">
      <c r="A777" s="250" t="s">
        <v>510</v>
      </c>
      <c r="B777" s="251" t="s">
        <v>569</v>
      </c>
      <c r="C777" s="251" t="s">
        <v>529</v>
      </c>
      <c r="D777" s="251"/>
      <c r="E777" s="252"/>
      <c r="F777" s="252"/>
      <c r="G777" s="252"/>
      <c r="H777" s="276">
        <f t="shared" si="26"/>
        <v>0</v>
      </c>
    </row>
    <row r="778" spans="1:8">
      <c r="A778" s="250" t="s">
        <v>510</v>
      </c>
      <c r="B778" s="251" t="s">
        <v>569</v>
      </c>
      <c r="C778" s="251" t="s">
        <v>529</v>
      </c>
      <c r="D778" s="251"/>
      <c r="E778" s="252"/>
      <c r="F778" s="252"/>
      <c r="G778" s="252"/>
      <c r="H778" s="276">
        <f t="shared" si="26"/>
        <v>0</v>
      </c>
    </row>
    <row r="779" spans="1:8">
      <c r="A779" s="250" t="s">
        <v>510</v>
      </c>
      <c r="B779" s="251" t="s">
        <v>569</v>
      </c>
      <c r="C779" s="251" t="s">
        <v>529</v>
      </c>
      <c r="D779" s="251"/>
      <c r="E779" s="252"/>
      <c r="F779" s="252"/>
      <c r="G779" s="252"/>
      <c r="H779" s="276">
        <f t="shared" si="26"/>
        <v>0</v>
      </c>
    </row>
    <row r="780" spans="1:8">
      <c r="A780" s="250" t="s">
        <v>510</v>
      </c>
      <c r="B780" s="251" t="s">
        <v>569</v>
      </c>
      <c r="C780" s="251" t="s">
        <v>529</v>
      </c>
      <c r="D780" s="251"/>
      <c r="E780" s="252"/>
      <c r="F780" s="252"/>
      <c r="G780" s="252"/>
      <c r="H780" s="276">
        <f t="shared" si="26"/>
        <v>0</v>
      </c>
    </row>
    <row r="781" spans="1:8">
      <c r="A781" s="250" t="s">
        <v>510</v>
      </c>
      <c r="B781" s="251" t="s">
        <v>569</v>
      </c>
      <c r="C781" s="251" t="s">
        <v>529</v>
      </c>
      <c r="D781" s="251"/>
      <c r="E781" s="252"/>
      <c r="F781" s="252"/>
      <c r="G781" s="252"/>
      <c r="H781" s="276">
        <f t="shared" si="26"/>
        <v>0</v>
      </c>
    </row>
    <row r="782" spans="1:8">
      <c r="A782" s="250" t="s">
        <v>510</v>
      </c>
      <c r="B782" s="251" t="s">
        <v>569</v>
      </c>
      <c r="C782" s="251" t="s">
        <v>529</v>
      </c>
      <c r="D782" s="251"/>
      <c r="E782" s="252"/>
      <c r="F782" s="252"/>
      <c r="G782" s="252"/>
      <c r="H782" s="276">
        <f t="shared" si="26"/>
        <v>0</v>
      </c>
    </row>
    <row r="783" spans="1:8">
      <c r="A783" s="250" t="s">
        <v>510</v>
      </c>
      <c r="B783" s="251" t="s">
        <v>569</v>
      </c>
      <c r="C783" s="251" t="s">
        <v>529</v>
      </c>
      <c r="D783" s="251"/>
      <c r="E783" s="252"/>
      <c r="F783" s="252"/>
      <c r="G783" s="252"/>
      <c r="H783" s="276">
        <f t="shared" si="26"/>
        <v>0</v>
      </c>
    </row>
    <row r="784" spans="1:8">
      <c r="A784" s="250" t="s">
        <v>510</v>
      </c>
      <c r="B784" s="251" t="s">
        <v>569</v>
      </c>
      <c r="C784" s="251" t="s">
        <v>529</v>
      </c>
      <c r="D784" s="251"/>
      <c r="E784" s="252"/>
      <c r="F784" s="252"/>
      <c r="G784" s="252"/>
      <c r="H784" s="276">
        <f t="shared" si="26"/>
        <v>0</v>
      </c>
    </row>
    <row r="785" spans="1:8">
      <c r="A785" s="250" t="s">
        <v>510</v>
      </c>
      <c r="B785" s="251" t="s">
        <v>569</v>
      </c>
      <c r="C785" s="251" t="s">
        <v>530</v>
      </c>
      <c r="D785" s="251"/>
      <c r="E785" s="252"/>
      <c r="F785" s="252"/>
      <c r="G785" s="252"/>
      <c r="H785" s="276">
        <f t="shared" si="26"/>
        <v>0</v>
      </c>
    </row>
    <row r="786" spans="1:8">
      <c r="A786" s="250" t="s">
        <v>510</v>
      </c>
      <c r="B786" s="251" t="s">
        <v>569</v>
      </c>
      <c r="C786" s="251" t="s">
        <v>531</v>
      </c>
      <c r="D786" s="251"/>
      <c r="E786" s="252"/>
      <c r="F786" s="252"/>
      <c r="G786" s="252"/>
      <c r="H786" s="276">
        <f t="shared" si="26"/>
        <v>0</v>
      </c>
    </row>
    <row r="787" spans="1:8">
      <c r="A787" s="250" t="s">
        <v>510</v>
      </c>
      <c r="B787" s="251" t="s">
        <v>569</v>
      </c>
      <c r="C787" s="251" t="s">
        <v>530</v>
      </c>
      <c r="D787" s="251"/>
      <c r="E787" s="252"/>
      <c r="F787" s="252"/>
      <c r="G787" s="252"/>
      <c r="H787" s="276">
        <f t="shared" si="26"/>
        <v>0</v>
      </c>
    </row>
    <row r="788" spans="1:8">
      <c r="A788" s="250" t="s">
        <v>510</v>
      </c>
      <c r="B788" s="251" t="s">
        <v>569</v>
      </c>
      <c r="C788" s="251" t="s">
        <v>531</v>
      </c>
      <c r="D788" s="251"/>
      <c r="E788" s="252"/>
      <c r="F788" s="252"/>
      <c r="G788" s="252"/>
      <c r="H788" s="276">
        <f t="shared" si="26"/>
        <v>0</v>
      </c>
    </row>
    <row r="789" spans="1:8">
      <c r="A789" s="250" t="s">
        <v>510</v>
      </c>
      <c r="B789" s="251" t="s">
        <v>569</v>
      </c>
      <c r="C789" s="251" t="s">
        <v>530</v>
      </c>
      <c r="D789" s="251"/>
      <c r="E789" s="252"/>
      <c r="F789" s="252"/>
      <c r="G789" s="252"/>
      <c r="H789" s="276">
        <f t="shared" si="26"/>
        <v>0</v>
      </c>
    </row>
    <row r="790" spans="1:8">
      <c r="A790" s="250" t="s">
        <v>510</v>
      </c>
      <c r="B790" s="251" t="s">
        <v>569</v>
      </c>
      <c r="C790" s="251" t="s">
        <v>531</v>
      </c>
      <c r="D790" s="251"/>
      <c r="E790" s="252"/>
      <c r="F790" s="252"/>
      <c r="G790" s="252"/>
      <c r="H790" s="276">
        <f t="shared" ref="H790:H827" si="27">E790/1000*F790*G790</f>
        <v>0</v>
      </c>
    </row>
    <row r="791" spans="1:8">
      <c r="A791" s="250" t="s">
        <v>510</v>
      </c>
      <c r="B791" s="251" t="s">
        <v>569</v>
      </c>
      <c r="C791" s="251" t="s">
        <v>530</v>
      </c>
      <c r="D791" s="251"/>
      <c r="E791" s="252"/>
      <c r="F791" s="252"/>
      <c r="G791" s="252"/>
      <c r="H791" s="276">
        <f t="shared" si="27"/>
        <v>0</v>
      </c>
    </row>
    <row r="792" spans="1:8">
      <c r="A792" s="250" t="s">
        <v>510</v>
      </c>
      <c r="B792" s="251" t="s">
        <v>569</v>
      </c>
      <c r="C792" s="251" t="s">
        <v>531</v>
      </c>
      <c r="D792" s="251"/>
      <c r="E792" s="252"/>
      <c r="F792" s="252"/>
      <c r="G792" s="252"/>
      <c r="H792" s="276">
        <f t="shared" si="27"/>
        <v>0</v>
      </c>
    </row>
    <row r="793" spans="1:8">
      <c r="A793" s="250" t="s">
        <v>510</v>
      </c>
      <c r="B793" s="251" t="s">
        <v>569</v>
      </c>
      <c r="C793" s="251" t="s">
        <v>530</v>
      </c>
      <c r="D793" s="251"/>
      <c r="E793" s="252"/>
      <c r="F793" s="252"/>
      <c r="G793" s="252"/>
      <c r="H793" s="276">
        <f t="shared" si="27"/>
        <v>0</v>
      </c>
    </row>
    <row r="794" spans="1:8">
      <c r="A794" s="250" t="s">
        <v>510</v>
      </c>
      <c r="B794" s="251" t="s">
        <v>569</v>
      </c>
      <c r="C794" s="251" t="s">
        <v>531</v>
      </c>
      <c r="D794" s="251"/>
      <c r="E794" s="252"/>
      <c r="F794" s="252"/>
      <c r="G794" s="252"/>
      <c r="H794" s="276">
        <f t="shared" si="27"/>
        <v>0</v>
      </c>
    </row>
    <row r="795" spans="1:8">
      <c r="A795" s="250" t="s">
        <v>510</v>
      </c>
      <c r="B795" s="251" t="s">
        <v>569</v>
      </c>
      <c r="C795" s="251" t="s">
        <v>530</v>
      </c>
      <c r="D795" s="251"/>
      <c r="E795" s="252"/>
      <c r="F795" s="252"/>
      <c r="G795" s="252"/>
      <c r="H795" s="276">
        <f t="shared" si="27"/>
        <v>0</v>
      </c>
    </row>
    <row r="796" spans="1:8">
      <c r="A796" s="250" t="s">
        <v>510</v>
      </c>
      <c r="B796" s="251" t="s">
        <v>569</v>
      </c>
      <c r="C796" s="251" t="s">
        <v>531</v>
      </c>
      <c r="D796" s="251"/>
      <c r="E796" s="252"/>
      <c r="F796" s="252"/>
      <c r="G796" s="252"/>
      <c r="H796" s="276">
        <f t="shared" si="27"/>
        <v>0</v>
      </c>
    </row>
    <row r="797" spans="1:8">
      <c r="A797" s="250" t="s">
        <v>510</v>
      </c>
      <c r="B797" s="251" t="s">
        <v>569</v>
      </c>
      <c r="C797" s="251" t="s">
        <v>530</v>
      </c>
      <c r="D797" s="251"/>
      <c r="E797" s="252"/>
      <c r="F797" s="252"/>
      <c r="G797" s="252"/>
      <c r="H797" s="276">
        <f t="shared" si="27"/>
        <v>0</v>
      </c>
    </row>
    <row r="798" spans="1:8">
      <c r="A798" s="250" t="s">
        <v>510</v>
      </c>
      <c r="B798" s="251" t="s">
        <v>569</v>
      </c>
      <c r="C798" s="251" t="s">
        <v>531</v>
      </c>
      <c r="D798" s="251"/>
      <c r="E798" s="252"/>
      <c r="F798" s="252"/>
      <c r="G798" s="252"/>
      <c r="H798" s="276">
        <f t="shared" si="27"/>
        <v>0</v>
      </c>
    </row>
    <row r="799" spans="1:8">
      <c r="A799" s="250" t="s">
        <v>510</v>
      </c>
      <c r="B799" s="251" t="s">
        <v>569</v>
      </c>
      <c r="C799" s="251" t="s">
        <v>530</v>
      </c>
      <c r="D799" s="251"/>
      <c r="E799" s="252"/>
      <c r="F799" s="252"/>
      <c r="G799" s="252"/>
      <c r="H799" s="276">
        <f t="shared" si="27"/>
        <v>0</v>
      </c>
    </row>
    <row r="800" spans="1:8">
      <c r="A800" s="250" t="s">
        <v>510</v>
      </c>
      <c r="B800" s="251" t="s">
        <v>569</v>
      </c>
      <c r="C800" s="251" t="s">
        <v>531</v>
      </c>
      <c r="D800" s="251"/>
      <c r="E800" s="252"/>
      <c r="F800" s="252"/>
      <c r="G800" s="252"/>
      <c r="H800" s="276">
        <f t="shared" si="27"/>
        <v>0</v>
      </c>
    </row>
    <row r="801" spans="1:8">
      <c r="A801" s="250" t="s">
        <v>510</v>
      </c>
      <c r="B801" s="251" t="s">
        <v>569</v>
      </c>
      <c r="C801" s="251" t="s">
        <v>538</v>
      </c>
      <c r="D801" s="251"/>
      <c r="E801" s="252"/>
      <c r="F801" s="252"/>
      <c r="G801" s="252"/>
      <c r="H801" s="276">
        <f t="shared" si="27"/>
        <v>0</v>
      </c>
    </row>
    <row r="802" spans="1:8">
      <c r="A802" s="250" t="s">
        <v>510</v>
      </c>
      <c r="B802" s="251" t="s">
        <v>569</v>
      </c>
      <c r="C802" s="251" t="s">
        <v>538</v>
      </c>
      <c r="D802" s="251"/>
      <c r="E802" s="252"/>
      <c r="F802" s="252"/>
      <c r="G802" s="252"/>
      <c r="H802" s="276">
        <f t="shared" si="27"/>
        <v>0</v>
      </c>
    </row>
    <row r="803" spans="1:8">
      <c r="A803" s="250" t="s">
        <v>510</v>
      </c>
      <c r="B803" s="251" t="s">
        <v>569</v>
      </c>
      <c r="C803" s="251" t="s">
        <v>540</v>
      </c>
      <c r="D803" s="251"/>
      <c r="E803" s="252"/>
      <c r="F803" s="252"/>
      <c r="G803" s="252"/>
      <c r="H803" s="276">
        <f t="shared" si="27"/>
        <v>0</v>
      </c>
    </row>
    <row r="804" spans="1:8">
      <c r="A804" s="250" t="s">
        <v>510</v>
      </c>
      <c r="B804" s="251" t="s">
        <v>569</v>
      </c>
      <c r="C804" s="251" t="s">
        <v>540</v>
      </c>
      <c r="D804" s="251"/>
      <c r="E804" s="252"/>
      <c r="F804" s="252"/>
      <c r="G804" s="252"/>
      <c r="H804" s="276">
        <f t="shared" si="27"/>
        <v>0</v>
      </c>
    </row>
    <row r="805" spans="1:8">
      <c r="A805" s="250" t="s">
        <v>510</v>
      </c>
      <c r="B805" s="251" t="s">
        <v>569</v>
      </c>
      <c r="C805" s="251" t="s">
        <v>537</v>
      </c>
      <c r="D805" s="251"/>
      <c r="E805" s="252"/>
      <c r="F805" s="252"/>
      <c r="G805" s="252"/>
      <c r="H805" s="276">
        <f t="shared" si="27"/>
        <v>0</v>
      </c>
    </row>
    <row r="806" spans="1:8">
      <c r="A806" s="250" t="s">
        <v>510</v>
      </c>
      <c r="B806" s="251" t="s">
        <v>569</v>
      </c>
      <c r="C806" s="251" t="s">
        <v>537</v>
      </c>
      <c r="D806" s="251"/>
      <c r="E806" s="252"/>
      <c r="F806" s="252"/>
      <c r="G806" s="252"/>
      <c r="H806" s="276">
        <f t="shared" si="27"/>
        <v>0</v>
      </c>
    </row>
    <row r="807" spans="1:8">
      <c r="A807" s="250" t="s">
        <v>510</v>
      </c>
      <c r="B807" s="251" t="s">
        <v>569</v>
      </c>
      <c r="C807" s="251" t="s">
        <v>537</v>
      </c>
      <c r="D807" s="251"/>
      <c r="E807" s="252"/>
      <c r="F807" s="252"/>
      <c r="G807" s="252"/>
      <c r="H807" s="276">
        <f t="shared" si="27"/>
        <v>0</v>
      </c>
    </row>
    <row r="808" spans="1:8">
      <c r="A808" s="250" t="s">
        <v>510</v>
      </c>
      <c r="B808" s="251" t="s">
        <v>569</v>
      </c>
      <c r="C808" s="251" t="s">
        <v>537</v>
      </c>
      <c r="D808" s="251"/>
      <c r="E808" s="252"/>
      <c r="F808" s="252"/>
      <c r="G808" s="252"/>
      <c r="H808" s="276">
        <f t="shared" si="27"/>
        <v>0</v>
      </c>
    </row>
    <row r="809" spans="1:8">
      <c r="A809" s="250" t="s">
        <v>510</v>
      </c>
      <c r="B809" s="251" t="s">
        <v>569</v>
      </c>
      <c r="C809" s="251" t="s">
        <v>537</v>
      </c>
      <c r="D809" s="251"/>
      <c r="E809" s="252"/>
      <c r="F809" s="252"/>
      <c r="G809" s="252"/>
      <c r="H809" s="276">
        <f t="shared" si="27"/>
        <v>0</v>
      </c>
    </row>
    <row r="810" spans="1:8">
      <c r="A810" s="250" t="s">
        <v>510</v>
      </c>
      <c r="B810" s="251" t="s">
        <v>569</v>
      </c>
      <c r="C810" s="251" t="s">
        <v>537</v>
      </c>
      <c r="D810" s="251"/>
      <c r="E810" s="252"/>
      <c r="F810" s="252"/>
      <c r="G810" s="252"/>
      <c r="H810" s="276">
        <f t="shared" si="27"/>
        <v>0</v>
      </c>
    </row>
    <row r="811" spans="1:8">
      <c r="A811" s="250" t="s">
        <v>510</v>
      </c>
      <c r="B811" s="251" t="s">
        <v>569</v>
      </c>
      <c r="C811" s="251" t="s">
        <v>537</v>
      </c>
      <c r="D811" s="251"/>
      <c r="E811" s="252"/>
      <c r="F811" s="252"/>
      <c r="G811" s="252"/>
      <c r="H811" s="276">
        <f t="shared" si="27"/>
        <v>0</v>
      </c>
    </row>
    <row r="812" spans="1:8">
      <c r="A812" s="250" t="s">
        <v>510</v>
      </c>
      <c r="B812" s="251" t="s">
        <v>569</v>
      </c>
      <c r="C812" s="251" t="s">
        <v>533</v>
      </c>
      <c r="D812" s="251"/>
      <c r="E812" s="252"/>
      <c r="F812" s="252"/>
      <c r="G812" s="252"/>
      <c r="H812" s="276">
        <f t="shared" si="27"/>
        <v>0</v>
      </c>
    </row>
    <row r="813" spans="1:8">
      <c r="A813" s="250" t="s">
        <v>510</v>
      </c>
      <c r="B813" s="251" t="s">
        <v>569</v>
      </c>
      <c r="C813" s="251" t="s">
        <v>533</v>
      </c>
      <c r="D813" s="251"/>
      <c r="E813" s="252"/>
      <c r="F813" s="252"/>
      <c r="G813" s="252"/>
      <c r="H813" s="276">
        <f t="shared" si="27"/>
        <v>0</v>
      </c>
    </row>
    <row r="814" spans="1:8">
      <c r="A814" s="250" t="s">
        <v>510</v>
      </c>
      <c r="B814" s="251" t="s">
        <v>569</v>
      </c>
      <c r="C814" s="251" t="s">
        <v>534</v>
      </c>
      <c r="D814" s="251"/>
      <c r="E814" s="252"/>
      <c r="F814" s="252"/>
      <c r="G814" s="252"/>
      <c r="H814" s="276">
        <f t="shared" si="27"/>
        <v>0</v>
      </c>
    </row>
    <row r="815" spans="1:8">
      <c r="A815" s="250" t="s">
        <v>510</v>
      </c>
      <c r="B815" s="251" t="s">
        <v>569</v>
      </c>
      <c r="C815" s="251" t="s">
        <v>534</v>
      </c>
      <c r="D815" s="251"/>
      <c r="E815" s="252"/>
      <c r="F815" s="252"/>
      <c r="G815" s="252"/>
      <c r="H815" s="276">
        <f t="shared" si="27"/>
        <v>0</v>
      </c>
    </row>
    <row r="816" spans="1:8">
      <c r="A816" s="250" t="s">
        <v>510</v>
      </c>
      <c r="B816" s="251" t="s">
        <v>569</v>
      </c>
      <c r="C816" s="251" t="s">
        <v>535</v>
      </c>
      <c r="D816" s="251"/>
      <c r="E816" s="252"/>
      <c r="F816" s="252"/>
      <c r="G816" s="252"/>
      <c r="H816" s="276">
        <f t="shared" si="27"/>
        <v>0</v>
      </c>
    </row>
    <row r="817" spans="1:14">
      <c r="A817" s="250" t="s">
        <v>510</v>
      </c>
      <c r="B817" s="251" t="s">
        <v>569</v>
      </c>
      <c r="C817" s="251" t="s">
        <v>535</v>
      </c>
      <c r="D817" s="251"/>
      <c r="E817" s="252"/>
      <c r="F817" s="252"/>
      <c r="G817" s="252"/>
      <c r="H817" s="276">
        <f t="shared" si="27"/>
        <v>0</v>
      </c>
    </row>
    <row r="818" spans="1:14">
      <c r="A818" s="250" t="s">
        <v>510</v>
      </c>
      <c r="B818" s="251" t="s">
        <v>569</v>
      </c>
      <c r="C818" s="251" t="s">
        <v>536</v>
      </c>
      <c r="D818" s="251"/>
      <c r="E818" s="252"/>
      <c r="F818" s="252"/>
      <c r="G818" s="252"/>
      <c r="H818" s="276">
        <f t="shared" si="27"/>
        <v>0</v>
      </c>
    </row>
    <row r="819" spans="1:14">
      <c r="A819" s="250" t="s">
        <v>510</v>
      </c>
      <c r="B819" s="251" t="s">
        <v>569</v>
      </c>
      <c r="C819" s="251" t="s">
        <v>533</v>
      </c>
      <c r="D819" s="251"/>
      <c r="E819" s="252"/>
      <c r="F819" s="252"/>
      <c r="G819" s="252"/>
      <c r="H819" s="276">
        <f t="shared" si="27"/>
        <v>0</v>
      </c>
    </row>
    <row r="820" spans="1:14">
      <c r="A820" s="250" t="s">
        <v>510</v>
      </c>
      <c r="B820" s="251" t="s">
        <v>569</v>
      </c>
      <c r="C820" s="251" t="s">
        <v>533</v>
      </c>
      <c r="D820" s="251"/>
      <c r="E820" s="252"/>
      <c r="F820" s="252"/>
      <c r="G820" s="252"/>
      <c r="H820" s="276">
        <f t="shared" si="27"/>
        <v>0</v>
      </c>
    </row>
    <row r="821" spans="1:14">
      <c r="A821" s="250" t="s">
        <v>510</v>
      </c>
      <c r="B821" s="251" t="s">
        <v>569</v>
      </c>
      <c r="C821" s="251" t="s">
        <v>534</v>
      </c>
      <c r="D821" s="251"/>
      <c r="E821" s="252"/>
      <c r="F821" s="252"/>
      <c r="G821" s="252"/>
      <c r="H821" s="276">
        <f t="shared" si="27"/>
        <v>0</v>
      </c>
    </row>
    <row r="822" spans="1:14">
      <c r="A822" s="250" t="s">
        <v>510</v>
      </c>
      <c r="B822" s="251" t="s">
        <v>569</v>
      </c>
      <c r="C822" s="251" t="s">
        <v>534</v>
      </c>
      <c r="D822" s="251"/>
      <c r="E822" s="252"/>
      <c r="F822" s="252"/>
      <c r="G822" s="252"/>
      <c r="H822" s="276">
        <f t="shared" si="27"/>
        <v>0</v>
      </c>
    </row>
    <row r="823" spans="1:14">
      <c r="A823" s="250" t="s">
        <v>510</v>
      </c>
      <c r="B823" s="251" t="s">
        <v>569</v>
      </c>
      <c r="C823" s="251" t="s">
        <v>535</v>
      </c>
      <c r="D823" s="251"/>
      <c r="E823" s="252"/>
      <c r="F823" s="252"/>
      <c r="G823" s="252"/>
      <c r="H823" s="276">
        <f t="shared" si="27"/>
        <v>0</v>
      </c>
    </row>
    <row r="824" spans="1:14">
      <c r="A824" s="250" t="s">
        <v>510</v>
      </c>
      <c r="B824" s="251" t="s">
        <v>569</v>
      </c>
      <c r="C824" s="251" t="s">
        <v>535</v>
      </c>
      <c r="D824" s="251"/>
      <c r="E824" s="252"/>
      <c r="F824" s="252"/>
      <c r="G824" s="252"/>
      <c r="H824" s="276">
        <f t="shared" si="27"/>
        <v>0</v>
      </c>
    </row>
    <row r="825" spans="1:14">
      <c r="A825" s="250" t="s">
        <v>510</v>
      </c>
      <c r="B825" s="251" t="s">
        <v>569</v>
      </c>
      <c r="C825" s="251" t="s">
        <v>536</v>
      </c>
      <c r="D825" s="251"/>
      <c r="E825" s="252"/>
      <c r="F825" s="252"/>
      <c r="G825" s="252"/>
      <c r="H825" s="276">
        <f t="shared" si="27"/>
        <v>0</v>
      </c>
    </row>
    <row r="826" spans="1:14">
      <c r="A826" s="250" t="s">
        <v>510</v>
      </c>
      <c r="B826" s="251" t="s">
        <v>569</v>
      </c>
      <c r="C826" s="251" t="s">
        <v>536</v>
      </c>
      <c r="D826" s="251"/>
      <c r="E826" s="252"/>
      <c r="F826" s="252"/>
      <c r="G826" s="252"/>
      <c r="H826" s="276">
        <f t="shared" si="27"/>
        <v>0</v>
      </c>
    </row>
    <row r="827" spans="1:14">
      <c r="A827" s="250" t="s">
        <v>510</v>
      </c>
      <c r="B827" s="251" t="s">
        <v>569</v>
      </c>
      <c r="C827" s="251" t="s">
        <v>536</v>
      </c>
      <c r="D827" s="251"/>
      <c r="E827" s="252"/>
      <c r="F827" s="252"/>
      <c r="G827" s="252"/>
      <c r="H827" s="276">
        <f t="shared" si="27"/>
        <v>0</v>
      </c>
    </row>
    <row r="828" spans="1:14" s="212" customFormat="1" ht="15.75" customHeight="1">
      <c r="A828" s="253" t="s">
        <v>497</v>
      </c>
      <c r="B828" s="229" t="str">
        <f>B827&amp;A828</f>
        <v>ZJC2合计</v>
      </c>
      <c r="C828" s="230"/>
      <c r="D828" s="230"/>
      <c r="E828" s="230"/>
      <c r="F828" s="230"/>
      <c r="G828" s="230"/>
      <c r="H828" s="254">
        <f>SUM(H726:H827)</f>
        <v>0</v>
      </c>
      <c r="I828" s="228"/>
      <c r="J828" s="277"/>
      <c r="K828" s="233"/>
      <c r="L828" s="233"/>
      <c r="M828" s="233"/>
      <c r="N828" s="233"/>
    </row>
    <row r="829" spans="1:14">
      <c r="A829" s="250" t="s">
        <v>510</v>
      </c>
      <c r="B829" s="251" t="s">
        <v>570</v>
      </c>
      <c r="C829" s="251" t="s">
        <v>541</v>
      </c>
      <c r="D829" s="251"/>
      <c r="E829" s="252"/>
      <c r="F829" s="252"/>
      <c r="G829" s="252"/>
      <c r="H829" s="276">
        <f t="shared" ref="H829:H857" si="28">E829/1000*F829*G829</f>
        <v>0</v>
      </c>
    </row>
    <row r="830" spans="1:14">
      <c r="A830" s="250" t="s">
        <v>510</v>
      </c>
      <c r="B830" s="251" t="s">
        <v>570</v>
      </c>
      <c r="C830" s="251" t="s">
        <v>541</v>
      </c>
      <c r="D830" s="251"/>
      <c r="E830" s="252"/>
      <c r="F830" s="252"/>
      <c r="G830" s="252"/>
      <c r="H830" s="276">
        <f t="shared" si="28"/>
        <v>0</v>
      </c>
    </row>
    <row r="831" spans="1:14">
      <c r="A831" s="250" t="s">
        <v>510</v>
      </c>
      <c r="B831" s="251" t="s">
        <v>570</v>
      </c>
      <c r="C831" s="251" t="s">
        <v>542</v>
      </c>
      <c r="D831" s="251"/>
      <c r="E831" s="252"/>
      <c r="F831" s="252"/>
      <c r="G831" s="252"/>
      <c r="H831" s="276">
        <f t="shared" si="28"/>
        <v>0</v>
      </c>
    </row>
    <row r="832" spans="1:14">
      <c r="A832" s="250" t="s">
        <v>510</v>
      </c>
      <c r="B832" s="251" t="s">
        <v>570</v>
      </c>
      <c r="C832" s="251" t="s">
        <v>527</v>
      </c>
      <c r="D832" s="251"/>
      <c r="E832" s="252"/>
      <c r="F832" s="252"/>
      <c r="G832" s="252"/>
      <c r="H832" s="276">
        <f t="shared" si="28"/>
        <v>0</v>
      </c>
    </row>
    <row r="833" spans="1:8">
      <c r="A833" s="250" t="s">
        <v>510</v>
      </c>
      <c r="B833" s="251" t="s">
        <v>570</v>
      </c>
      <c r="C833" s="251" t="s">
        <v>543</v>
      </c>
      <c r="D833" s="251"/>
      <c r="E833" s="252"/>
      <c r="F833" s="252"/>
      <c r="G833" s="252"/>
      <c r="H833" s="276">
        <f t="shared" si="28"/>
        <v>0</v>
      </c>
    </row>
    <row r="834" spans="1:8">
      <c r="A834" s="250" t="s">
        <v>510</v>
      </c>
      <c r="B834" s="251" t="s">
        <v>570</v>
      </c>
      <c r="C834" s="251" t="s">
        <v>528</v>
      </c>
      <c r="D834" s="251"/>
      <c r="E834" s="252"/>
      <c r="F834" s="252"/>
      <c r="G834" s="252"/>
      <c r="H834" s="276">
        <f t="shared" si="28"/>
        <v>0</v>
      </c>
    </row>
    <row r="835" spans="1:8">
      <c r="A835" s="250" t="s">
        <v>510</v>
      </c>
      <c r="B835" s="251" t="s">
        <v>570</v>
      </c>
      <c r="C835" s="251" t="s">
        <v>529</v>
      </c>
      <c r="D835" s="251"/>
      <c r="E835" s="252"/>
      <c r="F835" s="252"/>
      <c r="G835" s="252"/>
      <c r="H835" s="276">
        <f t="shared" si="28"/>
        <v>0</v>
      </c>
    </row>
    <row r="836" spans="1:8">
      <c r="A836" s="250" t="s">
        <v>510</v>
      </c>
      <c r="B836" s="251" t="s">
        <v>570</v>
      </c>
      <c r="C836" s="251" t="s">
        <v>530</v>
      </c>
      <c r="D836" s="251"/>
      <c r="E836" s="252"/>
      <c r="F836" s="252"/>
      <c r="G836" s="252"/>
      <c r="H836" s="276">
        <f t="shared" si="28"/>
        <v>0</v>
      </c>
    </row>
    <row r="837" spans="1:8">
      <c r="A837" s="250" t="s">
        <v>510</v>
      </c>
      <c r="B837" s="251" t="s">
        <v>570</v>
      </c>
      <c r="C837" s="251" t="s">
        <v>531</v>
      </c>
      <c r="D837" s="251"/>
      <c r="E837" s="252"/>
      <c r="F837" s="252"/>
      <c r="G837" s="252"/>
      <c r="H837" s="276">
        <f t="shared" si="28"/>
        <v>0</v>
      </c>
    </row>
    <row r="838" spans="1:8">
      <c r="A838" s="250" t="s">
        <v>510</v>
      </c>
      <c r="B838" s="251" t="s">
        <v>570</v>
      </c>
      <c r="C838" s="251" t="s">
        <v>544</v>
      </c>
      <c r="D838" s="251"/>
      <c r="E838" s="252"/>
      <c r="F838" s="252"/>
      <c r="G838" s="252"/>
      <c r="H838" s="276">
        <f t="shared" si="28"/>
        <v>0</v>
      </c>
    </row>
    <row r="839" spans="1:8">
      <c r="A839" s="250" t="s">
        <v>510</v>
      </c>
      <c r="B839" s="251" t="s">
        <v>570</v>
      </c>
      <c r="C839" s="251" t="s">
        <v>544</v>
      </c>
      <c r="D839" s="251"/>
      <c r="E839" s="252"/>
      <c r="F839" s="252"/>
      <c r="G839" s="252"/>
      <c r="H839" s="276">
        <f t="shared" si="28"/>
        <v>0</v>
      </c>
    </row>
    <row r="840" spans="1:8">
      <c r="A840" s="250" t="s">
        <v>510</v>
      </c>
      <c r="B840" s="251" t="s">
        <v>570</v>
      </c>
      <c r="C840" s="251" t="s">
        <v>545</v>
      </c>
      <c r="D840" s="251"/>
      <c r="E840" s="252"/>
      <c r="F840" s="252"/>
      <c r="G840" s="252"/>
      <c r="H840" s="276">
        <f t="shared" si="28"/>
        <v>0</v>
      </c>
    </row>
    <row r="841" spans="1:8">
      <c r="A841" s="250" t="s">
        <v>510</v>
      </c>
      <c r="B841" s="251" t="s">
        <v>570</v>
      </c>
      <c r="C841" s="251" t="s">
        <v>545</v>
      </c>
      <c r="D841" s="251"/>
      <c r="E841" s="252"/>
      <c r="F841" s="252"/>
      <c r="G841" s="252"/>
      <c r="H841" s="276">
        <f t="shared" si="28"/>
        <v>0</v>
      </c>
    </row>
    <row r="842" spans="1:8">
      <c r="A842" s="250" t="s">
        <v>510</v>
      </c>
      <c r="B842" s="251" t="s">
        <v>570</v>
      </c>
      <c r="C842" s="251" t="s">
        <v>545</v>
      </c>
      <c r="D842" s="251"/>
      <c r="E842" s="252"/>
      <c r="F842" s="252"/>
      <c r="G842" s="252"/>
      <c r="H842" s="276">
        <f t="shared" si="28"/>
        <v>0</v>
      </c>
    </row>
    <row r="843" spans="1:8">
      <c r="A843" s="250" t="s">
        <v>510</v>
      </c>
      <c r="B843" s="251" t="s">
        <v>570</v>
      </c>
      <c r="C843" s="251" t="s">
        <v>545</v>
      </c>
      <c r="D843" s="251"/>
      <c r="E843" s="252"/>
      <c r="F843" s="252"/>
      <c r="G843" s="252"/>
      <c r="H843" s="276">
        <f t="shared" si="28"/>
        <v>0</v>
      </c>
    </row>
    <row r="844" spans="1:8">
      <c r="A844" s="250" t="s">
        <v>510</v>
      </c>
      <c r="B844" s="251" t="s">
        <v>570</v>
      </c>
      <c r="C844" s="251" t="s">
        <v>546</v>
      </c>
      <c r="D844" s="251"/>
      <c r="E844" s="252"/>
      <c r="F844" s="252"/>
      <c r="G844" s="252"/>
      <c r="H844" s="276">
        <f t="shared" si="28"/>
        <v>0</v>
      </c>
    </row>
    <row r="845" spans="1:8">
      <c r="A845" s="250" t="s">
        <v>510</v>
      </c>
      <c r="B845" s="251" t="s">
        <v>570</v>
      </c>
      <c r="C845" s="251" t="s">
        <v>546</v>
      </c>
      <c r="D845" s="251"/>
      <c r="E845" s="252"/>
      <c r="F845" s="252"/>
      <c r="G845" s="252"/>
      <c r="H845" s="276">
        <f t="shared" si="28"/>
        <v>0</v>
      </c>
    </row>
    <row r="846" spans="1:8">
      <c r="A846" s="250" t="s">
        <v>510</v>
      </c>
      <c r="B846" s="251" t="s">
        <v>570</v>
      </c>
      <c r="C846" s="251" t="s">
        <v>546</v>
      </c>
      <c r="D846" s="251"/>
      <c r="E846" s="252"/>
      <c r="F846" s="252"/>
      <c r="G846" s="252"/>
      <c r="H846" s="276">
        <f t="shared" si="28"/>
        <v>0</v>
      </c>
    </row>
    <row r="847" spans="1:8">
      <c r="A847" s="250" t="s">
        <v>510</v>
      </c>
      <c r="B847" s="251" t="s">
        <v>570</v>
      </c>
      <c r="C847" s="251" t="s">
        <v>546</v>
      </c>
      <c r="D847" s="251"/>
      <c r="E847" s="252"/>
      <c r="F847" s="252"/>
      <c r="G847" s="252"/>
      <c r="H847" s="276">
        <f t="shared" si="28"/>
        <v>0</v>
      </c>
    </row>
    <row r="848" spans="1:8">
      <c r="A848" s="250" t="s">
        <v>510</v>
      </c>
      <c r="B848" s="251" t="s">
        <v>570</v>
      </c>
      <c r="C848" s="251" t="s">
        <v>535</v>
      </c>
      <c r="D848" s="251"/>
      <c r="E848" s="252"/>
      <c r="F848" s="252"/>
      <c r="G848" s="252"/>
      <c r="H848" s="276">
        <f t="shared" si="28"/>
        <v>0</v>
      </c>
    </row>
    <row r="849" spans="1:14">
      <c r="A849" s="250" t="s">
        <v>510</v>
      </c>
      <c r="B849" s="251" t="s">
        <v>570</v>
      </c>
      <c r="C849" s="251" t="s">
        <v>536</v>
      </c>
      <c r="D849" s="251"/>
      <c r="E849" s="252"/>
      <c r="F849" s="252"/>
      <c r="G849" s="252"/>
      <c r="H849" s="276">
        <f t="shared" si="28"/>
        <v>0</v>
      </c>
    </row>
    <row r="850" spans="1:14">
      <c r="A850" s="250" t="s">
        <v>510</v>
      </c>
      <c r="B850" s="251" t="s">
        <v>570</v>
      </c>
      <c r="C850" s="251" t="s">
        <v>547</v>
      </c>
      <c r="D850" s="251"/>
      <c r="E850" s="252"/>
      <c r="F850" s="252"/>
      <c r="G850" s="252"/>
      <c r="H850" s="276">
        <f t="shared" si="28"/>
        <v>0</v>
      </c>
    </row>
    <row r="851" spans="1:14">
      <c r="A851" s="250" t="s">
        <v>510</v>
      </c>
      <c r="B851" s="251" t="s">
        <v>570</v>
      </c>
      <c r="C851" s="251" t="s">
        <v>547</v>
      </c>
      <c r="D851" s="251"/>
      <c r="E851" s="252"/>
      <c r="F851" s="252"/>
      <c r="G851" s="252"/>
      <c r="H851" s="276">
        <f t="shared" si="28"/>
        <v>0</v>
      </c>
    </row>
    <row r="852" spans="1:14">
      <c r="A852" s="250" t="s">
        <v>510</v>
      </c>
      <c r="B852" s="251" t="s">
        <v>570</v>
      </c>
      <c r="C852" s="251" t="s">
        <v>548</v>
      </c>
      <c r="D852" s="251"/>
      <c r="E852" s="252"/>
      <c r="F852" s="252"/>
      <c r="G852" s="252"/>
      <c r="H852" s="276">
        <f t="shared" si="28"/>
        <v>0</v>
      </c>
    </row>
    <row r="853" spans="1:14">
      <c r="A853" s="250" t="s">
        <v>510</v>
      </c>
      <c r="B853" s="251" t="s">
        <v>570</v>
      </c>
      <c r="C853" s="251" t="s">
        <v>548</v>
      </c>
      <c r="D853" s="251"/>
      <c r="E853" s="252"/>
      <c r="F853" s="252"/>
      <c r="G853" s="252"/>
      <c r="H853" s="276">
        <f t="shared" si="28"/>
        <v>0</v>
      </c>
    </row>
    <row r="854" spans="1:14">
      <c r="A854" s="250" t="s">
        <v>510</v>
      </c>
      <c r="B854" s="251" t="s">
        <v>570</v>
      </c>
      <c r="C854" s="251" t="s">
        <v>549</v>
      </c>
      <c r="D854" s="251"/>
      <c r="E854" s="252"/>
      <c r="F854" s="252"/>
      <c r="G854" s="252"/>
      <c r="H854" s="276">
        <f t="shared" si="28"/>
        <v>0</v>
      </c>
    </row>
    <row r="855" spans="1:14">
      <c r="A855" s="250" t="s">
        <v>510</v>
      </c>
      <c r="B855" s="251" t="s">
        <v>570</v>
      </c>
      <c r="C855" s="251" t="s">
        <v>550</v>
      </c>
      <c r="D855" s="251"/>
      <c r="E855" s="252"/>
      <c r="F855" s="252"/>
      <c r="G855" s="252"/>
      <c r="H855" s="276">
        <f t="shared" si="28"/>
        <v>0</v>
      </c>
    </row>
    <row r="856" spans="1:14">
      <c r="A856" s="250" t="s">
        <v>510</v>
      </c>
      <c r="B856" s="251" t="s">
        <v>570</v>
      </c>
      <c r="C856" s="251" t="s">
        <v>550</v>
      </c>
      <c r="D856" s="251"/>
      <c r="E856" s="252"/>
      <c r="F856" s="252"/>
      <c r="G856" s="252"/>
      <c r="H856" s="276">
        <f t="shared" si="28"/>
        <v>0</v>
      </c>
    </row>
    <row r="857" spans="1:14">
      <c r="A857" s="250" t="s">
        <v>510</v>
      </c>
      <c r="B857" s="251" t="s">
        <v>570</v>
      </c>
      <c r="C857" s="251" t="s">
        <v>551</v>
      </c>
      <c r="D857" s="251"/>
      <c r="E857" s="252"/>
      <c r="F857" s="252"/>
      <c r="G857" s="252"/>
      <c r="H857" s="276">
        <f t="shared" si="28"/>
        <v>0</v>
      </c>
    </row>
    <row r="858" spans="1:14" s="212" customFormat="1" ht="15.75" customHeight="1">
      <c r="A858" s="253" t="s">
        <v>497</v>
      </c>
      <c r="B858" s="229" t="str">
        <f>B857&amp;A858</f>
        <v>TLM4224a合计</v>
      </c>
      <c r="C858" s="230"/>
      <c r="D858" s="230"/>
      <c r="E858" s="230"/>
      <c r="F858" s="230"/>
      <c r="G858" s="230"/>
      <c r="H858" s="254">
        <f>SUM(H829:H857)</f>
        <v>0</v>
      </c>
      <c r="I858" s="228"/>
      <c r="J858" s="277"/>
      <c r="K858" s="233"/>
      <c r="L858" s="233"/>
      <c r="M858" s="233"/>
      <c r="N858" s="233"/>
    </row>
    <row r="859" spans="1:14">
      <c r="A859" s="250" t="s">
        <v>510</v>
      </c>
      <c r="B859" s="251" t="s">
        <v>571</v>
      </c>
      <c r="C859" s="251" t="s">
        <v>522</v>
      </c>
      <c r="D859" s="251"/>
      <c r="E859" s="252"/>
      <c r="F859" s="252"/>
      <c r="G859" s="252"/>
      <c r="H859" s="276">
        <f t="shared" ref="H859:H914" si="29">E859/1000*F859*G859</f>
        <v>0</v>
      </c>
    </row>
    <row r="860" spans="1:14">
      <c r="A860" s="250" t="s">
        <v>510</v>
      </c>
      <c r="B860" s="251" t="s">
        <v>571</v>
      </c>
      <c r="C860" s="251" t="s">
        <v>523</v>
      </c>
      <c r="D860" s="251"/>
      <c r="E860" s="252"/>
      <c r="F860" s="252"/>
      <c r="G860" s="252"/>
      <c r="H860" s="276">
        <f t="shared" si="29"/>
        <v>0</v>
      </c>
    </row>
    <row r="861" spans="1:14">
      <c r="A861" s="250" t="s">
        <v>510</v>
      </c>
      <c r="B861" s="251" t="s">
        <v>571</v>
      </c>
      <c r="C861" s="251" t="s">
        <v>521</v>
      </c>
      <c r="D861" s="251"/>
      <c r="E861" s="252"/>
      <c r="F861" s="252"/>
      <c r="G861" s="252"/>
      <c r="H861" s="276">
        <f t="shared" si="29"/>
        <v>0</v>
      </c>
    </row>
    <row r="862" spans="1:14">
      <c r="A862" s="250" t="s">
        <v>510</v>
      </c>
      <c r="B862" s="251" t="s">
        <v>571</v>
      </c>
      <c r="C862" s="251" t="s">
        <v>521</v>
      </c>
      <c r="D862" s="251"/>
      <c r="E862" s="252"/>
      <c r="F862" s="252"/>
      <c r="G862" s="252"/>
      <c r="H862" s="276">
        <f t="shared" si="29"/>
        <v>0</v>
      </c>
    </row>
    <row r="863" spans="1:14">
      <c r="A863" s="250" t="s">
        <v>510</v>
      </c>
      <c r="B863" s="251" t="s">
        <v>571</v>
      </c>
      <c r="C863" s="251" t="s">
        <v>521</v>
      </c>
      <c r="D863" s="251"/>
      <c r="E863" s="252"/>
      <c r="F863" s="252"/>
      <c r="G863" s="252"/>
      <c r="H863" s="276">
        <f t="shared" si="29"/>
        <v>0</v>
      </c>
    </row>
    <row r="864" spans="1:14">
      <c r="A864" s="250" t="s">
        <v>510</v>
      </c>
      <c r="B864" s="251" t="s">
        <v>571</v>
      </c>
      <c r="C864" s="251" t="s">
        <v>522</v>
      </c>
      <c r="D864" s="251"/>
      <c r="E864" s="252"/>
      <c r="F864" s="252"/>
      <c r="G864" s="252"/>
      <c r="H864" s="276">
        <f t="shared" si="29"/>
        <v>0</v>
      </c>
    </row>
    <row r="865" spans="1:8">
      <c r="A865" s="250" t="s">
        <v>510</v>
      </c>
      <c r="B865" s="251" t="s">
        <v>571</v>
      </c>
      <c r="C865" s="251" t="s">
        <v>523</v>
      </c>
      <c r="D865" s="251"/>
      <c r="E865" s="252"/>
      <c r="F865" s="252"/>
      <c r="G865" s="252"/>
      <c r="H865" s="276">
        <f t="shared" si="29"/>
        <v>0</v>
      </c>
    </row>
    <row r="866" spans="1:8">
      <c r="A866" s="250" t="s">
        <v>510</v>
      </c>
      <c r="B866" s="251" t="s">
        <v>571</v>
      </c>
      <c r="C866" s="251" t="s">
        <v>524</v>
      </c>
      <c r="D866" s="251"/>
      <c r="E866" s="252"/>
      <c r="F866" s="252"/>
      <c r="G866" s="252"/>
      <c r="H866" s="276">
        <f t="shared" si="29"/>
        <v>0</v>
      </c>
    </row>
    <row r="867" spans="1:8">
      <c r="A867" s="250" t="s">
        <v>510</v>
      </c>
      <c r="B867" s="251" t="s">
        <v>571</v>
      </c>
      <c r="C867" s="251" t="s">
        <v>524</v>
      </c>
      <c r="D867" s="251"/>
      <c r="E867" s="252"/>
      <c r="F867" s="252"/>
      <c r="G867" s="252"/>
      <c r="H867" s="276">
        <f t="shared" si="29"/>
        <v>0</v>
      </c>
    </row>
    <row r="868" spans="1:8">
      <c r="A868" s="250" t="s">
        <v>510</v>
      </c>
      <c r="B868" s="251" t="s">
        <v>571</v>
      </c>
      <c r="C868" s="251" t="s">
        <v>524</v>
      </c>
      <c r="D868" s="251"/>
      <c r="E868" s="252"/>
      <c r="F868" s="252"/>
      <c r="G868" s="252"/>
      <c r="H868" s="276">
        <f t="shared" si="29"/>
        <v>0</v>
      </c>
    </row>
    <row r="869" spans="1:8">
      <c r="A869" s="250" t="s">
        <v>510</v>
      </c>
      <c r="B869" s="251" t="s">
        <v>571</v>
      </c>
      <c r="C869" s="251" t="s">
        <v>524</v>
      </c>
      <c r="D869" s="251"/>
      <c r="E869" s="252"/>
      <c r="F869" s="252"/>
      <c r="G869" s="252"/>
      <c r="H869" s="276">
        <f t="shared" si="29"/>
        <v>0</v>
      </c>
    </row>
    <row r="870" spans="1:8">
      <c r="A870" s="250" t="s">
        <v>510</v>
      </c>
      <c r="B870" s="251" t="s">
        <v>571</v>
      </c>
      <c r="C870" s="251" t="s">
        <v>524</v>
      </c>
      <c r="D870" s="251"/>
      <c r="E870" s="252"/>
      <c r="F870" s="252"/>
      <c r="G870" s="252"/>
      <c r="H870" s="276">
        <f t="shared" si="29"/>
        <v>0</v>
      </c>
    </row>
    <row r="871" spans="1:8">
      <c r="A871" s="250" t="s">
        <v>510</v>
      </c>
      <c r="B871" s="251" t="s">
        <v>571</v>
      </c>
      <c r="C871" s="251" t="s">
        <v>524</v>
      </c>
      <c r="D871" s="251"/>
      <c r="E871" s="252"/>
      <c r="F871" s="252"/>
      <c r="G871" s="252"/>
      <c r="H871" s="276">
        <f t="shared" si="29"/>
        <v>0</v>
      </c>
    </row>
    <row r="872" spans="1:8">
      <c r="A872" s="250" t="s">
        <v>510</v>
      </c>
      <c r="B872" s="251" t="s">
        <v>571</v>
      </c>
      <c r="C872" s="251" t="s">
        <v>525</v>
      </c>
      <c r="D872" s="251"/>
      <c r="E872" s="252"/>
      <c r="F872" s="252"/>
      <c r="G872" s="252"/>
      <c r="H872" s="276">
        <f t="shared" si="29"/>
        <v>0</v>
      </c>
    </row>
    <row r="873" spans="1:8">
      <c r="A873" s="250" t="s">
        <v>510</v>
      </c>
      <c r="B873" s="251" t="s">
        <v>571</v>
      </c>
      <c r="C873" s="251" t="s">
        <v>525</v>
      </c>
      <c r="D873" s="251"/>
      <c r="E873" s="252"/>
      <c r="F873" s="252"/>
      <c r="G873" s="252"/>
      <c r="H873" s="276">
        <f t="shared" si="29"/>
        <v>0</v>
      </c>
    </row>
    <row r="874" spans="1:8">
      <c r="A874" s="250" t="s">
        <v>510</v>
      </c>
      <c r="B874" s="251" t="s">
        <v>571</v>
      </c>
      <c r="C874" s="251" t="s">
        <v>526</v>
      </c>
      <c r="D874" s="251"/>
      <c r="E874" s="252"/>
      <c r="F874" s="252"/>
      <c r="G874" s="252"/>
      <c r="H874" s="276">
        <f t="shared" si="29"/>
        <v>0</v>
      </c>
    </row>
    <row r="875" spans="1:8">
      <c r="A875" s="250" t="s">
        <v>510</v>
      </c>
      <c r="B875" s="251" t="s">
        <v>571</v>
      </c>
      <c r="C875" s="251" t="s">
        <v>527</v>
      </c>
      <c r="D875" s="251"/>
      <c r="E875" s="252"/>
      <c r="F875" s="252"/>
      <c r="G875" s="252"/>
      <c r="H875" s="276">
        <f t="shared" si="29"/>
        <v>0</v>
      </c>
    </row>
    <row r="876" spans="1:8">
      <c r="A876" s="250" t="s">
        <v>510</v>
      </c>
      <c r="B876" s="251" t="s">
        <v>571</v>
      </c>
      <c r="C876" s="251" t="s">
        <v>526</v>
      </c>
      <c r="D876" s="251"/>
      <c r="E876" s="252"/>
      <c r="F876" s="252"/>
      <c r="G876" s="252"/>
      <c r="H876" s="276">
        <f t="shared" si="29"/>
        <v>0</v>
      </c>
    </row>
    <row r="877" spans="1:8">
      <c r="A877" s="250" t="s">
        <v>510</v>
      </c>
      <c r="B877" s="251" t="s">
        <v>571</v>
      </c>
      <c r="C877" s="251" t="s">
        <v>527</v>
      </c>
      <c r="D877" s="251"/>
      <c r="E877" s="252"/>
      <c r="F877" s="252"/>
      <c r="G877" s="252"/>
      <c r="H877" s="276">
        <f t="shared" si="29"/>
        <v>0</v>
      </c>
    </row>
    <row r="878" spans="1:8">
      <c r="A878" s="250" t="s">
        <v>510</v>
      </c>
      <c r="B878" s="251" t="s">
        <v>571</v>
      </c>
      <c r="C878" s="251" t="s">
        <v>526</v>
      </c>
      <c r="D878" s="251"/>
      <c r="E878" s="252"/>
      <c r="F878" s="252"/>
      <c r="G878" s="252"/>
      <c r="H878" s="276">
        <f t="shared" si="29"/>
        <v>0</v>
      </c>
    </row>
    <row r="879" spans="1:8">
      <c r="A879" s="250" t="s">
        <v>510</v>
      </c>
      <c r="B879" s="251" t="s">
        <v>571</v>
      </c>
      <c r="C879" s="251" t="s">
        <v>527</v>
      </c>
      <c r="D879" s="251"/>
      <c r="E879" s="252"/>
      <c r="F879" s="252"/>
      <c r="G879" s="252"/>
      <c r="H879" s="276">
        <f t="shared" si="29"/>
        <v>0</v>
      </c>
    </row>
    <row r="880" spans="1:8">
      <c r="A880" s="250" t="s">
        <v>510</v>
      </c>
      <c r="B880" s="251" t="s">
        <v>571</v>
      </c>
      <c r="C880" s="251" t="s">
        <v>526</v>
      </c>
      <c r="D880" s="251"/>
      <c r="E880" s="252"/>
      <c r="F880" s="252"/>
      <c r="G880" s="252"/>
      <c r="H880" s="276">
        <f t="shared" si="29"/>
        <v>0</v>
      </c>
    </row>
    <row r="881" spans="1:8">
      <c r="A881" s="250" t="s">
        <v>510</v>
      </c>
      <c r="B881" s="251" t="s">
        <v>571</v>
      </c>
      <c r="C881" s="251" t="s">
        <v>527</v>
      </c>
      <c r="D881" s="251"/>
      <c r="E881" s="252"/>
      <c r="F881" s="252"/>
      <c r="G881" s="252"/>
      <c r="H881" s="276">
        <f t="shared" si="29"/>
        <v>0</v>
      </c>
    </row>
    <row r="882" spans="1:8">
      <c r="A882" s="250" t="s">
        <v>510</v>
      </c>
      <c r="B882" s="251" t="s">
        <v>571</v>
      </c>
      <c r="C882" s="251" t="s">
        <v>526</v>
      </c>
      <c r="D882" s="251"/>
      <c r="E882" s="252"/>
      <c r="F882" s="252"/>
      <c r="G882" s="252"/>
      <c r="H882" s="276">
        <f t="shared" si="29"/>
        <v>0</v>
      </c>
    </row>
    <row r="883" spans="1:8">
      <c r="A883" s="250" t="s">
        <v>510</v>
      </c>
      <c r="B883" s="251" t="s">
        <v>571</v>
      </c>
      <c r="C883" s="251" t="s">
        <v>527</v>
      </c>
      <c r="D883" s="251"/>
      <c r="E883" s="252"/>
      <c r="F883" s="252"/>
      <c r="G883" s="252"/>
      <c r="H883" s="276">
        <f t="shared" si="29"/>
        <v>0</v>
      </c>
    </row>
    <row r="884" spans="1:8">
      <c r="A884" s="250" t="s">
        <v>510</v>
      </c>
      <c r="B884" s="251" t="s">
        <v>571</v>
      </c>
      <c r="C884" s="251" t="s">
        <v>528</v>
      </c>
      <c r="D884" s="251"/>
      <c r="E884" s="252"/>
      <c r="F884" s="252"/>
      <c r="G884" s="252"/>
      <c r="H884" s="276">
        <f t="shared" si="29"/>
        <v>0</v>
      </c>
    </row>
    <row r="885" spans="1:8">
      <c r="A885" s="250" t="s">
        <v>510</v>
      </c>
      <c r="B885" s="251" t="s">
        <v>571</v>
      </c>
      <c r="C885" s="251" t="s">
        <v>528</v>
      </c>
      <c r="D885" s="251"/>
      <c r="E885" s="252"/>
      <c r="F885" s="252"/>
      <c r="G885" s="252"/>
      <c r="H885" s="276">
        <f t="shared" si="29"/>
        <v>0</v>
      </c>
    </row>
    <row r="886" spans="1:8">
      <c r="A886" s="250" t="s">
        <v>510</v>
      </c>
      <c r="B886" s="251" t="s">
        <v>571</v>
      </c>
      <c r="C886" s="251" t="s">
        <v>528</v>
      </c>
      <c r="D886" s="251"/>
      <c r="E886" s="252"/>
      <c r="F886" s="252"/>
      <c r="G886" s="252"/>
      <c r="H886" s="276">
        <f t="shared" si="29"/>
        <v>0</v>
      </c>
    </row>
    <row r="887" spans="1:8">
      <c r="A887" s="250" t="s">
        <v>510</v>
      </c>
      <c r="B887" s="251" t="s">
        <v>571</v>
      </c>
      <c r="C887" s="251" t="s">
        <v>529</v>
      </c>
      <c r="D887" s="251"/>
      <c r="E887" s="252"/>
      <c r="F887" s="252"/>
      <c r="G887" s="252"/>
      <c r="H887" s="276">
        <f t="shared" si="29"/>
        <v>0</v>
      </c>
    </row>
    <row r="888" spans="1:8">
      <c r="A888" s="250" t="s">
        <v>510</v>
      </c>
      <c r="B888" s="251" t="s">
        <v>571</v>
      </c>
      <c r="C888" s="251" t="s">
        <v>529</v>
      </c>
      <c r="D888" s="251"/>
      <c r="E888" s="252"/>
      <c r="F888" s="252"/>
      <c r="G888" s="252"/>
      <c r="H888" s="276">
        <f t="shared" si="29"/>
        <v>0</v>
      </c>
    </row>
    <row r="889" spans="1:8">
      <c r="A889" s="250" t="s">
        <v>510</v>
      </c>
      <c r="B889" s="251" t="s">
        <v>571</v>
      </c>
      <c r="C889" s="251" t="s">
        <v>529</v>
      </c>
      <c r="D889" s="251"/>
      <c r="E889" s="252"/>
      <c r="F889" s="252"/>
      <c r="G889" s="252"/>
      <c r="H889" s="276">
        <f t="shared" si="29"/>
        <v>0</v>
      </c>
    </row>
    <row r="890" spans="1:8">
      <c r="A890" s="250" t="s">
        <v>510</v>
      </c>
      <c r="B890" s="251" t="s">
        <v>571</v>
      </c>
      <c r="C890" s="251" t="s">
        <v>530</v>
      </c>
      <c r="D890" s="251"/>
      <c r="E890" s="252"/>
      <c r="F890" s="252"/>
      <c r="G890" s="252"/>
      <c r="H890" s="276">
        <f t="shared" si="29"/>
        <v>0</v>
      </c>
    </row>
    <row r="891" spans="1:8">
      <c r="A891" s="250" t="s">
        <v>510</v>
      </c>
      <c r="B891" s="251" t="s">
        <v>571</v>
      </c>
      <c r="C891" s="251" t="s">
        <v>531</v>
      </c>
      <c r="D891" s="251"/>
      <c r="E891" s="252"/>
      <c r="F891" s="252"/>
      <c r="G891" s="252"/>
      <c r="H891" s="276">
        <f t="shared" si="29"/>
        <v>0</v>
      </c>
    </row>
    <row r="892" spans="1:8">
      <c r="A892" s="250" t="s">
        <v>510</v>
      </c>
      <c r="B892" s="251" t="s">
        <v>571</v>
      </c>
      <c r="C892" s="251" t="s">
        <v>530</v>
      </c>
      <c r="D892" s="251"/>
      <c r="E892" s="252"/>
      <c r="F892" s="252"/>
      <c r="G892" s="252"/>
      <c r="H892" s="276">
        <f t="shared" si="29"/>
        <v>0</v>
      </c>
    </row>
    <row r="893" spans="1:8">
      <c r="A893" s="250" t="s">
        <v>510</v>
      </c>
      <c r="B893" s="251" t="s">
        <v>571</v>
      </c>
      <c r="C893" s="251" t="s">
        <v>531</v>
      </c>
      <c r="D893" s="251"/>
      <c r="E893" s="252"/>
      <c r="F893" s="252"/>
      <c r="G893" s="252"/>
      <c r="H893" s="276">
        <f t="shared" si="29"/>
        <v>0</v>
      </c>
    </row>
    <row r="894" spans="1:8">
      <c r="A894" s="250" t="s">
        <v>510</v>
      </c>
      <c r="B894" s="251" t="s">
        <v>571</v>
      </c>
      <c r="C894" s="251" t="s">
        <v>530</v>
      </c>
      <c r="D894" s="251"/>
      <c r="E894" s="252"/>
      <c r="F894" s="252"/>
      <c r="G894" s="252"/>
      <c r="H894" s="276">
        <f t="shared" si="29"/>
        <v>0</v>
      </c>
    </row>
    <row r="895" spans="1:8">
      <c r="A895" s="250" t="s">
        <v>510</v>
      </c>
      <c r="B895" s="251" t="s">
        <v>571</v>
      </c>
      <c r="C895" s="251" t="s">
        <v>531</v>
      </c>
      <c r="D895" s="251"/>
      <c r="E895" s="252"/>
      <c r="F895" s="252"/>
      <c r="G895" s="252"/>
      <c r="H895" s="276">
        <f t="shared" si="29"/>
        <v>0</v>
      </c>
    </row>
    <row r="896" spans="1:8">
      <c r="A896" s="250" t="s">
        <v>510</v>
      </c>
      <c r="B896" s="251" t="s">
        <v>571</v>
      </c>
      <c r="C896" s="251" t="s">
        <v>538</v>
      </c>
      <c r="D896" s="251"/>
      <c r="E896" s="252"/>
      <c r="F896" s="252"/>
      <c r="G896" s="252"/>
      <c r="H896" s="276">
        <f t="shared" si="29"/>
        <v>0</v>
      </c>
    </row>
    <row r="897" spans="1:8">
      <c r="A897" s="250" t="s">
        <v>510</v>
      </c>
      <c r="B897" s="251" t="s">
        <v>571</v>
      </c>
      <c r="C897" s="251" t="s">
        <v>529</v>
      </c>
      <c r="D897" s="251"/>
      <c r="E897" s="252"/>
      <c r="F897" s="252"/>
      <c r="G897" s="252"/>
      <c r="H897" s="276">
        <f t="shared" si="29"/>
        <v>0</v>
      </c>
    </row>
    <row r="898" spans="1:8">
      <c r="A898" s="250" t="s">
        <v>510</v>
      </c>
      <c r="B898" s="251" t="s">
        <v>571</v>
      </c>
      <c r="C898" s="251" t="s">
        <v>528</v>
      </c>
      <c r="D898" s="251"/>
      <c r="E898" s="252"/>
      <c r="F898" s="252"/>
      <c r="G898" s="252"/>
      <c r="H898" s="276">
        <f t="shared" si="29"/>
        <v>0</v>
      </c>
    </row>
    <row r="899" spans="1:8">
      <c r="A899" s="250" t="s">
        <v>510</v>
      </c>
      <c r="B899" s="251" t="s">
        <v>571</v>
      </c>
      <c r="C899" s="251" t="s">
        <v>530</v>
      </c>
      <c r="D899" s="251"/>
      <c r="E899" s="252"/>
      <c r="F899" s="252"/>
      <c r="G899" s="252"/>
      <c r="H899" s="276">
        <f t="shared" si="29"/>
        <v>0</v>
      </c>
    </row>
    <row r="900" spans="1:8">
      <c r="A900" s="250" t="s">
        <v>510</v>
      </c>
      <c r="B900" s="251" t="s">
        <v>571</v>
      </c>
      <c r="C900" s="251" t="s">
        <v>531</v>
      </c>
      <c r="D900" s="251"/>
      <c r="E900" s="252"/>
      <c r="F900" s="252"/>
      <c r="G900" s="252"/>
      <c r="H900" s="276">
        <f t="shared" si="29"/>
        <v>0</v>
      </c>
    </row>
    <row r="901" spans="1:8">
      <c r="A901" s="250" t="s">
        <v>510</v>
      </c>
      <c r="B901" s="251" t="s">
        <v>571</v>
      </c>
      <c r="C901" s="251" t="s">
        <v>533</v>
      </c>
      <c r="D901" s="251"/>
      <c r="E901" s="252"/>
      <c r="F901" s="252"/>
      <c r="G901" s="252"/>
      <c r="H901" s="276">
        <f t="shared" si="29"/>
        <v>0</v>
      </c>
    </row>
    <row r="902" spans="1:8">
      <c r="A902" s="250" t="s">
        <v>510</v>
      </c>
      <c r="B902" s="251" t="s">
        <v>571</v>
      </c>
      <c r="C902" s="251" t="s">
        <v>534</v>
      </c>
      <c r="D902" s="251"/>
      <c r="E902" s="252"/>
      <c r="F902" s="252"/>
      <c r="G902" s="252"/>
      <c r="H902" s="276">
        <f t="shared" si="29"/>
        <v>0</v>
      </c>
    </row>
    <row r="903" spans="1:8">
      <c r="A903" s="250" t="s">
        <v>510</v>
      </c>
      <c r="B903" s="251" t="s">
        <v>571</v>
      </c>
      <c r="C903" s="251" t="s">
        <v>535</v>
      </c>
      <c r="D903" s="251"/>
      <c r="E903" s="252"/>
      <c r="F903" s="252"/>
      <c r="G903" s="252"/>
      <c r="H903" s="276">
        <f t="shared" si="29"/>
        <v>0</v>
      </c>
    </row>
    <row r="904" spans="1:8">
      <c r="A904" s="250" t="s">
        <v>510</v>
      </c>
      <c r="B904" s="251" t="s">
        <v>571</v>
      </c>
      <c r="C904" s="251" t="s">
        <v>536</v>
      </c>
      <c r="D904" s="251"/>
      <c r="E904" s="252"/>
      <c r="F904" s="252"/>
      <c r="G904" s="252"/>
      <c r="H904" s="276">
        <f t="shared" si="29"/>
        <v>0</v>
      </c>
    </row>
    <row r="905" spans="1:8">
      <c r="A905" s="250" t="s">
        <v>510</v>
      </c>
      <c r="B905" s="251" t="s">
        <v>571</v>
      </c>
      <c r="C905" s="251" t="s">
        <v>537</v>
      </c>
      <c r="D905" s="251"/>
      <c r="E905" s="252"/>
      <c r="F905" s="252"/>
      <c r="G905" s="252"/>
      <c r="H905" s="276">
        <f t="shared" si="29"/>
        <v>0</v>
      </c>
    </row>
    <row r="906" spans="1:8">
      <c r="A906" s="250" t="s">
        <v>510</v>
      </c>
      <c r="B906" s="251" t="s">
        <v>571</v>
      </c>
      <c r="C906" s="251" t="s">
        <v>537</v>
      </c>
      <c r="D906" s="251"/>
      <c r="E906" s="252"/>
      <c r="F906" s="252"/>
      <c r="G906" s="252"/>
      <c r="H906" s="276">
        <f t="shared" si="29"/>
        <v>0</v>
      </c>
    </row>
    <row r="907" spans="1:8">
      <c r="A907" s="250" t="s">
        <v>510</v>
      </c>
      <c r="B907" s="251" t="s">
        <v>571</v>
      </c>
      <c r="C907" s="251" t="s">
        <v>535</v>
      </c>
      <c r="D907" s="251"/>
      <c r="E907" s="252"/>
      <c r="F907" s="252"/>
      <c r="G907" s="252"/>
      <c r="H907" s="276">
        <f t="shared" si="29"/>
        <v>0</v>
      </c>
    </row>
    <row r="908" spans="1:8">
      <c r="A908" s="250" t="s">
        <v>510</v>
      </c>
      <c r="B908" s="251" t="s">
        <v>571</v>
      </c>
      <c r="C908" s="251" t="s">
        <v>536</v>
      </c>
      <c r="D908" s="251"/>
      <c r="E908" s="252"/>
      <c r="F908" s="252"/>
      <c r="G908" s="252"/>
      <c r="H908" s="276">
        <f t="shared" si="29"/>
        <v>0</v>
      </c>
    </row>
    <row r="909" spans="1:8">
      <c r="A909" s="250" t="s">
        <v>510</v>
      </c>
      <c r="B909" s="251" t="s">
        <v>571</v>
      </c>
      <c r="C909" s="251" t="s">
        <v>533</v>
      </c>
      <c r="D909" s="251"/>
      <c r="E909" s="252"/>
      <c r="F909" s="252"/>
      <c r="G909" s="252"/>
      <c r="H909" s="276">
        <f t="shared" si="29"/>
        <v>0</v>
      </c>
    </row>
    <row r="910" spans="1:8">
      <c r="A910" s="250" t="s">
        <v>510</v>
      </c>
      <c r="B910" s="251" t="s">
        <v>571</v>
      </c>
      <c r="C910" s="251" t="s">
        <v>534</v>
      </c>
      <c r="D910" s="251"/>
      <c r="E910" s="252"/>
      <c r="F910" s="252"/>
      <c r="G910" s="252"/>
      <c r="H910" s="276">
        <f t="shared" si="29"/>
        <v>0</v>
      </c>
    </row>
    <row r="911" spans="1:8">
      <c r="A911" s="250" t="s">
        <v>510</v>
      </c>
      <c r="B911" s="251" t="s">
        <v>571</v>
      </c>
      <c r="C911" s="251" t="s">
        <v>533</v>
      </c>
      <c r="D911" s="251"/>
      <c r="E911" s="252"/>
      <c r="F911" s="252"/>
      <c r="G911" s="252"/>
      <c r="H911" s="276">
        <f t="shared" si="29"/>
        <v>0</v>
      </c>
    </row>
    <row r="912" spans="1:8">
      <c r="A912" s="250" t="s">
        <v>510</v>
      </c>
      <c r="B912" s="251" t="s">
        <v>571</v>
      </c>
      <c r="C912" s="251" t="s">
        <v>534</v>
      </c>
      <c r="D912" s="251"/>
      <c r="E912" s="252"/>
      <c r="F912" s="252"/>
      <c r="G912" s="252"/>
      <c r="H912" s="276">
        <f t="shared" si="29"/>
        <v>0</v>
      </c>
    </row>
    <row r="913" spans="1:14">
      <c r="A913" s="250" t="s">
        <v>510</v>
      </c>
      <c r="B913" s="251" t="s">
        <v>571</v>
      </c>
      <c r="C913" s="251" t="s">
        <v>535</v>
      </c>
      <c r="D913" s="251"/>
      <c r="E913" s="252"/>
      <c r="F913" s="252"/>
      <c r="G913" s="252"/>
      <c r="H913" s="276">
        <f t="shared" si="29"/>
        <v>0</v>
      </c>
    </row>
    <row r="914" spans="1:14">
      <c r="A914" s="250" t="s">
        <v>510</v>
      </c>
      <c r="B914" s="251" t="s">
        <v>571</v>
      </c>
      <c r="C914" s="251" t="s">
        <v>536</v>
      </c>
      <c r="D914" s="251"/>
      <c r="E914" s="252"/>
      <c r="F914" s="252"/>
      <c r="G914" s="252"/>
      <c r="H914" s="276">
        <f t="shared" si="29"/>
        <v>0</v>
      </c>
    </row>
    <row r="915" spans="1:14" s="212" customFormat="1" ht="15.75" customHeight="1">
      <c r="A915" s="253" t="s">
        <v>497</v>
      </c>
      <c r="B915" s="229" t="str">
        <f>B914&amp;A915</f>
        <v>C21合计</v>
      </c>
      <c r="C915" s="230"/>
      <c r="D915" s="230"/>
      <c r="E915" s="230"/>
      <c r="F915" s="230"/>
      <c r="G915" s="230"/>
      <c r="H915" s="254">
        <f>SUM(H859:H914)</f>
        <v>0</v>
      </c>
      <c r="I915" s="228"/>
      <c r="J915" s="277"/>
      <c r="K915" s="233"/>
      <c r="L915" s="233"/>
      <c r="M915" s="233"/>
      <c r="N915" s="233"/>
    </row>
    <row r="916" spans="1:14">
      <c r="A916" s="250" t="s">
        <v>510</v>
      </c>
      <c r="B916" s="251" t="s">
        <v>572</v>
      </c>
      <c r="C916" s="251" t="s">
        <v>522</v>
      </c>
      <c r="D916" s="251"/>
      <c r="E916" s="252"/>
      <c r="F916" s="252"/>
      <c r="G916" s="252"/>
      <c r="H916" s="276">
        <f t="shared" ref="H916:H932" si="30">E916/1000*F916*G916</f>
        <v>0</v>
      </c>
    </row>
    <row r="917" spans="1:14">
      <c r="A917" s="250" t="s">
        <v>510</v>
      </c>
      <c r="B917" s="251" t="s">
        <v>572</v>
      </c>
      <c r="C917" s="251" t="s">
        <v>523</v>
      </c>
      <c r="D917" s="251"/>
      <c r="E917" s="252"/>
      <c r="F917" s="252"/>
      <c r="G917" s="252"/>
      <c r="H917" s="276">
        <f t="shared" si="30"/>
        <v>0</v>
      </c>
    </row>
    <row r="918" spans="1:14">
      <c r="A918" s="250" t="s">
        <v>510</v>
      </c>
      <c r="B918" s="251" t="s">
        <v>572</v>
      </c>
      <c r="C918" s="251" t="s">
        <v>524</v>
      </c>
      <c r="D918" s="251"/>
      <c r="E918" s="252"/>
      <c r="F918" s="252"/>
      <c r="G918" s="252"/>
      <c r="H918" s="276">
        <f t="shared" si="30"/>
        <v>0</v>
      </c>
    </row>
    <row r="919" spans="1:14">
      <c r="A919" s="250" t="s">
        <v>510</v>
      </c>
      <c r="B919" s="251" t="s">
        <v>572</v>
      </c>
      <c r="C919" s="251" t="s">
        <v>524</v>
      </c>
      <c r="D919" s="251"/>
      <c r="E919" s="252"/>
      <c r="F919" s="252"/>
      <c r="G919" s="252"/>
      <c r="H919" s="276">
        <f t="shared" si="30"/>
        <v>0</v>
      </c>
    </row>
    <row r="920" spans="1:14">
      <c r="A920" s="250" t="s">
        <v>510</v>
      </c>
      <c r="B920" s="251" t="s">
        <v>572</v>
      </c>
      <c r="C920" s="251" t="s">
        <v>526</v>
      </c>
      <c r="D920" s="251"/>
      <c r="E920" s="252"/>
      <c r="F920" s="252"/>
      <c r="G920" s="252"/>
      <c r="H920" s="276">
        <f t="shared" si="30"/>
        <v>0</v>
      </c>
    </row>
    <row r="921" spans="1:14">
      <c r="A921" s="250" t="s">
        <v>510</v>
      </c>
      <c r="B921" s="251" t="s">
        <v>572</v>
      </c>
      <c r="C921" s="251" t="s">
        <v>527</v>
      </c>
      <c r="D921" s="251"/>
      <c r="E921" s="252"/>
      <c r="F921" s="252"/>
      <c r="G921" s="252"/>
      <c r="H921" s="276">
        <f t="shared" si="30"/>
        <v>0</v>
      </c>
    </row>
    <row r="922" spans="1:14">
      <c r="A922" s="250" t="s">
        <v>510</v>
      </c>
      <c r="B922" s="251" t="s">
        <v>572</v>
      </c>
      <c r="C922" s="251" t="s">
        <v>526</v>
      </c>
      <c r="D922" s="251"/>
      <c r="E922" s="252"/>
      <c r="F922" s="252"/>
      <c r="G922" s="252"/>
      <c r="H922" s="276">
        <f t="shared" si="30"/>
        <v>0</v>
      </c>
    </row>
    <row r="923" spans="1:14">
      <c r="A923" s="250" t="s">
        <v>510</v>
      </c>
      <c r="B923" s="251" t="s">
        <v>572</v>
      </c>
      <c r="C923" s="251" t="s">
        <v>527</v>
      </c>
      <c r="D923" s="251"/>
      <c r="E923" s="252"/>
      <c r="F923" s="252"/>
      <c r="G923" s="252"/>
      <c r="H923" s="276">
        <f t="shared" si="30"/>
        <v>0</v>
      </c>
    </row>
    <row r="924" spans="1:14">
      <c r="A924" s="250" t="s">
        <v>510</v>
      </c>
      <c r="B924" s="251" t="s">
        <v>572</v>
      </c>
      <c r="C924" s="251" t="s">
        <v>528</v>
      </c>
      <c r="D924" s="251"/>
      <c r="E924" s="252"/>
      <c r="F924" s="252"/>
      <c r="G924" s="252"/>
      <c r="H924" s="276">
        <f t="shared" si="30"/>
        <v>0</v>
      </c>
    </row>
    <row r="925" spans="1:14">
      <c r="A925" s="250" t="s">
        <v>510</v>
      </c>
      <c r="B925" s="251" t="s">
        <v>572</v>
      </c>
      <c r="C925" s="251" t="s">
        <v>529</v>
      </c>
      <c r="D925" s="251"/>
      <c r="E925" s="252"/>
      <c r="F925" s="252"/>
      <c r="G925" s="252"/>
      <c r="H925" s="276">
        <f t="shared" si="30"/>
        <v>0</v>
      </c>
    </row>
    <row r="926" spans="1:14">
      <c r="A926" s="250" t="s">
        <v>510</v>
      </c>
      <c r="B926" s="251" t="s">
        <v>572</v>
      </c>
      <c r="C926" s="251" t="s">
        <v>530</v>
      </c>
      <c r="D926" s="251"/>
      <c r="E926" s="252"/>
      <c r="F926" s="252"/>
      <c r="G926" s="252"/>
      <c r="H926" s="276">
        <f t="shared" si="30"/>
        <v>0</v>
      </c>
    </row>
    <row r="927" spans="1:14">
      <c r="A927" s="250" t="s">
        <v>510</v>
      </c>
      <c r="B927" s="251" t="s">
        <v>572</v>
      </c>
      <c r="C927" s="251" t="s">
        <v>531</v>
      </c>
      <c r="D927" s="251"/>
      <c r="E927" s="252"/>
      <c r="F927" s="252"/>
      <c r="G927" s="252"/>
      <c r="H927" s="276">
        <f t="shared" si="30"/>
        <v>0</v>
      </c>
    </row>
    <row r="928" spans="1:14">
      <c r="A928" s="250" t="s">
        <v>510</v>
      </c>
      <c r="B928" s="251" t="s">
        <v>572</v>
      </c>
      <c r="C928" s="251" t="s">
        <v>538</v>
      </c>
      <c r="D928" s="251"/>
      <c r="E928" s="252"/>
      <c r="F928" s="252"/>
      <c r="G928" s="252"/>
      <c r="H928" s="276">
        <f t="shared" si="30"/>
        <v>0</v>
      </c>
    </row>
    <row r="929" spans="1:14">
      <c r="A929" s="250" t="s">
        <v>510</v>
      </c>
      <c r="B929" s="251" t="s">
        <v>572</v>
      </c>
      <c r="C929" s="251" t="s">
        <v>533</v>
      </c>
      <c r="D929" s="251"/>
      <c r="E929" s="252"/>
      <c r="F929" s="252"/>
      <c r="G929" s="252"/>
      <c r="H929" s="276">
        <f t="shared" si="30"/>
        <v>0</v>
      </c>
    </row>
    <row r="930" spans="1:14">
      <c r="A930" s="250" t="s">
        <v>510</v>
      </c>
      <c r="B930" s="251" t="s">
        <v>572</v>
      </c>
      <c r="C930" s="251" t="s">
        <v>534</v>
      </c>
      <c r="D930" s="251"/>
      <c r="E930" s="252"/>
      <c r="F930" s="252"/>
      <c r="G930" s="252"/>
      <c r="H930" s="276">
        <f t="shared" si="30"/>
        <v>0</v>
      </c>
    </row>
    <row r="931" spans="1:14">
      <c r="A931" s="250" t="s">
        <v>510</v>
      </c>
      <c r="B931" s="251" t="s">
        <v>572</v>
      </c>
      <c r="C931" s="251" t="s">
        <v>535</v>
      </c>
      <c r="D931" s="251"/>
      <c r="E931" s="252"/>
      <c r="F931" s="252"/>
      <c r="G931" s="252"/>
      <c r="H931" s="276">
        <f t="shared" si="30"/>
        <v>0</v>
      </c>
    </row>
    <row r="932" spans="1:14">
      <c r="A932" s="250" t="s">
        <v>510</v>
      </c>
      <c r="B932" s="251" t="s">
        <v>572</v>
      </c>
      <c r="C932" s="251" t="s">
        <v>536</v>
      </c>
      <c r="D932" s="251"/>
      <c r="E932" s="252"/>
      <c r="F932" s="252"/>
      <c r="G932" s="252"/>
      <c r="H932" s="276">
        <f t="shared" si="30"/>
        <v>0</v>
      </c>
    </row>
    <row r="933" spans="1:14" s="212" customFormat="1" ht="15.75" customHeight="1">
      <c r="A933" s="253" t="s">
        <v>497</v>
      </c>
      <c r="B933" s="229" t="str">
        <f>B932&amp;A933</f>
        <v>C22合计</v>
      </c>
      <c r="C933" s="230"/>
      <c r="D933" s="230"/>
      <c r="E933" s="230"/>
      <c r="F933" s="230"/>
      <c r="G933" s="230"/>
      <c r="H933" s="254">
        <f>SUM(H916:H932)</f>
        <v>0</v>
      </c>
      <c r="I933" s="228"/>
      <c r="J933" s="277"/>
      <c r="K933" s="233"/>
      <c r="L933" s="233"/>
      <c r="M933" s="233"/>
      <c r="N933" s="233"/>
    </row>
    <row r="934" spans="1:14">
      <c r="A934" s="250" t="s">
        <v>510</v>
      </c>
      <c r="B934" s="251" t="s">
        <v>573</v>
      </c>
      <c r="C934" s="251" t="s">
        <v>522</v>
      </c>
      <c r="D934" s="251"/>
      <c r="E934" s="252"/>
      <c r="F934" s="252"/>
      <c r="G934" s="252"/>
      <c r="H934" s="276">
        <f t="shared" ref="H934:H977" si="31">E934/1000*F934*G934</f>
        <v>0</v>
      </c>
    </row>
    <row r="935" spans="1:14">
      <c r="A935" s="250" t="s">
        <v>510</v>
      </c>
      <c r="B935" s="251" t="s">
        <v>573</v>
      </c>
      <c r="C935" s="251" t="s">
        <v>523</v>
      </c>
      <c r="D935" s="251"/>
      <c r="E935" s="252"/>
      <c r="F935" s="252"/>
      <c r="G935" s="252"/>
      <c r="H935" s="276">
        <f t="shared" si="31"/>
        <v>0</v>
      </c>
    </row>
    <row r="936" spans="1:14">
      <c r="A936" s="250" t="s">
        <v>510</v>
      </c>
      <c r="B936" s="251" t="s">
        <v>573</v>
      </c>
      <c r="C936" s="251" t="s">
        <v>522</v>
      </c>
      <c r="D936" s="251"/>
      <c r="E936" s="252"/>
      <c r="F936" s="252"/>
      <c r="G936" s="252"/>
      <c r="H936" s="276">
        <f t="shared" si="31"/>
        <v>0</v>
      </c>
    </row>
    <row r="937" spans="1:14">
      <c r="A937" s="250" t="s">
        <v>510</v>
      </c>
      <c r="B937" s="251" t="s">
        <v>573</v>
      </c>
      <c r="C937" s="251" t="s">
        <v>523</v>
      </c>
      <c r="D937" s="251"/>
      <c r="E937" s="252"/>
      <c r="F937" s="252"/>
      <c r="G937" s="252"/>
      <c r="H937" s="276">
        <f t="shared" si="31"/>
        <v>0</v>
      </c>
    </row>
    <row r="938" spans="1:14">
      <c r="A938" s="250" t="s">
        <v>510</v>
      </c>
      <c r="B938" s="251" t="s">
        <v>573</v>
      </c>
      <c r="C938" s="251" t="s">
        <v>524</v>
      </c>
      <c r="D938" s="251"/>
      <c r="E938" s="252"/>
      <c r="F938" s="252"/>
      <c r="G938" s="252"/>
      <c r="H938" s="276">
        <f t="shared" si="31"/>
        <v>0</v>
      </c>
    </row>
    <row r="939" spans="1:14">
      <c r="A939" s="250" t="s">
        <v>510</v>
      </c>
      <c r="B939" s="251" t="s">
        <v>573</v>
      </c>
      <c r="C939" s="251" t="s">
        <v>524</v>
      </c>
      <c r="D939" s="251"/>
      <c r="E939" s="252"/>
      <c r="F939" s="252"/>
      <c r="G939" s="252"/>
      <c r="H939" s="276">
        <f t="shared" si="31"/>
        <v>0</v>
      </c>
    </row>
    <row r="940" spans="1:14">
      <c r="A940" s="250" t="s">
        <v>510</v>
      </c>
      <c r="B940" s="251" t="s">
        <v>573</v>
      </c>
      <c r="C940" s="251" t="s">
        <v>524</v>
      </c>
      <c r="D940" s="251"/>
      <c r="E940" s="252"/>
      <c r="F940" s="252"/>
      <c r="G940" s="252"/>
      <c r="H940" s="276">
        <f t="shared" si="31"/>
        <v>0</v>
      </c>
    </row>
    <row r="941" spans="1:14">
      <c r="A941" s="250" t="s">
        <v>510</v>
      </c>
      <c r="B941" s="251" t="s">
        <v>573</v>
      </c>
      <c r="C941" s="251" t="s">
        <v>524</v>
      </c>
      <c r="D941" s="251"/>
      <c r="E941" s="252"/>
      <c r="F941" s="252"/>
      <c r="G941" s="252"/>
      <c r="H941" s="276">
        <f t="shared" si="31"/>
        <v>0</v>
      </c>
    </row>
    <row r="942" spans="1:14">
      <c r="A942" s="250" t="s">
        <v>510</v>
      </c>
      <c r="B942" s="251" t="s">
        <v>573</v>
      </c>
      <c r="C942" s="251" t="s">
        <v>525</v>
      </c>
      <c r="D942" s="251"/>
      <c r="E942" s="252"/>
      <c r="F942" s="252"/>
      <c r="G942" s="252"/>
      <c r="H942" s="276">
        <f t="shared" si="31"/>
        <v>0</v>
      </c>
    </row>
    <row r="943" spans="1:14">
      <c r="A943" s="250" t="s">
        <v>510</v>
      </c>
      <c r="B943" s="251" t="s">
        <v>573</v>
      </c>
      <c r="C943" s="251" t="s">
        <v>525</v>
      </c>
      <c r="D943" s="251"/>
      <c r="E943" s="252"/>
      <c r="F943" s="252"/>
      <c r="G943" s="252"/>
      <c r="H943" s="276">
        <f t="shared" si="31"/>
        <v>0</v>
      </c>
    </row>
    <row r="944" spans="1:14">
      <c r="A944" s="250" t="s">
        <v>510</v>
      </c>
      <c r="B944" s="251" t="s">
        <v>573</v>
      </c>
      <c r="C944" s="251" t="s">
        <v>526</v>
      </c>
      <c r="D944" s="251"/>
      <c r="E944" s="252"/>
      <c r="F944" s="252"/>
      <c r="G944" s="252"/>
      <c r="H944" s="276">
        <f t="shared" si="31"/>
        <v>0</v>
      </c>
    </row>
    <row r="945" spans="1:8">
      <c r="A945" s="250" t="s">
        <v>510</v>
      </c>
      <c r="B945" s="251" t="s">
        <v>573</v>
      </c>
      <c r="C945" s="251" t="s">
        <v>527</v>
      </c>
      <c r="D945" s="251"/>
      <c r="E945" s="252"/>
      <c r="F945" s="252"/>
      <c r="G945" s="252"/>
      <c r="H945" s="276">
        <f t="shared" si="31"/>
        <v>0</v>
      </c>
    </row>
    <row r="946" spans="1:8">
      <c r="A946" s="250" t="s">
        <v>510</v>
      </c>
      <c r="B946" s="251" t="s">
        <v>573</v>
      </c>
      <c r="C946" s="251" t="s">
        <v>526</v>
      </c>
      <c r="D946" s="251"/>
      <c r="E946" s="252"/>
      <c r="F946" s="252"/>
      <c r="G946" s="252"/>
      <c r="H946" s="276">
        <f t="shared" si="31"/>
        <v>0</v>
      </c>
    </row>
    <row r="947" spans="1:8">
      <c r="A947" s="250" t="s">
        <v>510</v>
      </c>
      <c r="B947" s="251" t="s">
        <v>573</v>
      </c>
      <c r="C947" s="251" t="s">
        <v>527</v>
      </c>
      <c r="D947" s="251"/>
      <c r="E947" s="252"/>
      <c r="F947" s="252"/>
      <c r="G947" s="252"/>
      <c r="H947" s="276">
        <f t="shared" si="31"/>
        <v>0</v>
      </c>
    </row>
    <row r="948" spans="1:8">
      <c r="A948" s="250" t="s">
        <v>510</v>
      </c>
      <c r="B948" s="251" t="s">
        <v>573</v>
      </c>
      <c r="C948" s="251" t="s">
        <v>526</v>
      </c>
      <c r="D948" s="251"/>
      <c r="E948" s="252"/>
      <c r="F948" s="252"/>
      <c r="G948" s="252"/>
      <c r="H948" s="276">
        <f t="shared" si="31"/>
        <v>0</v>
      </c>
    </row>
    <row r="949" spans="1:8">
      <c r="A949" s="250" t="s">
        <v>510</v>
      </c>
      <c r="B949" s="251" t="s">
        <v>573</v>
      </c>
      <c r="C949" s="251" t="s">
        <v>527</v>
      </c>
      <c r="D949" s="251"/>
      <c r="E949" s="252"/>
      <c r="F949" s="252"/>
      <c r="G949" s="252"/>
      <c r="H949" s="276">
        <f t="shared" si="31"/>
        <v>0</v>
      </c>
    </row>
    <row r="950" spans="1:8">
      <c r="A950" s="250" t="s">
        <v>510</v>
      </c>
      <c r="B950" s="251" t="s">
        <v>573</v>
      </c>
      <c r="C950" s="251" t="s">
        <v>526</v>
      </c>
      <c r="D950" s="251"/>
      <c r="E950" s="252"/>
      <c r="F950" s="252"/>
      <c r="G950" s="252"/>
      <c r="H950" s="276">
        <f t="shared" si="31"/>
        <v>0</v>
      </c>
    </row>
    <row r="951" spans="1:8">
      <c r="A951" s="250" t="s">
        <v>510</v>
      </c>
      <c r="B951" s="251" t="s">
        <v>573</v>
      </c>
      <c r="C951" s="251" t="s">
        <v>527</v>
      </c>
      <c r="D951" s="251"/>
      <c r="E951" s="252"/>
      <c r="F951" s="252"/>
      <c r="G951" s="252"/>
      <c r="H951" s="276">
        <f t="shared" si="31"/>
        <v>0</v>
      </c>
    </row>
    <row r="952" spans="1:8">
      <c r="A952" s="250" t="s">
        <v>510</v>
      </c>
      <c r="B952" s="251" t="s">
        <v>573</v>
      </c>
      <c r="C952" s="251" t="s">
        <v>526</v>
      </c>
      <c r="D952" s="251"/>
      <c r="E952" s="252"/>
      <c r="F952" s="252"/>
      <c r="G952" s="252"/>
      <c r="H952" s="276">
        <f t="shared" si="31"/>
        <v>0</v>
      </c>
    </row>
    <row r="953" spans="1:8">
      <c r="A953" s="250" t="s">
        <v>510</v>
      </c>
      <c r="B953" s="251" t="s">
        <v>573</v>
      </c>
      <c r="C953" s="251" t="s">
        <v>527</v>
      </c>
      <c r="D953" s="251"/>
      <c r="E953" s="252"/>
      <c r="F953" s="252"/>
      <c r="G953" s="252"/>
      <c r="H953" s="276">
        <f t="shared" si="31"/>
        <v>0</v>
      </c>
    </row>
    <row r="954" spans="1:8">
      <c r="A954" s="250" t="s">
        <v>510</v>
      </c>
      <c r="B954" s="251" t="s">
        <v>573</v>
      </c>
      <c r="C954" s="251" t="s">
        <v>528</v>
      </c>
      <c r="D954" s="251"/>
      <c r="E954" s="252"/>
      <c r="F954" s="252"/>
      <c r="G954" s="252"/>
      <c r="H954" s="276">
        <f t="shared" si="31"/>
        <v>0</v>
      </c>
    </row>
    <row r="955" spans="1:8">
      <c r="A955" s="250" t="s">
        <v>510</v>
      </c>
      <c r="B955" s="251" t="s">
        <v>573</v>
      </c>
      <c r="C955" s="251" t="s">
        <v>528</v>
      </c>
      <c r="D955" s="251"/>
      <c r="E955" s="252"/>
      <c r="F955" s="252"/>
      <c r="G955" s="252"/>
      <c r="H955" s="276">
        <f t="shared" si="31"/>
        <v>0</v>
      </c>
    </row>
    <row r="956" spans="1:8">
      <c r="A956" s="250" t="s">
        <v>510</v>
      </c>
      <c r="B956" s="251" t="s">
        <v>573</v>
      </c>
      <c r="C956" s="251" t="s">
        <v>528</v>
      </c>
      <c r="D956" s="251"/>
      <c r="E956" s="252"/>
      <c r="F956" s="252"/>
      <c r="G956" s="252"/>
      <c r="H956" s="276">
        <f t="shared" si="31"/>
        <v>0</v>
      </c>
    </row>
    <row r="957" spans="1:8">
      <c r="A957" s="250" t="s">
        <v>510</v>
      </c>
      <c r="B957" s="251" t="s">
        <v>573</v>
      </c>
      <c r="C957" s="251" t="s">
        <v>529</v>
      </c>
      <c r="D957" s="251"/>
      <c r="E957" s="252"/>
      <c r="F957" s="252"/>
      <c r="G957" s="252"/>
      <c r="H957" s="276">
        <f t="shared" si="31"/>
        <v>0</v>
      </c>
    </row>
    <row r="958" spans="1:8">
      <c r="A958" s="250" t="s">
        <v>510</v>
      </c>
      <c r="B958" s="251" t="s">
        <v>573</v>
      </c>
      <c r="C958" s="251" t="s">
        <v>529</v>
      </c>
      <c r="D958" s="251"/>
      <c r="E958" s="252"/>
      <c r="F958" s="252"/>
      <c r="G958" s="252"/>
      <c r="H958" s="276">
        <f t="shared" si="31"/>
        <v>0</v>
      </c>
    </row>
    <row r="959" spans="1:8">
      <c r="A959" s="250" t="s">
        <v>510</v>
      </c>
      <c r="B959" s="251" t="s">
        <v>573</v>
      </c>
      <c r="C959" s="251" t="s">
        <v>529</v>
      </c>
      <c r="D959" s="251"/>
      <c r="E959" s="252"/>
      <c r="F959" s="252"/>
      <c r="G959" s="252"/>
      <c r="H959" s="276">
        <f t="shared" si="31"/>
        <v>0</v>
      </c>
    </row>
    <row r="960" spans="1:8">
      <c r="A960" s="250" t="s">
        <v>510</v>
      </c>
      <c r="B960" s="251" t="s">
        <v>573</v>
      </c>
      <c r="C960" s="251" t="s">
        <v>530</v>
      </c>
      <c r="D960" s="251"/>
      <c r="E960" s="252"/>
      <c r="F960" s="252"/>
      <c r="G960" s="252"/>
      <c r="H960" s="276">
        <f t="shared" si="31"/>
        <v>0</v>
      </c>
    </row>
    <row r="961" spans="1:8">
      <c r="A961" s="250" t="s">
        <v>510</v>
      </c>
      <c r="B961" s="251" t="s">
        <v>573</v>
      </c>
      <c r="C961" s="251" t="s">
        <v>531</v>
      </c>
      <c r="D961" s="251"/>
      <c r="E961" s="252"/>
      <c r="F961" s="252"/>
      <c r="G961" s="252"/>
      <c r="H961" s="276">
        <f t="shared" si="31"/>
        <v>0</v>
      </c>
    </row>
    <row r="962" spans="1:8">
      <c r="A962" s="250" t="s">
        <v>510</v>
      </c>
      <c r="B962" s="251" t="s">
        <v>573</v>
      </c>
      <c r="C962" s="251" t="s">
        <v>530</v>
      </c>
      <c r="D962" s="251"/>
      <c r="E962" s="252"/>
      <c r="F962" s="252"/>
      <c r="G962" s="252"/>
      <c r="H962" s="276">
        <f t="shared" si="31"/>
        <v>0</v>
      </c>
    </row>
    <row r="963" spans="1:8">
      <c r="A963" s="250" t="s">
        <v>510</v>
      </c>
      <c r="B963" s="251" t="s">
        <v>573</v>
      </c>
      <c r="C963" s="251" t="s">
        <v>531</v>
      </c>
      <c r="D963" s="251"/>
      <c r="E963" s="252"/>
      <c r="F963" s="252"/>
      <c r="G963" s="252"/>
      <c r="H963" s="276">
        <f t="shared" si="31"/>
        <v>0</v>
      </c>
    </row>
    <row r="964" spans="1:8">
      <c r="A964" s="250" t="s">
        <v>510</v>
      </c>
      <c r="B964" s="251" t="s">
        <v>573</v>
      </c>
      <c r="C964" s="251" t="s">
        <v>530</v>
      </c>
      <c r="D964" s="251"/>
      <c r="E964" s="252"/>
      <c r="F964" s="252"/>
      <c r="G964" s="252"/>
      <c r="H964" s="276">
        <f t="shared" si="31"/>
        <v>0</v>
      </c>
    </row>
    <row r="965" spans="1:8">
      <c r="A965" s="250" t="s">
        <v>510</v>
      </c>
      <c r="B965" s="251" t="s">
        <v>573</v>
      </c>
      <c r="C965" s="251" t="s">
        <v>531</v>
      </c>
      <c r="D965" s="251"/>
      <c r="E965" s="252"/>
      <c r="F965" s="252"/>
      <c r="G965" s="252"/>
      <c r="H965" s="276">
        <f t="shared" si="31"/>
        <v>0</v>
      </c>
    </row>
    <row r="966" spans="1:8">
      <c r="A966" s="250" t="s">
        <v>510</v>
      </c>
      <c r="B966" s="251" t="s">
        <v>573</v>
      </c>
      <c r="C966" s="251" t="s">
        <v>538</v>
      </c>
      <c r="D966" s="251"/>
      <c r="E966" s="252"/>
      <c r="F966" s="252"/>
      <c r="G966" s="252"/>
      <c r="H966" s="276">
        <f t="shared" si="31"/>
        <v>0</v>
      </c>
    </row>
    <row r="967" spans="1:8">
      <c r="A967" s="250" t="s">
        <v>510</v>
      </c>
      <c r="B967" s="251" t="s">
        <v>573</v>
      </c>
      <c r="C967" s="251" t="s">
        <v>538</v>
      </c>
      <c r="D967" s="251"/>
      <c r="E967" s="252"/>
      <c r="F967" s="252"/>
      <c r="G967" s="252"/>
      <c r="H967" s="276">
        <f t="shared" si="31"/>
        <v>0</v>
      </c>
    </row>
    <row r="968" spans="1:8">
      <c r="A968" s="250" t="s">
        <v>510</v>
      </c>
      <c r="B968" s="251" t="s">
        <v>573</v>
      </c>
      <c r="C968" s="251" t="s">
        <v>537</v>
      </c>
      <c r="D968" s="251"/>
      <c r="E968" s="252"/>
      <c r="F968" s="252"/>
      <c r="G968" s="252"/>
      <c r="H968" s="276">
        <f t="shared" si="31"/>
        <v>0</v>
      </c>
    </row>
    <row r="969" spans="1:8">
      <c r="A969" s="250" t="s">
        <v>510</v>
      </c>
      <c r="B969" s="251" t="s">
        <v>573</v>
      </c>
      <c r="C969" s="251" t="s">
        <v>537</v>
      </c>
      <c r="D969" s="251"/>
      <c r="E969" s="252"/>
      <c r="F969" s="252"/>
      <c r="G969" s="252"/>
      <c r="H969" s="276">
        <f t="shared" si="31"/>
        <v>0</v>
      </c>
    </row>
    <row r="970" spans="1:8">
      <c r="A970" s="250" t="s">
        <v>510</v>
      </c>
      <c r="B970" s="251" t="s">
        <v>573</v>
      </c>
      <c r="C970" s="251" t="s">
        <v>533</v>
      </c>
      <c r="D970" s="251"/>
      <c r="E970" s="252"/>
      <c r="F970" s="252"/>
      <c r="G970" s="252"/>
      <c r="H970" s="276">
        <f t="shared" si="31"/>
        <v>0</v>
      </c>
    </row>
    <row r="971" spans="1:8">
      <c r="A971" s="250" t="s">
        <v>510</v>
      </c>
      <c r="B971" s="251" t="s">
        <v>573</v>
      </c>
      <c r="C971" s="251" t="s">
        <v>534</v>
      </c>
      <c r="D971" s="251"/>
      <c r="E971" s="252"/>
      <c r="F971" s="252"/>
      <c r="G971" s="252"/>
      <c r="H971" s="276">
        <f t="shared" si="31"/>
        <v>0</v>
      </c>
    </row>
    <row r="972" spans="1:8">
      <c r="A972" s="250" t="s">
        <v>510</v>
      </c>
      <c r="B972" s="251" t="s">
        <v>573</v>
      </c>
      <c r="C972" s="251" t="s">
        <v>535</v>
      </c>
      <c r="D972" s="251"/>
      <c r="E972" s="252"/>
      <c r="F972" s="252"/>
      <c r="G972" s="252"/>
      <c r="H972" s="276">
        <f t="shared" si="31"/>
        <v>0</v>
      </c>
    </row>
    <row r="973" spans="1:8">
      <c r="A973" s="250" t="s">
        <v>510</v>
      </c>
      <c r="B973" s="251" t="s">
        <v>573</v>
      </c>
      <c r="C973" s="251" t="s">
        <v>536</v>
      </c>
      <c r="D973" s="251"/>
      <c r="E973" s="252"/>
      <c r="F973" s="252"/>
      <c r="G973" s="252"/>
      <c r="H973" s="276">
        <f t="shared" si="31"/>
        <v>0</v>
      </c>
    </row>
    <row r="974" spans="1:8">
      <c r="A974" s="250" t="s">
        <v>510</v>
      </c>
      <c r="B974" s="251" t="s">
        <v>573</v>
      </c>
      <c r="C974" s="251" t="s">
        <v>533</v>
      </c>
      <c r="D974" s="251"/>
      <c r="E974" s="252"/>
      <c r="F974" s="252"/>
      <c r="G974" s="252"/>
      <c r="H974" s="276">
        <f t="shared" si="31"/>
        <v>0</v>
      </c>
    </row>
    <row r="975" spans="1:8">
      <c r="A975" s="250" t="s">
        <v>510</v>
      </c>
      <c r="B975" s="251" t="s">
        <v>573</v>
      </c>
      <c r="C975" s="251" t="s">
        <v>534</v>
      </c>
      <c r="D975" s="251"/>
      <c r="E975" s="252"/>
      <c r="F975" s="252"/>
      <c r="G975" s="252"/>
      <c r="H975" s="276">
        <f t="shared" si="31"/>
        <v>0</v>
      </c>
    </row>
    <row r="976" spans="1:8">
      <c r="A976" s="250" t="s">
        <v>510</v>
      </c>
      <c r="B976" s="251" t="s">
        <v>573</v>
      </c>
      <c r="C976" s="251" t="s">
        <v>535</v>
      </c>
      <c r="D976" s="251"/>
      <c r="E976" s="252"/>
      <c r="F976" s="252"/>
      <c r="G976" s="252"/>
      <c r="H976" s="276">
        <f t="shared" si="31"/>
        <v>0</v>
      </c>
    </row>
    <row r="977" spans="1:14">
      <c r="A977" s="250" t="s">
        <v>510</v>
      </c>
      <c r="B977" s="251" t="s">
        <v>573</v>
      </c>
      <c r="C977" s="251" t="s">
        <v>536</v>
      </c>
      <c r="D977" s="251"/>
      <c r="E977" s="252"/>
      <c r="F977" s="252"/>
      <c r="G977" s="252"/>
      <c r="H977" s="276">
        <f t="shared" si="31"/>
        <v>0</v>
      </c>
    </row>
    <row r="978" spans="1:14" s="212" customFormat="1" ht="15.75" customHeight="1">
      <c r="A978" s="253" t="s">
        <v>497</v>
      </c>
      <c r="B978" s="229" t="str">
        <f>B977&amp;A978</f>
        <v>C23合计</v>
      </c>
      <c r="C978" s="230"/>
      <c r="D978" s="230"/>
      <c r="E978" s="230"/>
      <c r="F978" s="230"/>
      <c r="G978" s="230"/>
      <c r="H978" s="254">
        <f>SUM(H934:H977)</f>
        <v>0</v>
      </c>
      <c r="I978" s="228"/>
      <c r="J978" s="277"/>
      <c r="K978" s="233"/>
      <c r="L978" s="233"/>
      <c r="M978" s="233"/>
      <c r="N978" s="233"/>
    </row>
    <row r="979" spans="1:14">
      <c r="A979" s="250" t="s">
        <v>510</v>
      </c>
      <c r="B979" s="251" t="s">
        <v>574</v>
      </c>
      <c r="C979" s="251" t="s">
        <v>521</v>
      </c>
      <c r="D979" s="251"/>
      <c r="E979" s="252"/>
      <c r="F979" s="252"/>
      <c r="G979" s="252"/>
      <c r="H979" s="276">
        <f t="shared" ref="H979:H997" si="32">E979/1000*F979*G979</f>
        <v>0</v>
      </c>
    </row>
    <row r="980" spans="1:14">
      <c r="A980" s="250" t="s">
        <v>510</v>
      </c>
      <c r="B980" s="251" t="s">
        <v>574</v>
      </c>
      <c r="C980" s="251" t="s">
        <v>521</v>
      </c>
      <c r="D980" s="251"/>
      <c r="E980" s="252"/>
      <c r="F980" s="252"/>
      <c r="G980" s="252"/>
      <c r="H980" s="276">
        <f t="shared" si="32"/>
        <v>0</v>
      </c>
    </row>
    <row r="981" spans="1:14">
      <c r="A981" s="250" t="s">
        <v>510</v>
      </c>
      <c r="B981" s="251" t="s">
        <v>574</v>
      </c>
      <c r="C981" s="251" t="s">
        <v>521</v>
      </c>
      <c r="D981" s="251"/>
      <c r="E981" s="252"/>
      <c r="F981" s="252"/>
      <c r="G981" s="252"/>
      <c r="H981" s="276">
        <f t="shared" si="32"/>
        <v>0</v>
      </c>
    </row>
    <row r="982" spans="1:14">
      <c r="A982" s="250" t="s">
        <v>510</v>
      </c>
      <c r="B982" s="251" t="s">
        <v>574</v>
      </c>
      <c r="C982" s="251" t="s">
        <v>524</v>
      </c>
      <c r="D982" s="251"/>
      <c r="E982" s="252"/>
      <c r="F982" s="252"/>
      <c r="G982" s="252"/>
      <c r="H982" s="276">
        <f t="shared" si="32"/>
        <v>0</v>
      </c>
    </row>
    <row r="983" spans="1:14">
      <c r="A983" s="250" t="s">
        <v>510</v>
      </c>
      <c r="B983" s="251" t="s">
        <v>574</v>
      </c>
      <c r="C983" s="251" t="s">
        <v>524</v>
      </c>
      <c r="D983" s="251"/>
      <c r="E983" s="252"/>
      <c r="F983" s="252"/>
      <c r="G983" s="252"/>
      <c r="H983" s="276">
        <f t="shared" si="32"/>
        <v>0</v>
      </c>
    </row>
    <row r="984" spans="1:14">
      <c r="A984" s="250" t="s">
        <v>510</v>
      </c>
      <c r="B984" s="251" t="s">
        <v>574</v>
      </c>
      <c r="C984" s="251" t="s">
        <v>526</v>
      </c>
      <c r="D984" s="251"/>
      <c r="E984" s="252"/>
      <c r="F984" s="252"/>
      <c r="G984" s="252"/>
      <c r="H984" s="276">
        <f t="shared" si="32"/>
        <v>0</v>
      </c>
    </row>
    <row r="985" spans="1:14">
      <c r="A985" s="250" t="s">
        <v>510</v>
      </c>
      <c r="B985" s="251" t="s">
        <v>574</v>
      </c>
      <c r="C985" s="251" t="s">
        <v>527</v>
      </c>
      <c r="D985" s="251"/>
      <c r="E985" s="252"/>
      <c r="F985" s="252"/>
      <c r="G985" s="252"/>
      <c r="H985" s="276">
        <f t="shared" si="32"/>
        <v>0</v>
      </c>
    </row>
    <row r="986" spans="1:14">
      <c r="A986" s="250" t="s">
        <v>510</v>
      </c>
      <c r="B986" s="251" t="s">
        <v>574</v>
      </c>
      <c r="C986" s="251" t="s">
        <v>527</v>
      </c>
      <c r="D986" s="251"/>
      <c r="E986" s="252"/>
      <c r="F986" s="252"/>
      <c r="G986" s="252"/>
      <c r="H986" s="276">
        <f t="shared" si="32"/>
        <v>0</v>
      </c>
    </row>
    <row r="987" spans="1:14">
      <c r="A987" s="250" t="s">
        <v>510</v>
      </c>
      <c r="B987" s="251" t="s">
        <v>574</v>
      </c>
      <c r="C987" s="251" t="s">
        <v>526</v>
      </c>
      <c r="D987" s="251"/>
      <c r="E987" s="252"/>
      <c r="F987" s="252"/>
      <c r="G987" s="252"/>
      <c r="H987" s="276">
        <f t="shared" si="32"/>
        <v>0</v>
      </c>
    </row>
    <row r="988" spans="1:14">
      <c r="A988" s="250" t="s">
        <v>510</v>
      </c>
      <c r="B988" s="251" t="s">
        <v>574</v>
      </c>
      <c r="C988" s="251" t="s">
        <v>528</v>
      </c>
      <c r="D988" s="251"/>
      <c r="E988" s="252"/>
      <c r="F988" s="252"/>
      <c r="G988" s="252"/>
      <c r="H988" s="276">
        <f t="shared" si="32"/>
        <v>0</v>
      </c>
    </row>
    <row r="989" spans="1:14">
      <c r="A989" s="250" t="s">
        <v>510</v>
      </c>
      <c r="B989" s="251" t="s">
        <v>574</v>
      </c>
      <c r="C989" s="251" t="s">
        <v>530</v>
      </c>
      <c r="D989" s="251"/>
      <c r="E989" s="252"/>
      <c r="F989" s="252"/>
      <c r="G989" s="252"/>
      <c r="H989" s="276">
        <f t="shared" si="32"/>
        <v>0</v>
      </c>
    </row>
    <row r="990" spans="1:14">
      <c r="A990" s="250" t="s">
        <v>510</v>
      </c>
      <c r="B990" s="251" t="s">
        <v>574</v>
      </c>
      <c r="C990" s="251" t="s">
        <v>531</v>
      </c>
      <c r="D990" s="251"/>
      <c r="E990" s="252"/>
      <c r="F990" s="252"/>
      <c r="G990" s="252"/>
      <c r="H990" s="276">
        <f t="shared" si="32"/>
        <v>0</v>
      </c>
    </row>
    <row r="991" spans="1:14">
      <c r="A991" s="250" t="s">
        <v>510</v>
      </c>
      <c r="B991" s="251" t="s">
        <v>574</v>
      </c>
      <c r="C991" s="251" t="s">
        <v>538</v>
      </c>
      <c r="D991" s="251"/>
      <c r="E991" s="252"/>
      <c r="F991" s="252"/>
      <c r="G991" s="252"/>
      <c r="H991" s="276">
        <f t="shared" si="32"/>
        <v>0</v>
      </c>
    </row>
    <row r="992" spans="1:14">
      <c r="A992" s="250" t="s">
        <v>510</v>
      </c>
      <c r="B992" s="251" t="s">
        <v>574</v>
      </c>
      <c r="C992" s="251" t="s">
        <v>529</v>
      </c>
      <c r="D992" s="251"/>
      <c r="E992" s="252"/>
      <c r="F992" s="252"/>
      <c r="G992" s="252"/>
      <c r="H992" s="276">
        <f t="shared" si="32"/>
        <v>0</v>
      </c>
    </row>
    <row r="993" spans="1:14">
      <c r="A993" s="250" t="s">
        <v>510</v>
      </c>
      <c r="B993" s="251" t="s">
        <v>574</v>
      </c>
      <c r="C993" s="251" t="s">
        <v>532</v>
      </c>
      <c r="D993" s="251"/>
      <c r="E993" s="252"/>
      <c r="F993" s="252"/>
      <c r="G993" s="252"/>
      <c r="H993" s="276">
        <f t="shared" si="32"/>
        <v>0</v>
      </c>
    </row>
    <row r="994" spans="1:14">
      <c r="A994" s="250" t="s">
        <v>510</v>
      </c>
      <c r="B994" s="251" t="s">
        <v>574</v>
      </c>
      <c r="C994" s="251" t="s">
        <v>533</v>
      </c>
      <c r="D994" s="251"/>
      <c r="E994" s="252"/>
      <c r="F994" s="252"/>
      <c r="G994" s="252"/>
      <c r="H994" s="276">
        <f t="shared" si="32"/>
        <v>0</v>
      </c>
    </row>
    <row r="995" spans="1:14">
      <c r="A995" s="250" t="s">
        <v>510</v>
      </c>
      <c r="B995" s="251" t="s">
        <v>574</v>
      </c>
      <c r="C995" s="251" t="s">
        <v>534</v>
      </c>
      <c r="D995" s="251"/>
      <c r="E995" s="252"/>
      <c r="F995" s="252"/>
      <c r="G995" s="252"/>
      <c r="H995" s="276">
        <f t="shared" si="32"/>
        <v>0</v>
      </c>
    </row>
    <row r="996" spans="1:14">
      <c r="A996" s="250" t="s">
        <v>510</v>
      </c>
      <c r="B996" s="251" t="s">
        <v>574</v>
      </c>
      <c r="C996" s="251" t="s">
        <v>535</v>
      </c>
      <c r="D996" s="251"/>
      <c r="E996" s="252"/>
      <c r="F996" s="252"/>
      <c r="G996" s="252"/>
      <c r="H996" s="276">
        <f t="shared" si="32"/>
        <v>0</v>
      </c>
    </row>
    <row r="997" spans="1:14">
      <c r="A997" s="250" t="s">
        <v>510</v>
      </c>
      <c r="B997" s="251" t="s">
        <v>574</v>
      </c>
      <c r="C997" s="251" t="s">
        <v>536</v>
      </c>
      <c r="D997" s="251"/>
      <c r="E997" s="252"/>
      <c r="F997" s="252"/>
      <c r="G997" s="252"/>
      <c r="H997" s="276">
        <f t="shared" si="32"/>
        <v>0</v>
      </c>
    </row>
    <row r="998" spans="1:14" s="212" customFormat="1" ht="15.75" customHeight="1">
      <c r="A998" s="253" t="s">
        <v>497</v>
      </c>
      <c r="B998" s="229" t="str">
        <f>B997&amp;A998</f>
        <v>C24合计</v>
      </c>
      <c r="C998" s="230"/>
      <c r="D998" s="230"/>
      <c r="E998" s="230"/>
      <c r="F998" s="230"/>
      <c r="G998" s="230"/>
      <c r="H998" s="254">
        <f>SUM(H979:H997)</f>
        <v>0</v>
      </c>
      <c r="I998" s="228"/>
      <c r="J998" s="277"/>
      <c r="K998" s="233"/>
      <c r="L998" s="233"/>
      <c r="M998" s="233"/>
      <c r="N998" s="233"/>
    </row>
    <row r="999" spans="1:14">
      <c r="A999" s="250" t="s">
        <v>510</v>
      </c>
      <c r="B999" s="251" t="s">
        <v>575</v>
      </c>
      <c r="C999" s="251" t="s">
        <v>522</v>
      </c>
      <c r="D999" s="251"/>
      <c r="E999" s="252"/>
      <c r="F999" s="252"/>
      <c r="G999" s="252"/>
      <c r="H999" s="276">
        <f t="shared" ref="H999:H1023" si="33">E999/1000*F999*G999</f>
        <v>0</v>
      </c>
    </row>
    <row r="1000" spans="1:14">
      <c r="A1000" s="250" t="s">
        <v>510</v>
      </c>
      <c r="B1000" s="251" t="s">
        <v>575</v>
      </c>
      <c r="C1000" s="251" t="s">
        <v>523</v>
      </c>
      <c r="D1000" s="251"/>
      <c r="E1000" s="252"/>
      <c r="F1000" s="252"/>
      <c r="G1000" s="252"/>
      <c r="H1000" s="276">
        <f t="shared" si="33"/>
        <v>0</v>
      </c>
    </row>
    <row r="1001" spans="1:14">
      <c r="A1001" s="250" t="s">
        <v>510</v>
      </c>
      <c r="B1001" s="251" t="s">
        <v>575</v>
      </c>
      <c r="C1001" s="251" t="s">
        <v>524</v>
      </c>
      <c r="D1001" s="251"/>
      <c r="E1001" s="252"/>
      <c r="F1001" s="252"/>
      <c r="G1001" s="252"/>
      <c r="H1001" s="276">
        <f t="shared" si="33"/>
        <v>0</v>
      </c>
    </row>
    <row r="1002" spans="1:14">
      <c r="A1002" s="250" t="s">
        <v>510</v>
      </c>
      <c r="B1002" s="251" t="s">
        <v>575</v>
      </c>
      <c r="C1002" s="251" t="s">
        <v>524</v>
      </c>
      <c r="D1002" s="251"/>
      <c r="E1002" s="252"/>
      <c r="F1002" s="252"/>
      <c r="G1002" s="252"/>
      <c r="H1002" s="276">
        <f t="shared" si="33"/>
        <v>0</v>
      </c>
    </row>
    <row r="1003" spans="1:14">
      <c r="A1003" s="250" t="s">
        <v>510</v>
      </c>
      <c r="B1003" s="251" t="s">
        <v>575</v>
      </c>
      <c r="C1003" s="251" t="s">
        <v>525</v>
      </c>
      <c r="D1003" s="251"/>
      <c r="E1003" s="252"/>
      <c r="F1003" s="252"/>
      <c r="G1003" s="252"/>
      <c r="H1003" s="276">
        <f t="shared" si="33"/>
        <v>0</v>
      </c>
    </row>
    <row r="1004" spans="1:14">
      <c r="A1004" s="250" t="s">
        <v>510</v>
      </c>
      <c r="B1004" s="251" t="s">
        <v>575</v>
      </c>
      <c r="C1004" s="251" t="s">
        <v>526</v>
      </c>
      <c r="D1004" s="251"/>
      <c r="E1004" s="252"/>
      <c r="F1004" s="252"/>
      <c r="G1004" s="252"/>
      <c r="H1004" s="276">
        <f t="shared" si="33"/>
        <v>0</v>
      </c>
    </row>
    <row r="1005" spans="1:14">
      <c r="A1005" s="250" t="s">
        <v>510</v>
      </c>
      <c r="B1005" s="251" t="s">
        <v>575</v>
      </c>
      <c r="C1005" s="251" t="s">
        <v>527</v>
      </c>
      <c r="D1005" s="251"/>
      <c r="E1005" s="252"/>
      <c r="F1005" s="252"/>
      <c r="G1005" s="252"/>
      <c r="H1005" s="276">
        <f t="shared" si="33"/>
        <v>0</v>
      </c>
    </row>
    <row r="1006" spans="1:14">
      <c r="A1006" s="250" t="s">
        <v>510</v>
      </c>
      <c r="B1006" s="251" t="s">
        <v>575</v>
      </c>
      <c r="C1006" s="251" t="s">
        <v>526</v>
      </c>
      <c r="D1006" s="251"/>
      <c r="E1006" s="252"/>
      <c r="F1006" s="252"/>
      <c r="G1006" s="252"/>
      <c r="H1006" s="276">
        <f t="shared" si="33"/>
        <v>0</v>
      </c>
    </row>
    <row r="1007" spans="1:14">
      <c r="A1007" s="250" t="s">
        <v>510</v>
      </c>
      <c r="B1007" s="251" t="s">
        <v>575</v>
      </c>
      <c r="C1007" s="251" t="s">
        <v>527</v>
      </c>
      <c r="D1007" s="251"/>
      <c r="E1007" s="252"/>
      <c r="F1007" s="252"/>
      <c r="G1007" s="252"/>
      <c r="H1007" s="276">
        <f t="shared" si="33"/>
        <v>0</v>
      </c>
    </row>
    <row r="1008" spans="1:14">
      <c r="A1008" s="250" t="s">
        <v>510</v>
      </c>
      <c r="B1008" s="251" t="s">
        <v>575</v>
      </c>
      <c r="C1008" s="251" t="s">
        <v>526</v>
      </c>
      <c r="D1008" s="251"/>
      <c r="E1008" s="252"/>
      <c r="F1008" s="252"/>
      <c r="G1008" s="252"/>
      <c r="H1008" s="276">
        <f t="shared" si="33"/>
        <v>0</v>
      </c>
    </row>
    <row r="1009" spans="1:14">
      <c r="A1009" s="250" t="s">
        <v>510</v>
      </c>
      <c r="B1009" s="251" t="s">
        <v>575</v>
      </c>
      <c r="C1009" s="251" t="s">
        <v>527</v>
      </c>
      <c r="D1009" s="251"/>
      <c r="E1009" s="252"/>
      <c r="F1009" s="252"/>
      <c r="G1009" s="252"/>
      <c r="H1009" s="276">
        <f t="shared" si="33"/>
        <v>0</v>
      </c>
    </row>
    <row r="1010" spans="1:14">
      <c r="A1010" s="250" t="s">
        <v>510</v>
      </c>
      <c r="B1010" s="251" t="s">
        <v>575</v>
      </c>
      <c r="C1010" s="251" t="s">
        <v>528</v>
      </c>
      <c r="D1010" s="251"/>
      <c r="E1010" s="252"/>
      <c r="F1010" s="252"/>
      <c r="G1010" s="252"/>
      <c r="H1010" s="276">
        <f t="shared" si="33"/>
        <v>0</v>
      </c>
    </row>
    <row r="1011" spans="1:14">
      <c r="A1011" s="250" t="s">
        <v>510</v>
      </c>
      <c r="B1011" s="251" t="s">
        <v>575</v>
      </c>
      <c r="C1011" s="251" t="s">
        <v>528</v>
      </c>
      <c r="D1011" s="251"/>
      <c r="E1011" s="252"/>
      <c r="F1011" s="252"/>
      <c r="G1011" s="252"/>
      <c r="H1011" s="276">
        <f t="shared" si="33"/>
        <v>0</v>
      </c>
    </row>
    <row r="1012" spans="1:14">
      <c r="A1012" s="250" t="s">
        <v>510</v>
      </c>
      <c r="B1012" s="251" t="s">
        <v>575</v>
      </c>
      <c r="C1012" s="251" t="s">
        <v>529</v>
      </c>
      <c r="D1012" s="251"/>
      <c r="E1012" s="252"/>
      <c r="F1012" s="252"/>
      <c r="G1012" s="252"/>
      <c r="H1012" s="276">
        <f t="shared" si="33"/>
        <v>0</v>
      </c>
    </row>
    <row r="1013" spans="1:14">
      <c r="A1013" s="250" t="s">
        <v>510</v>
      </c>
      <c r="B1013" s="251" t="s">
        <v>575</v>
      </c>
      <c r="C1013" s="251" t="s">
        <v>529</v>
      </c>
      <c r="D1013" s="251"/>
      <c r="E1013" s="252"/>
      <c r="F1013" s="252"/>
      <c r="G1013" s="252"/>
      <c r="H1013" s="276">
        <f t="shared" si="33"/>
        <v>0</v>
      </c>
    </row>
    <row r="1014" spans="1:14">
      <c r="A1014" s="250" t="s">
        <v>510</v>
      </c>
      <c r="B1014" s="251" t="s">
        <v>575</v>
      </c>
      <c r="C1014" s="251" t="s">
        <v>530</v>
      </c>
      <c r="D1014" s="251"/>
      <c r="E1014" s="252"/>
      <c r="F1014" s="252"/>
      <c r="G1014" s="252"/>
      <c r="H1014" s="276">
        <f t="shared" si="33"/>
        <v>0</v>
      </c>
    </row>
    <row r="1015" spans="1:14">
      <c r="A1015" s="250" t="s">
        <v>510</v>
      </c>
      <c r="B1015" s="251" t="s">
        <v>575</v>
      </c>
      <c r="C1015" s="251" t="s">
        <v>531</v>
      </c>
      <c r="D1015" s="251"/>
      <c r="E1015" s="252"/>
      <c r="F1015" s="252"/>
      <c r="G1015" s="252"/>
      <c r="H1015" s="276">
        <f t="shared" si="33"/>
        <v>0</v>
      </c>
    </row>
    <row r="1016" spans="1:14">
      <c r="A1016" s="250" t="s">
        <v>510</v>
      </c>
      <c r="B1016" s="251" t="s">
        <v>575</v>
      </c>
      <c r="C1016" s="251" t="s">
        <v>530</v>
      </c>
      <c r="D1016" s="251"/>
      <c r="E1016" s="252"/>
      <c r="F1016" s="252"/>
      <c r="G1016" s="252"/>
      <c r="H1016" s="276">
        <f t="shared" si="33"/>
        <v>0</v>
      </c>
    </row>
    <row r="1017" spans="1:14">
      <c r="A1017" s="250" t="s">
        <v>510</v>
      </c>
      <c r="B1017" s="251" t="s">
        <v>575</v>
      </c>
      <c r="C1017" s="251" t="s">
        <v>531</v>
      </c>
      <c r="D1017" s="251"/>
      <c r="E1017" s="252"/>
      <c r="F1017" s="252"/>
      <c r="G1017" s="252"/>
      <c r="H1017" s="276">
        <f t="shared" si="33"/>
        <v>0</v>
      </c>
    </row>
    <row r="1018" spans="1:14">
      <c r="A1018" s="250" t="s">
        <v>510</v>
      </c>
      <c r="B1018" s="251" t="s">
        <v>575</v>
      </c>
      <c r="C1018" s="251" t="s">
        <v>538</v>
      </c>
      <c r="D1018" s="251"/>
      <c r="E1018" s="252"/>
      <c r="F1018" s="252"/>
      <c r="G1018" s="252"/>
      <c r="H1018" s="276">
        <f t="shared" si="33"/>
        <v>0</v>
      </c>
    </row>
    <row r="1019" spans="1:14">
      <c r="A1019" s="250" t="s">
        <v>510</v>
      </c>
      <c r="B1019" s="251" t="s">
        <v>575</v>
      </c>
      <c r="C1019" s="251" t="s">
        <v>537</v>
      </c>
      <c r="D1019" s="251"/>
      <c r="E1019" s="252"/>
      <c r="F1019" s="252"/>
      <c r="G1019" s="252"/>
      <c r="H1019" s="276">
        <f t="shared" si="33"/>
        <v>0</v>
      </c>
    </row>
    <row r="1020" spans="1:14">
      <c r="A1020" s="250" t="s">
        <v>510</v>
      </c>
      <c r="B1020" s="251" t="s">
        <v>575</v>
      </c>
      <c r="C1020" s="251" t="s">
        <v>533</v>
      </c>
      <c r="D1020" s="251"/>
      <c r="E1020" s="252"/>
      <c r="F1020" s="252"/>
      <c r="G1020" s="252"/>
      <c r="H1020" s="276">
        <f t="shared" si="33"/>
        <v>0</v>
      </c>
    </row>
    <row r="1021" spans="1:14">
      <c r="A1021" s="250" t="s">
        <v>510</v>
      </c>
      <c r="B1021" s="251" t="s">
        <v>575</v>
      </c>
      <c r="C1021" s="251" t="s">
        <v>534</v>
      </c>
      <c r="D1021" s="251"/>
      <c r="E1021" s="252"/>
      <c r="F1021" s="252"/>
      <c r="G1021" s="252"/>
      <c r="H1021" s="276">
        <f t="shared" si="33"/>
        <v>0</v>
      </c>
    </row>
    <row r="1022" spans="1:14">
      <c r="A1022" s="250" t="s">
        <v>510</v>
      </c>
      <c r="B1022" s="251" t="s">
        <v>575</v>
      </c>
      <c r="C1022" s="251" t="s">
        <v>535</v>
      </c>
      <c r="D1022" s="251"/>
      <c r="E1022" s="252"/>
      <c r="F1022" s="252"/>
      <c r="G1022" s="252"/>
      <c r="H1022" s="276">
        <f t="shared" si="33"/>
        <v>0</v>
      </c>
    </row>
    <row r="1023" spans="1:14">
      <c r="A1023" s="250" t="s">
        <v>510</v>
      </c>
      <c r="B1023" s="251" t="s">
        <v>575</v>
      </c>
      <c r="C1023" s="251" t="s">
        <v>536</v>
      </c>
      <c r="D1023" s="251"/>
      <c r="E1023" s="252"/>
      <c r="F1023" s="252"/>
      <c r="G1023" s="252"/>
      <c r="H1023" s="276">
        <f t="shared" si="33"/>
        <v>0</v>
      </c>
    </row>
    <row r="1024" spans="1:14" s="212" customFormat="1" ht="15.75" customHeight="1">
      <c r="A1024" s="253" t="s">
        <v>497</v>
      </c>
      <c r="B1024" s="229" t="str">
        <f>B1023&amp;A1024</f>
        <v>C25合计</v>
      </c>
      <c r="C1024" s="230"/>
      <c r="D1024" s="230"/>
      <c r="E1024" s="230"/>
      <c r="F1024" s="230"/>
      <c r="G1024" s="230"/>
      <c r="H1024" s="254">
        <f>SUM(H999:H1023)</f>
        <v>0</v>
      </c>
      <c r="I1024" s="228"/>
      <c r="J1024" s="277"/>
      <c r="K1024" s="233"/>
      <c r="L1024" s="233"/>
      <c r="M1024" s="233"/>
      <c r="N1024" s="233"/>
    </row>
    <row r="1025" spans="1:8">
      <c r="A1025" s="250" t="s">
        <v>510</v>
      </c>
      <c r="B1025" s="251" t="s">
        <v>576</v>
      </c>
      <c r="C1025" s="251" t="s">
        <v>522</v>
      </c>
      <c r="D1025" s="251"/>
      <c r="E1025" s="252"/>
      <c r="F1025" s="252"/>
      <c r="G1025" s="252"/>
      <c r="H1025" s="276">
        <f t="shared" ref="H1025:H1041" si="34">E1025/1000*F1025*G1025</f>
        <v>0</v>
      </c>
    </row>
    <row r="1026" spans="1:8">
      <c r="A1026" s="250" t="s">
        <v>510</v>
      </c>
      <c r="B1026" s="251" t="s">
        <v>576</v>
      </c>
      <c r="C1026" s="251" t="s">
        <v>523</v>
      </c>
      <c r="D1026" s="251"/>
      <c r="E1026" s="252"/>
      <c r="F1026" s="252"/>
      <c r="G1026" s="252"/>
      <c r="H1026" s="276">
        <f t="shared" si="34"/>
        <v>0</v>
      </c>
    </row>
    <row r="1027" spans="1:8">
      <c r="A1027" s="250" t="s">
        <v>510</v>
      </c>
      <c r="B1027" s="251" t="s">
        <v>576</v>
      </c>
      <c r="C1027" s="251" t="s">
        <v>524</v>
      </c>
      <c r="D1027" s="251"/>
      <c r="E1027" s="252"/>
      <c r="F1027" s="252"/>
      <c r="G1027" s="252"/>
      <c r="H1027" s="276">
        <f t="shared" si="34"/>
        <v>0</v>
      </c>
    </row>
    <row r="1028" spans="1:8">
      <c r="A1028" s="250" t="s">
        <v>510</v>
      </c>
      <c r="B1028" s="251" t="s">
        <v>576</v>
      </c>
      <c r="C1028" s="251" t="s">
        <v>524</v>
      </c>
      <c r="D1028" s="251"/>
      <c r="E1028" s="252"/>
      <c r="F1028" s="252"/>
      <c r="G1028" s="252"/>
      <c r="H1028" s="276">
        <f t="shared" si="34"/>
        <v>0</v>
      </c>
    </row>
    <row r="1029" spans="1:8">
      <c r="A1029" s="250" t="s">
        <v>510</v>
      </c>
      <c r="B1029" s="251" t="s">
        <v>576</v>
      </c>
      <c r="C1029" s="251" t="s">
        <v>526</v>
      </c>
      <c r="D1029" s="251"/>
      <c r="E1029" s="252"/>
      <c r="F1029" s="252"/>
      <c r="G1029" s="252"/>
      <c r="H1029" s="276">
        <f t="shared" si="34"/>
        <v>0</v>
      </c>
    </row>
    <row r="1030" spans="1:8">
      <c r="A1030" s="250" t="s">
        <v>510</v>
      </c>
      <c r="B1030" s="251" t="s">
        <v>576</v>
      </c>
      <c r="C1030" s="251" t="s">
        <v>527</v>
      </c>
      <c r="D1030" s="251"/>
      <c r="E1030" s="252"/>
      <c r="F1030" s="252"/>
      <c r="G1030" s="252"/>
      <c r="H1030" s="276">
        <f t="shared" si="34"/>
        <v>0</v>
      </c>
    </row>
    <row r="1031" spans="1:8">
      <c r="A1031" s="250" t="s">
        <v>510</v>
      </c>
      <c r="B1031" s="251" t="s">
        <v>576</v>
      </c>
      <c r="C1031" s="251" t="s">
        <v>526</v>
      </c>
      <c r="D1031" s="251"/>
      <c r="E1031" s="252"/>
      <c r="F1031" s="252"/>
      <c r="G1031" s="252"/>
      <c r="H1031" s="276">
        <f t="shared" si="34"/>
        <v>0</v>
      </c>
    </row>
    <row r="1032" spans="1:8">
      <c r="A1032" s="250" t="s">
        <v>510</v>
      </c>
      <c r="B1032" s="251" t="s">
        <v>576</v>
      </c>
      <c r="C1032" s="251" t="s">
        <v>527</v>
      </c>
      <c r="D1032" s="251"/>
      <c r="E1032" s="252"/>
      <c r="F1032" s="252"/>
      <c r="G1032" s="252"/>
      <c r="H1032" s="276">
        <f t="shared" si="34"/>
        <v>0</v>
      </c>
    </row>
    <row r="1033" spans="1:8">
      <c r="A1033" s="250" t="s">
        <v>510</v>
      </c>
      <c r="B1033" s="251" t="s">
        <v>576</v>
      </c>
      <c r="C1033" s="251" t="s">
        <v>528</v>
      </c>
      <c r="D1033" s="251"/>
      <c r="E1033" s="252"/>
      <c r="F1033" s="252"/>
      <c r="G1033" s="252"/>
      <c r="H1033" s="276">
        <f t="shared" si="34"/>
        <v>0</v>
      </c>
    </row>
    <row r="1034" spans="1:8">
      <c r="A1034" s="250" t="s">
        <v>510</v>
      </c>
      <c r="B1034" s="251" t="s">
        <v>576</v>
      </c>
      <c r="C1034" s="251" t="s">
        <v>529</v>
      </c>
      <c r="D1034" s="251"/>
      <c r="E1034" s="252"/>
      <c r="F1034" s="252"/>
      <c r="G1034" s="252"/>
      <c r="H1034" s="276">
        <f t="shared" si="34"/>
        <v>0</v>
      </c>
    </row>
    <row r="1035" spans="1:8">
      <c r="A1035" s="250" t="s">
        <v>510</v>
      </c>
      <c r="B1035" s="251" t="s">
        <v>576</v>
      </c>
      <c r="C1035" s="251" t="s">
        <v>530</v>
      </c>
      <c r="D1035" s="251"/>
      <c r="E1035" s="252"/>
      <c r="F1035" s="252"/>
      <c r="G1035" s="252"/>
      <c r="H1035" s="276">
        <f t="shared" si="34"/>
        <v>0</v>
      </c>
    </row>
    <row r="1036" spans="1:8">
      <c r="A1036" s="250" t="s">
        <v>510</v>
      </c>
      <c r="B1036" s="251" t="s">
        <v>576</v>
      </c>
      <c r="C1036" s="251" t="s">
        <v>531</v>
      </c>
      <c r="D1036" s="251"/>
      <c r="E1036" s="252"/>
      <c r="F1036" s="252"/>
      <c r="G1036" s="252"/>
      <c r="H1036" s="276">
        <f t="shared" si="34"/>
        <v>0</v>
      </c>
    </row>
    <row r="1037" spans="1:8">
      <c r="A1037" s="250" t="s">
        <v>510</v>
      </c>
      <c r="B1037" s="251" t="s">
        <v>576</v>
      </c>
      <c r="C1037" s="251" t="s">
        <v>538</v>
      </c>
      <c r="D1037" s="251"/>
      <c r="E1037" s="252"/>
      <c r="F1037" s="252"/>
      <c r="G1037" s="252"/>
      <c r="H1037" s="276">
        <f t="shared" si="34"/>
        <v>0</v>
      </c>
    </row>
    <row r="1038" spans="1:8">
      <c r="A1038" s="250" t="s">
        <v>510</v>
      </c>
      <c r="B1038" s="251" t="s">
        <v>576</v>
      </c>
      <c r="C1038" s="251" t="s">
        <v>533</v>
      </c>
      <c r="D1038" s="251"/>
      <c r="E1038" s="252"/>
      <c r="F1038" s="252"/>
      <c r="G1038" s="252"/>
      <c r="H1038" s="276">
        <f t="shared" si="34"/>
        <v>0</v>
      </c>
    </row>
    <row r="1039" spans="1:8">
      <c r="A1039" s="250" t="s">
        <v>510</v>
      </c>
      <c r="B1039" s="251" t="s">
        <v>576</v>
      </c>
      <c r="C1039" s="251" t="s">
        <v>534</v>
      </c>
      <c r="D1039" s="251"/>
      <c r="E1039" s="252"/>
      <c r="F1039" s="252"/>
      <c r="G1039" s="252"/>
      <c r="H1039" s="276">
        <f t="shared" si="34"/>
        <v>0</v>
      </c>
    </row>
    <row r="1040" spans="1:8">
      <c r="A1040" s="250" t="s">
        <v>510</v>
      </c>
      <c r="B1040" s="251" t="s">
        <v>576</v>
      </c>
      <c r="C1040" s="251" t="s">
        <v>535</v>
      </c>
      <c r="D1040" s="251"/>
      <c r="E1040" s="252"/>
      <c r="F1040" s="252"/>
      <c r="G1040" s="252"/>
      <c r="H1040" s="276">
        <f t="shared" si="34"/>
        <v>0</v>
      </c>
    </row>
    <row r="1041" spans="1:14">
      <c r="A1041" s="250" t="s">
        <v>510</v>
      </c>
      <c r="B1041" s="251" t="s">
        <v>576</v>
      </c>
      <c r="C1041" s="251" t="s">
        <v>536</v>
      </c>
      <c r="D1041" s="251"/>
      <c r="E1041" s="252"/>
      <c r="F1041" s="252"/>
      <c r="G1041" s="252"/>
      <c r="H1041" s="276">
        <f t="shared" si="34"/>
        <v>0</v>
      </c>
    </row>
    <row r="1042" spans="1:14" s="212" customFormat="1" ht="15.75" customHeight="1">
      <c r="A1042" s="253" t="s">
        <v>497</v>
      </c>
      <c r="B1042" s="229" t="str">
        <f>B1041&amp;A1042</f>
        <v>C26合计</v>
      </c>
      <c r="C1042" s="230"/>
      <c r="D1042" s="230"/>
      <c r="E1042" s="230"/>
      <c r="F1042" s="230"/>
      <c r="G1042" s="230"/>
      <c r="H1042" s="254">
        <f>SUM(H1025:H1041)</f>
        <v>0</v>
      </c>
      <c r="I1042" s="228"/>
      <c r="J1042" s="277"/>
      <c r="K1042" s="233"/>
      <c r="L1042" s="233"/>
      <c r="M1042" s="233"/>
      <c r="N1042" s="233"/>
    </row>
    <row r="1043" spans="1:14">
      <c r="A1043" s="250" t="s">
        <v>510</v>
      </c>
      <c r="B1043" s="251" t="s">
        <v>577</v>
      </c>
      <c r="C1043" s="251" t="s">
        <v>522</v>
      </c>
      <c r="D1043" s="251"/>
      <c r="E1043" s="252"/>
      <c r="F1043" s="252"/>
      <c r="G1043" s="252"/>
      <c r="H1043" s="276">
        <f t="shared" ref="H1043:H1059" si="35">E1043/1000*F1043*G1043</f>
        <v>0</v>
      </c>
    </row>
    <row r="1044" spans="1:14">
      <c r="A1044" s="250" t="s">
        <v>510</v>
      </c>
      <c r="B1044" s="251" t="s">
        <v>577</v>
      </c>
      <c r="C1044" s="251" t="s">
        <v>523</v>
      </c>
      <c r="D1044" s="251"/>
      <c r="E1044" s="252"/>
      <c r="F1044" s="252"/>
      <c r="G1044" s="252"/>
      <c r="H1044" s="276">
        <f t="shared" si="35"/>
        <v>0</v>
      </c>
    </row>
    <row r="1045" spans="1:14">
      <c r="A1045" s="250" t="s">
        <v>510</v>
      </c>
      <c r="B1045" s="251" t="s">
        <v>577</v>
      </c>
      <c r="C1045" s="251" t="s">
        <v>524</v>
      </c>
      <c r="D1045" s="251"/>
      <c r="E1045" s="252"/>
      <c r="F1045" s="252"/>
      <c r="G1045" s="252"/>
      <c r="H1045" s="276">
        <f t="shared" si="35"/>
        <v>0</v>
      </c>
    </row>
    <row r="1046" spans="1:14">
      <c r="A1046" s="250" t="s">
        <v>510</v>
      </c>
      <c r="B1046" s="251" t="s">
        <v>577</v>
      </c>
      <c r="C1046" s="251" t="s">
        <v>524</v>
      </c>
      <c r="D1046" s="251"/>
      <c r="E1046" s="252"/>
      <c r="F1046" s="252"/>
      <c r="G1046" s="252"/>
      <c r="H1046" s="276">
        <f t="shared" si="35"/>
        <v>0</v>
      </c>
    </row>
    <row r="1047" spans="1:14">
      <c r="A1047" s="250" t="s">
        <v>510</v>
      </c>
      <c r="B1047" s="251" t="s">
        <v>577</v>
      </c>
      <c r="C1047" s="251" t="s">
        <v>527</v>
      </c>
      <c r="D1047" s="251"/>
      <c r="E1047" s="252"/>
      <c r="F1047" s="252"/>
      <c r="G1047" s="252"/>
      <c r="H1047" s="276">
        <f t="shared" si="35"/>
        <v>0</v>
      </c>
    </row>
    <row r="1048" spans="1:14">
      <c r="A1048" s="250" t="s">
        <v>510</v>
      </c>
      <c r="B1048" s="251" t="s">
        <v>577</v>
      </c>
      <c r="C1048" s="251" t="s">
        <v>526</v>
      </c>
      <c r="D1048" s="251"/>
      <c r="E1048" s="252"/>
      <c r="F1048" s="252"/>
      <c r="G1048" s="252"/>
      <c r="H1048" s="276">
        <f t="shared" si="35"/>
        <v>0</v>
      </c>
    </row>
    <row r="1049" spans="1:14">
      <c r="A1049" s="250" t="s">
        <v>510</v>
      </c>
      <c r="B1049" s="251" t="s">
        <v>577</v>
      </c>
      <c r="C1049" s="251" t="s">
        <v>526</v>
      </c>
      <c r="D1049" s="251"/>
      <c r="E1049" s="252"/>
      <c r="F1049" s="252"/>
      <c r="G1049" s="252"/>
      <c r="H1049" s="276">
        <f t="shared" si="35"/>
        <v>0</v>
      </c>
    </row>
    <row r="1050" spans="1:14">
      <c r="A1050" s="250" t="s">
        <v>510</v>
      </c>
      <c r="B1050" s="251" t="s">
        <v>577</v>
      </c>
      <c r="C1050" s="251" t="s">
        <v>527</v>
      </c>
      <c r="D1050" s="251"/>
      <c r="E1050" s="252"/>
      <c r="F1050" s="252"/>
      <c r="G1050" s="252"/>
      <c r="H1050" s="276">
        <f t="shared" si="35"/>
        <v>0</v>
      </c>
    </row>
    <row r="1051" spans="1:14">
      <c r="A1051" s="250" t="s">
        <v>510</v>
      </c>
      <c r="B1051" s="251" t="s">
        <v>577</v>
      </c>
      <c r="C1051" s="251" t="s">
        <v>528</v>
      </c>
      <c r="D1051" s="251"/>
      <c r="E1051" s="252"/>
      <c r="F1051" s="252"/>
      <c r="G1051" s="252"/>
      <c r="H1051" s="276">
        <f t="shared" si="35"/>
        <v>0</v>
      </c>
    </row>
    <row r="1052" spans="1:14">
      <c r="A1052" s="250" t="s">
        <v>510</v>
      </c>
      <c r="B1052" s="251" t="s">
        <v>577</v>
      </c>
      <c r="C1052" s="251" t="s">
        <v>529</v>
      </c>
      <c r="D1052" s="251"/>
      <c r="E1052" s="252"/>
      <c r="F1052" s="252"/>
      <c r="G1052" s="252"/>
      <c r="H1052" s="276">
        <f t="shared" si="35"/>
        <v>0</v>
      </c>
    </row>
    <row r="1053" spans="1:14">
      <c r="A1053" s="250" t="s">
        <v>510</v>
      </c>
      <c r="B1053" s="251" t="s">
        <v>577</v>
      </c>
      <c r="C1053" s="251" t="s">
        <v>530</v>
      </c>
      <c r="D1053" s="251"/>
      <c r="E1053" s="252"/>
      <c r="F1053" s="252"/>
      <c r="G1053" s="252"/>
      <c r="H1053" s="276">
        <f t="shared" si="35"/>
        <v>0</v>
      </c>
    </row>
    <row r="1054" spans="1:14">
      <c r="A1054" s="250" t="s">
        <v>510</v>
      </c>
      <c r="B1054" s="251" t="s">
        <v>577</v>
      </c>
      <c r="C1054" s="251" t="s">
        <v>531</v>
      </c>
      <c r="D1054" s="251"/>
      <c r="E1054" s="252"/>
      <c r="F1054" s="252"/>
      <c r="G1054" s="252"/>
      <c r="H1054" s="276">
        <f t="shared" si="35"/>
        <v>0</v>
      </c>
    </row>
    <row r="1055" spans="1:14">
      <c r="A1055" s="250" t="s">
        <v>510</v>
      </c>
      <c r="B1055" s="251" t="s">
        <v>577</v>
      </c>
      <c r="C1055" s="251" t="s">
        <v>540</v>
      </c>
      <c r="D1055" s="251"/>
      <c r="E1055" s="252"/>
      <c r="F1055" s="252"/>
      <c r="G1055" s="252"/>
      <c r="H1055" s="276">
        <f t="shared" si="35"/>
        <v>0</v>
      </c>
    </row>
    <row r="1056" spans="1:14">
      <c r="A1056" s="250" t="s">
        <v>510</v>
      </c>
      <c r="B1056" s="251" t="s">
        <v>577</v>
      </c>
      <c r="C1056" s="251" t="s">
        <v>533</v>
      </c>
      <c r="D1056" s="251"/>
      <c r="E1056" s="252"/>
      <c r="F1056" s="252"/>
      <c r="G1056" s="252"/>
      <c r="H1056" s="276">
        <f t="shared" si="35"/>
        <v>0</v>
      </c>
    </row>
    <row r="1057" spans="1:14">
      <c r="A1057" s="250" t="s">
        <v>510</v>
      </c>
      <c r="B1057" s="251" t="s">
        <v>577</v>
      </c>
      <c r="C1057" s="251" t="s">
        <v>534</v>
      </c>
      <c r="D1057" s="251"/>
      <c r="E1057" s="252"/>
      <c r="F1057" s="252"/>
      <c r="G1057" s="252"/>
      <c r="H1057" s="276">
        <f t="shared" si="35"/>
        <v>0</v>
      </c>
    </row>
    <row r="1058" spans="1:14">
      <c r="A1058" s="250" t="s">
        <v>510</v>
      </c>
      <c r="B1058" s="251" t="s">
        <v>577</v>
      </c>
      <c r="C1058" s="251" t="s">
        <v>535</v>
      </c>
      <c r="D1058" s="251"/>
      <c r="E1058" s="252"/>
      <c r="F1058" s="252"/>
      <c r="G1058" s="252"/>
      <c r="H1058" s="276">
        <f t="shared" si="35"/>
        <v>0</v>
      </c>
    </row>
    <row r="1059" spans="1:14">
      <c r="A1059" s="250" t="s">
        <v>510</v>
      </c>
      <c r="B1059" s="251" t="s">
        <v>577</v>
      </c>
      <c r="C1059" s="251" t="s">
        <v>536</v>
      </c>
      <c r="D1059" s="251"/>
      <c r="E1059" s="252"/>
      <c r="F1059" s="252"/>
      <c r="G1059" s="252"/>
      <c r="H1059" s="276">
        <f t="shared" si="35"/>
        <v>0</v>
      </c>
    </row>
    <row r="1060" spans="1:14" s="212" customFormat="1" ht="15.75" customHeight="1">
      <c r="A1060" s="253" t="s">
        <v>497</v>
      </c>
      <c r="B1060" s="229" t="str">
        <f>B1059&amp;A1060</f>
        <v>C27合计</v>
      </c>
      <c r="C1060" s="230"/>
      <c r="D1060" s="230"/>
      <c r="E1060" s="230"/>
      <c r="F1060" s="230"/>
      <c r="G1060" s="230"/>
      <c r="H1060" s="254">
        <f>SUM(H1043:H1059)</f>
        <v>0</v>
      </c>
      <c r="I1060" s="228"/>
      <c r="J1060" s="277"/>
      <c r="K1060" s="233"/>
      <c r="L1060" s="233"/>
      <c r="M1060" s="233"/>
      <c r="N1060" s="233"/>
    </row>
    <row r="1061" spans="1:14">
      <c r="A1061" s="250" t="s">
        <v>510</v>
      </c>
      <c r="B1061" s="251" t="s">
        <v>578</v>
      </c>
      <c r="C1061" s="251" t="s">
        <v>521</v>
      </c>
      <c r="D1061" s="251"/>
      <c r="E1061" s="252"/>
      <c r="F1061" s="252"/>
      <c r="G1061" s="252"/>
      <c r="H1061" s="276">
        <f t="shared" ref="H1061:H1077" si="36">E1061/1000*F1061*G1061</f>
        <v>0</v>
      </c>
    </row>
    <row r="1062" spans="1:14">
      <c r="A1062" s="250" t="s">
        <v>510</v>
      </c>
      <c r="B1062" s="251" t="s">
        <v>578</v>
      </c>
      <c r="C1062" s="251" t="s">
        <v>539</v>
      </c>
      <c r="D1062" s="251"/>
      <c r="E1062" s="252"/>
      <c r="F1062" s="252"/>
      <c r="G1062" s="252"/>
      <c r="H1062" s="276">
        <f t="shared" si="36"/>
        <v>0</v>
      </c>
    </row>
    <row r="1063" spans="1:14">
      <c r="A1063" s="250" t="s">
        <v>510</v>
      </c>
      <c r="B1063" s="251" t="s">
        <v>578</v>
      </c>
      <c r="C1063" s="251" t="s">
        <v>539</v>
      </c>
      <c r="D1063" s="251"/>
      <c r="E1063" s="252"/>
      <c r="F1063" s="252"/>
      <c r="G1063" s="252"/>
      <c r="H1063" s="276">
        <f t="shared" si="36"/>
        <v>0</v>
      </c>
    </row>
    <row r="1064" spans="1:14">
      <c r="A1064" s="250" t="s">
        <v>510</v>
      </c>
      <c r="B1064" s="251" t="s">
        <v>578</v>
      </c>
      <c r="C1064" s="251" t="s">
        <v>539</v>
      </c>
      <c r="D1064" s="251"/>
      <c r="E1064" s="252"/>
      <c r="F1064" s="252"/>
      <c r="G1064" s="252"/>
      <c r="H1064" s="276">
        <f t="shared" si="36"/>
        <v>0</v>
      </c>
    </row>
    <row r="1065" spans="1:14">
      <c r="A1065" s="250" t="s">
        <v>510</v>
      </c>
      <c r="B1065" s="251" t="s">
        <v>578</v>
      </c>
      <c r="C1065" s="251" t="s">
        <v>539</v>
      </c>
      <c r="D1065" s="251"/>
      <c r="E1065" s="252"/>
      <c r="F1065" s="252"/>
      <c r="G1065" s="252"/>
      <c r="H1065" s="276">
        <f t="shared" si="36"/>
        <v>0</v>
      </c>
    </row>
    <row r="1066" spans="1:14">
      <c r="A1066" s="250" t="s">
        <v>510</v>
      </c>
      <c r="B1066" s="251" t="s">
        <v>578</v>
      </c>
      <c r="C1066" s="251" t="s">
        <v>524</v>
      </c>
      <c r="D1066" s="251"/>
      <c r="E1066" s="252"/>
      <c r="F1066" s="252"/>
      <c r="G1066" s="252"/>
      <c r="H1066" s="276">
        <f t="shared" si="36"/>
        <v>0</v>
      </c>
    </row>
    <row r="1067" spans="1:14">
      <c r="A1067" s="250" t="s">
        <v>510</v>
      </c>
      <c r="B1067" s="251" t="s">
        <v>578</v>
      </c>
      <c r="C1067" s="251" t="s">
        <v>524</v>
      </c>
      <c r="D1067" s="251"/>
      <c r="E1067" s="252"/>
      <c r="F1067" s="252"/>
      <c r="G1067" s="252"/>
      <c r="H1067" s="276">
        <f t="shared" si="36"/>
        <v>0</v>
      </c>
    </row>
    <row r="1068" spans="1:14">
      <c r="A1068" s="250" t="s">
        <v>510</v>
      </c>
      <c r="B1068" s="251" t="s">
        <v>578</v>
      </c>
      <c r="C1068" s="251" t="s">
        <v>526</v>
      </c>
      <c r="D1068" s="251"/>
      <c r="E1068" s="252"/>
      <c r="F1068" s="252"/>
      <c r="G1068" s="252"/>
      <c r="H1068" s="276">
        <f t="shared" si="36"/>
        <v>0</v>
      </c>
    </row>
    <row r="1069" spans="1:14">
      <c r="A1069" s="250" t="s">
        <v>510</v>
      </c>
      <c r="B1069" s="251" t="s">
        <v>578</v>
      </c>
      <c r="C1069" s="251" t="s">
        <v>527</v>
      </c>
      <c r="D1069" s="251"/>
      <c r="E1069" s="252"/>
      <c r="F1069" s="252"/>
      <c r="G1069" s="252"/>
      <c r="H1069" s="276">
        <f t="shared" si="36"/>
        <v>0</v>
      </c>
    </row>
    <row r="1070" spans="1:14">
      <c r="A1070" s="250" t="s">
        <v>510</v>
      </c>
      <c r="B1070" s="251" t="s">
        <v>578</v>
      </c>
      <c r="C1070" s="251" t="s">
        <v>529</v>
      </c>
      <c r="D1070" s="251"/>
      <c r="E1070" s="252"/>
      <c r="F1070" s="252"/>
      <c r="G1070" s="252"/>
      <c r="H1070" s="276">
        <f t="shared" si="36"/>
        <v>0</v>
      </c>
    </row>
    <row r="1071" spans="1:14">
      <c r="A1071" s="250" t="s">
        <v>510</v>
      </c>
      <c r="B1071" s="251" t="s">
        <v>578</v>
      </c>
      <c r="C1071" s="251" t="s">
        <v>528</v>
      </c>
      <c r="D1071" s="251"/>
      <c r="E1071" s="252"/>
      <c r="F1071" s="252"/>
      <c r="G1071" s="252"/>
      <c r="H1071" s="276">
        <f t="shared" si="36"/>
        <v>0</v>
      </c>
    </row>
    <row r="1072" spans="1:14">
      <c r="A1072" s="250" t="s">
        <v>510</v>
      </c>
      <c r="B1072" s="251" t="s">
        <v>578</v>
      </c>
      <c r="C1072" s="251" t="s">
        <v>530</v>
      </c>
      <c r="D1072" s="251"/>
      <c r="E1072" s="252"/>
      <c r="F1072" s="252"/>
      <c r="G1072" s="252"/>
      <c r="H1072" s="276">
        <f t="shared" si="36"/>
        <v>0</v>
      </c>
    </row>
    <row r="1073" spans="1:14">
      <c r="A1073" s="250" t="s">
        <v>510</v>
      </c>
      <c r="B1073" s="251" t="s">
        <v>578</v>
      </c>
      <c r="C1073" s="251" t="s">
        <v>531</v>
      </c>
      <c r="D1073" s="251"/>
      <c r="E1073" s="252"/>
      <c r="F1073" s="252"/>
      <c r="G1073" s="252"/>
      <c r="H1073" s="276">
        <f t="shared" si="36"/>
        <v>0</v>
      </c>
    </row>
    <row r="1074" spans="1:14">
      <c r="A1074" s="250" t="s">
        <v>510</v>
      </c>
      <c r="B1074" s="251" t="s">
        <v>578</v>
      </c>
      <c r="C1074" s="251" t="s">
        <v>533</v>
      </c>
      <c r="D1074" s="251"/>
      <c r="E1074" s="252"/>
      <c r="F1074" s="252"/>
      <c r="G1074" s="252"/>
      <c r="H1074" s="276">
        <f t="shared" si="36"/>
        <v>0</v>
      </c>
    </row>
    <row r="1075" spans="1:14">
      <c r="A1075" s="250" t="s">
        <v>510</v>
      </c>
      <c r="B1075" s="251" t="s">
        <v>578</v>
      </c>
      <c r="C1075" s="251" t="s">
        <v>534</v>
      </c>
      <c r="D1075" s="251"/>
      <c r="E1075" s="252"/>
      <c r="F1075" s="252"/>
      <c r="G1075" s="252"/>
      <c r="H1075" s="276">
        <f t="shared" si="36"/>
        <v>0</v>
      </c>
    </row>
    <row r="1076" spans="1:14">
      <c r="A1076" s="250" t="s">
        <v>510</v>
      </c>
      <c r="B1076" s="251" t="s">
        <v>578</v>
      </c>
      <c r="C1076" s="251" t="s">
        <v>535</v>
      </c>
      <c r="D1076" s="251"/>
      <c r="E1076" s="252"/>
      <c r="F1076" s="252"/>
      <c r="G1076" s="252"/>
      <c r="H1076" s="276">
        <f t="shared" si="36"/>
        <v>0</v>
      </c>
    </row>
    <row r="1077" spans="1:14">
      <c r="A1077" s="250" t="s">
        <v>510</v>
      </c>
      <c r="B1077" s="251" t="s">
        <v>578</v>
      </c>
      <c r="C1077" s="251" t="s">
        <v>536</v>
      </c>
      <c r="D1077" s="251"/>
      <c r="E1077" s="252"/>
      <c r="F1077" s="252"/>
      <c r="G1077" s="252"/>
      <c r="H1077" s="276">
        <f t="shared" si="36"/>
        <v>0</v>
      </c>
    </row>
    <row r="1078" spans="1:14" s="212" customFormat="1" ht="15.75" customHeight="1">
      <c r="A1078" s="253" t="s">
        <v>497</v>
      </c>
      <c r="B1078" s="229" t="str">
        <f>B1077&amp;A1078</f>
        <v>C28合计</v>
      </c>
      <c r="C1078" s="230"/>
      <c r="D1078" s="230"/>
      <c r="E1078" s="230"/>
      <c r="F1078" s="230"/>
      <c r="G1078" s="230"/>
      <c r="H1078" s="254">
        <f>SUM(H1061:H1077)</f>
        <v>0</v>
      </c>
      <c r="I1078" s="228"/>
      <c r="J1078" s="277"/>
      <c r="K1078" s="233"/>
      <c r="L1078" s="233"/>
      <c r="M1078" s="233"/>
      <c r="N1078" s="233"/>
    </row>
    <row r="1079" spans="1:14">
      <c r="A1079" s="250" t="s">
        <v>510</v>
      </c>
      <c r="B1079" s="251" t="s">
        <v>441</v>
      </c>
      <c r="C1079" s="251" t="s">
        <v>541</v>
      </c>
      <c r="D1079" s="251"/>
      <c r="E1079" s="252"/>
      <c r="F1079" s="252"/>
      <c r="G1079" s="252"/>
      <c r="H1079" s="276">
        <f t="shared" ref="H1079:H1097" si="37">E1079/1000*F1079*G1079</f>
        <v>0</v>
      </c>
    </row>
    <row r="1080" spans="1:14">
      <c r="A1080" s="250" t="s">
        <v>510</v>
      </c>
      <c r="B1080" s="251" t="s">
        <v>441</v>
      </c>
      <c r="C1080" s="251" t="s">
        <v>542</v>
      </c>
      <c r="D1080" s="251"/>
      <c r="E1080" s="252"/>
      <c r="F1080" s="252"/>
      <c r="G1080" s="252"/>
      <c r="H1080" s="276">
        <f t="shared" si="37"/>
        <v>0</v>
      </c>
    </row>
    <row r="1081" spans="1:14">
      <c r="A1081" s="250" t="s">
        <v>510</v>
      </c>
      <c r="B1081" s="251" t="s">
        <v>441</v>
      </c>
      <c r="C1081" s="251" t="s">
        <v>527</v>
      </c>
      <c r="D1081" s="251"/>
      <c r="E1081" s="252"/>
      <c r="F1081" s="252"/>
      <c r="G1081" s="252"/>
      <c r="H1081" s="276">
        <f t="shared" si="37"/>
        <v>0</v>
      </c>
    </row>
    <row r="1082" spans="1:14">
      <c r="A1082" s="250" t="s">
        <v>510</v>
      </c>
      <c r="B1082" s="251" t="s">
        <v>441</v>
      </c>
      <c r="C1082" s="251" t="s">
        <v>543</v>
      </c>
      <c r="D1082" s="251"/>
      <c r="E1082" s="252"/>
      <c r="F1082" s="252"/>
      <c r="G1082" s="252"/>
      <c r="H1082" s="276">
        <f t="shared" si="37"/>
        <v>0</v>
      </c>
    </row>
    <row r="1083" spans="1:14">
      <c r="A1083" s="250" t="s">
        <v>510</v>
      </c>
      <c r="B1083" s="251" t="s">
        <v>441</v>
      </c>
      <c r="C1083" s="251" t="s">
        <v>528</v>
      </c>
      <c r="D1083" s="251"/>
      <c r="E1083" s="252"/>
      <c r="F1083" s="252"/>
      <c r="G1083" s="252"/>
      <c r="H1083" s="276">
        <f t="shared" si="37"/>
        <v>0</v>
      </c>
    </row>
    <row r="1084" spans="1:14">
      <c r="A1084" s="250" t="s">
        <v>510</v>
      </c>
      <c r="B1084" s="251" t="s">
        <v>441</v>
      </c>
      <c r="C1084" s="251" t="s">
        <v>529</v>
      </c>
      <c r="D1084" s="251"/>
      <c r="E1084" s="252"/>
      <c r="F1084" s="252"/>
      <c r="G1084" s="252"/>
      <c r="H1084" s="276">
        <f t="shared" si="37"/>
        <v>0</v>
      </c>
    </row>
    <row r="1085" spans="1:14">
      <c r="A1085" s="250" t="s">
        <v>510</v>
      </c>
      <c r="B1085" s="251" t="s">
        <v>441</v>
      </c>
      <c r="C1085" s="251" t="s">
        <v>530</v>
      </c>
      <c r="D1085" s="251"/>
      <c r="E1085" s="252"/>
      <c r="F1085" s="252"/>
      <c r="G1085" s="252"/>
      <c r="H1085" s="276">
        <f t="shared" si="37"/>
        <v>0</v>
      </c>
    </row>
    <row r="1086" spans="1:14">
      <c r="A1086" s="250" t="s">
        <v>510</v>
      </c>
      <c r="B1086" s="251" t="s">
        <v>441</v>
      </c>
      <c r="C1086" s="251" t="s">
        <v>531</v>
      </c>
      <c r="D1086" s="251"/>
      <c r="E1086" s="252"/>
      <c r="F1086" s="252"/>
      <c r="G1086" s="252"/>
      <c r="H1086" s="276">
        <f t="shared" si="37"/>
        <v>0</v>
      </c>
    </row>
    <row r="1087" spans="1:14">
      <c r="A1087" s="250" t="s">
        <v>510</v>
      </c>
      <c r="B1087" s="251" t="s">
        <v>441</v>
      </c>
      <c r="C1087" s="251" t="s">
        <v>544</v>
      </c>
      <c r="D1087" s="251"/>
      <c r="E1087" s="252"/>
      <c r="F1087" s="252"/>
      <c r="G1087" s="252"/>
      <c r="H1087" s="276">
        <f t="shared" si="37"/>
        <v>0</v>
      </c>
    </row>
    <row r="1088" spans="1:14">
      <c r="A1088" s="250" t="s">
        <v>510</v>
      </c>
      <c r="B1088" s="251" t="s">
        <v>441</v>
      </c>
      <c r="C1088" s="251" t="s">
        <v>534</v>
      </c>
      <c r="D1088" s="251"/>
      <c r="E1088" s="252"/>
      <c r="F1088" s="252"/>
      <c r="G1088" s="252"/>
      <c r="H1088" s="276">
        <f t="shared" si="37"/>
        <v>0</v>
      </c>
    </row>
    <row r="1089" spans="1:14">
      <c r="A1089" s="250" t="s">
        <v>510</v>
      </c>
      <c r="B1089" s="251" t="s">
        <v>441</v>
      </c>
      <c r="C1089" s="251" t="s">
        <v>546</v>
      </c>
      <c r="D1089" s="251"/>
      <c r="E1089" s="252"/>
      <c r="F1089" s="252"/>
      <c r="G1089" s="252"/>
      <c r="H1089" s="276">
        <f t="shared" si="37"/>
        <v>0</v>
      </c>
    </row>
    <row r="1090" spans="1:14">
      <c r="A1090" s="250" t="s">
        <v>510</v>
      </c>
      <c r="B1090" s="251" t="s">
        <v>441</v>
      </c>
      <c r="C1090" s="251" t="s">
        <v>552</v>
      </c>
      <c r="D1090" s="251"/>
      <c r="E1090" s="252"/>
      <c r="F1090" s="252"/>
      <c r="G1090" s="252"/>
      <c r="H1090" s="276">
        <f t="shared" si="37"/>
        <v>0</v>
      </c>
    </row>
    <row r="1091" spans="1:14">
      <c r="A1091" s="250" t="s">
        <v>510</v>
      </c>
      <c r="B1091" s="251" t="s">
        <v>441</v>
      </c>
      <c r="C1091" s="251" t="s">
        <v>535</v>
      </c>
      <c r="D1091" s="251"/>
      <c r="E1091" s="252"/>
      <c r="F1091" s="252"/>
      <c r="G1091" s="252"/>
      <c r="H1091" s="276">
        <f t="shared" si="37"/>
        <v>0</v>
      </c>
    </row>
    <row r="1092" spans="1:14">
      <c r="A1092" s="250" t="s">
        <v>510</v>
      </c>
      <c r="B1092" s="251" t="s">
        <v>441</v>
      </c>
      <c r="C1092" s="251" t="s">
        <v>536</v>
      </c>
      <c r="D1092" s="251"/>
      <c r="E1092" s="252"/>
      <c r="F1092" s="252"/>
      <c r="G1092" s="252"/>
      <c r="H1092" s="276">
        <f t="shared" si="37"/>
        <v>0</v>
      </c>
    </row>
    <row r="1093" spans="1:14">
      <c r="A1093" s="250" t="s">
        <v>510</v>
      </c>
      <c r="B1093" s="251" t="s">
        <v>441</v>
      </c>
      <c r="C1093" s="251" t="s">
        <v>547</v>
      </c>
      <c r="D1093" s="251"/>
      <c r="E1093" s="252"/>
      <c r="F1093" s="252"/>
      <c r="G1093" s="252"/>
      <c r="H1093" s="276">
        <f t="shared" si="37"/>
        <v>0</v>
      </c>
    </row>
    <row r="1094" spans="1:14">
      <c r="A1094" s="250" t="s">
        <v>510</v>
      </c>
      <c r="B1094" s="251" t="s">
        <v>441</v>
      </c>
      <c r="C1094" s="251" t="s">
        <v>549</v>
      </c>
      <c r="D1094" s="251"/>
      <c r="E1094" s="252"/>
      <c r="F1094" s="252"/>
      <c r="G1094" s="252"/>
      <c r="H1094" s="276">
        <f t="shared" si="37"/>
        <v>0</v>
      </c>
    </row>
    <row r="1095" spans="1:14">
      <c r="A1095" s="250" t="s">
        <v>510</v>
      </c>
      <c r="B1095" s="251" t="s">
        <v>441</v>
      </c>
      <c r="C1095" s="251" t="s">
        <v>550</v>
      </c>
      <c r="D1095" s="251"/>
      <c r="E1095" s="252"/>
      <c r="F1095" s="252"/>
      <c r="G1095" s="252"/>
      <c r="H1095" s="276">
        <f t="shared" si="37"/>
        <v>0</v>
      </c>
    </row>
    <row r="1096" spans="1:14">
      <c r="A1096" s="250" t="s">
        <v>510</v>
      </c>
      <c r="B1096" s="251" t="s">
        <v>441</v>
      </c>
      <c r="C1096" s="251" t="s">
        <v>553</v>
      </c>
      <c r="D1096" s="251"/>
      <c r="E1096" s="252"/>
      <c r="F1096" s="252"/>
      <c r="G1096" s="252"/>
      <c r="H1096" s="276">
        <f t="shared" si="37"/>
        <v>0</v>
      </c>
    </row>
    <row r="1097" spans="1:14">
      <c r="A1097" s="250" t="s">
        <v>510</v>
      </c>
      <c r="B1097" s="251" t="s">
        <v>441</v>
      </c>
      <c r="C1097" s="251" t="s">
        <v>551</v>
      </c>
      <c r="D1097" s="251"/>
      <c r="E1097" s="252"/>
      <c r="F1097" s="252"/>
      <c r="G1097" s="252"/>
      <c r="H1097" s="276">
        <f t="shared" si="37"/>
        <v>0</v>
      </c>
    </row>
    <row r="1098" spans="1:14" s="212" customFormat="1" ht="15.75" customHeight="1">
      <c r="A1098" s="253" t="s">
        <v>497</v>
      </c>
      <c r="B1098" s="229" t="str">
        <f>B1097&amp;A1098</f>
        <v>TLM2124合计</v>
      </c>
      <c r="C1098" s="230"/>
      <c r="D1098" s="230"/>
      <c r="E1098" s="230"/>
      <c r="F1098" s="230"/>
      <c r="G1098" s="230"/>
      <c r="H1098" s="254">
        <f>SUM(H1079:H1097)</f>
        <v>0</v>
      </c>
      <c r="I1098" s="228"/>
      <c r="J1098" s="277"/>
      <c r="K1098" s="233"/>
      <c r="L1098" s="233"/>
      <c r="M1098" s="233"/>
      <c r="N1098" s="233"/>
    </row>
    <row r="1099" spans="1:14">
      <c r="A1099" s="250" t="s">
        <v>510</v>
      </c>
      <c r="B1099" s="251" t="s">
        <v>579</v>
      </c>
      <c r="C1099" s="251" t="s">
        <v>522</v>
      </c>
      <c r="D1099" s="251"/>
      <c r="E1099" s="252"/>
      <c r="F1099" s="252"/>
      <c r="G1099" s="252"/>
      <c r="H1099" s="276">
        <f t="shared" ref="H1099:H1162" si="38">E1099/1000*F1099*G1099</f>
        <v>0</v>
      </c>
    </row>
    <row r="1100" spans="1:14">
      <c r="A1100" s="250" t="s">
        <v>510</v>
      </c>
      <c r="B1100" s="251" t="s">
        <v>579</v>
      </c>
      <c r="C1100" s="251" t="s">
        <v>522</v>
      </c>
      <c r="D1100" s="251"/>
      <c r="E1100" s="252"/>
      <c r="F1100" s="252"/>
      <c r="G1100" s="252"/>
      <c r="H1100" s="276">
        <f t="shared" si="38"/>
        <v>0</v>
      </c>
    </row>
    <row r="1101" spans="1:14">
      <c r="A1101" s="250" t="s">
        <v>510</v>
      </c>
      <c r="B1101" s="251" t="s">
        <v>579</v>
      </c>
      <c r="C1101" s="251" t="s">
        <v>523</v>
      </c>
      <c r="D1101" s="251"/>
      <c r="E1101" s="252"/>
      <c r="F1101" s="252"/>
      <c r="G1101" s="252"/>
      <c r="H1101" s="276">
        <f t="shared" si="38"/>
        <v>0</v>
      </c>
    </row>
    <row r="1102" spans="1:14">
      <c r="A1102" s="250" t="s">
        <v>510</v>
      </c>
      <c r="B1102" s="251" t="s">
        <v>579</v>
      </c>
      <c r="C1102" s="251" t="s">
        <v>523</v>
      </c>
      <c r="D1102" s="251"/>
      <c r="E1102" s="252"/>
      <c r="F1102" s="252"/>
      <c r="G1102" s="252"/>
      <c r="H1102" s="276">
        <f t="shared" si="38"/>
        <v>0</v>
      </c>
    </row>
    <row r="1103" spans="1:14">
      <c r="A1103" s="250" t="s">
        <v>510</v>
      </c>
      <c r="B1103" s="251" t="s">
        <v>579</v>
      </c>
      <c r="C1103" s="251" t="s">
        <v>522</v>
      </c>
      <c r="D1103" s="251"/>
      <c r="E1103" s="252"/>
      <c r="F1103" s="252"/>
      <c r="G1103" s="252"/>
      <c r="H1103" s="276">
        <f t="shared" si="38"/>
        <v>0</v>
      </c>
    </row>
    <row r="1104" spans="1:14">
      <c r="A1104" s="250" t="s">
        <v>510</v>
      </c>
      <c r="B1104" s="251" t="s">
        <v>579</v>
      </c>
      <c r="C1104" s="251" t="s">
        <v>522</v>
      </c>
      <c r="D1104" s="251"/>
      <c r="E1104" s="252"/>
      <c r="F1104" s="252"/>
      <c r="G1104" s="252"/>
      <c r="H1104" s="276">
        <f t="shared" si="38"/>
        <v>0</v>
      </c>
    </row>
    <row r="1105" spans="1:8">
      <c r="A1105" s="250" t="s">
        <v>510</v>
      </c>
      <c r="B1105" s="251" t="s">
        <v>579</v>
      </c>
      <c r="C1105" s="251" t="s">
        <v>523</v>
      </c>
      <c r="D1105" s="251"/>
      <c r="E1105" s="252"/>
      <c r="F1105" s="252"/>
      <c r="G1105" s="252"/>
      <c r="H1105" s="276">
        <f t="shared" si="38"/>
        <v>0</v>
      </c>
    </row>
    <row r="1106" spans="1:8">
      <c r="A1106" s="250" t="s">
        <v>510</v>
      </c>
      <c r="B1106" s="251" t="s">
        <v>579</v>
      </c>
      <c r="C1106" s="251" t="s">
        <v>523</v>
      </c>
      <c r="D1106" s="251"/>
      <c r="E1106" s="252"/>
      <c r="F1106" s="252"/>
      <c r="G1106" s="252"/>
      <c r="H1106" s="276">
        <f t="shared" si="38"/>
        <v>0</v>
      </c>
    </row>
    <row r="1107" spans="1:8">
      <c r="A1107" s="250" t="s">
        <v>510</v>
      </c>
      <c r="B1107" s="251" t="s">
        <v>579</v>
      </c>
      <c r="C1107" s="251" t="s">
        <v>525</v>
      </c>
      <c r="D1107" s="251"/>
      <c r="E1107" s="252"/>
      <c r="F1107" s="252"/>
      <c r="G1107" s="252"/>
      <c r="H1107" s="276">
        <f t="shared" si="38"/>
        <v>0</v>
      </c>
    </row>
    <row r="1108" spans="1:8">
      <c r="A1108" s="250" t="s">
        <v>510</v>
      </c>
      <c r="B1108" s="251" t="s">
        <v>579</v>
      </c>
      <c r="C1108" s="251" t="s">
        <v>525</v>
      </c>
      <c r="D1108" s="251"/>
      <c r="E1108" s="252"/>
      <c r="F1108" s="252"/>
      <c r="G1108" s="252"/>
      <c r="H1108" s="276">
        <f t="shared" si="38"/>
        <v>0</v>
      </c>
    </row>
    <row r="1109" spans="1:8">
      <c r="A1109" s="250" t="s">
        <v>510</v>
      </c>
      <c r="B1109" s="251" t="s">
        <v>579</v>
      </c>
      <c r="C1109" s="251" t="s">
        <v>524</v>
      </c>
      <c r="D1109" s="251"/>
      <c r="E1109" s="252"/>
      <c r="F1109" s="252"/>
      <c r="G1109" s="252"/>
      <c r="H1109" s="276">
        <f t="shared" si="38"/>
        <v>0</v>
      </c>
    </row>
    <row r="1110" spans="1:8">
      <c r="A1110" s="250" t="s">
        <v>510</v>
      </c>
      <c r="B1110" s="251" t="s">
        <v>579</v>
      </c>
      <c r="C1110" s="251" t="s">
        <v>524</v>
      </c>
      <c r="D1110" s="251"/>
      <c r="E1110" s="252"/>
      <c r="F1110" s="252"/>
      <c r="G1110" s="252"/>
      <c r="H1110" s="276">
        <f t="shared" si="38"/>
        <v>0</v>
      </c>
    </row>
    <row r="1111" spans="1:8">
      <c r="A1111" s="250" t="s">
        <v>510</v>
      </c>
      <c r="B1111" s="251" t="s">
        <v>579</v>
      </c>
      <c r="C1111" s="251" t="s">
        <v>524</v>
      </c>
      <c r="D1111" s="251"/>
      <c r="E1111" s="252"/>
      <c r="F1111" s="252"/>
      <c r="G1111" s="252"/>
      <c r="H1111" s="276">
        <f t="shared" si="38"/>
        <v>0</v>
      </c>
    </row>
    <row r="1112" spans="1:8">
      <c r="A1112" s="250" t="s">
        <v>510</v>
      </c>
      <c r="B1112" s="251" t="s">
        <v>579</v>
      </c>
      <c r="C1112" s="251" t="s">
        <v>524</v>
      </c>
      <c r="D1112" s="251"/>
      <c r="E1112" s="252"/>
      <c r="F1112" s="252"/>
      <c r="G1112" s="252"/>
      <c r="H1112" s="276">
        <f t="shared" si="38"/>
        <v>0</v>
      </c>
    </row>
    <row r="1113" spans="1:8">
      <c r="A1113" s="250" t="s">
        <v>510</v>
      </c>
      <c r="B1113" s="251" t="s">
        <v>579</v>
      </c>
      <c r="C1113" s="251" t="s">
        <v>525</v>
      </c>
      <c r="D1113" s="251"/>
      <c r="E1113" s="252"/>
      <c r="F1113" s="252"/>
      <c r="G1113" s="252"/>
      <c r="H1113" s="276">
        <f t="shared" si="38"/>
        <v>0</v>
      </c>
    </row>
    <row r="1114" spans="1:8">
      <c r="A1114" s="250" t="s">
        <v>510</v>
      </c>
      <c r="B1114" s="251" t="s">
        <v>579</v>
      </c>
      <c r="C1114" s="251" t="s">
        <v>525</v>
      </c>
      <c r="D1114" s="251"/>
      <c r="E1114" s="252"/>
      <c r="F1114" s="252"/>
      <c r="G1114" s="252"/>
      <c r="H1114" s="276">
        <f t="shared" si="38"/>
        <v>0</v>
      </c>
    </row>
    <row r="1115" spans="1:8">
      <c r="A1115" s="250" t="s">
        <v>510</v>
      </c>
      <c r="B1115" s="251" t="s">
        <v>579</v>
      </c>
      <c r="C1115" s="251" t="s">
        <v>525</v>
      </c>
      <c r="D1115" s="251"/>
      <c r="E1115" s="252"/>
      <c r="F1115" s="252"/>
      <c r="G1115" s="252"/>
      <c r="H1115" s="276">
        <f t="shared" si="38"/>
        <v>0</v>
      </c>
    </row>
    <row r="1116" spans="1:8">
      <c r="A1116" s="250" t="s">
        <v>510</v>
      </c>
      <c r="B1116" s="251" t="s">
        <v>579</v>
      </c>
      <c r="C1116" s="251" t="s">
        <v>525</v>
      </c>
      <c r="D1116" s="251"/>
      <c r="E1116" s="252"/>
      <c r="F1116" s="252"/>
      <c r="G1116" s="252"/>
      <c r="H1116" s="276">
        <f t="shared" si="38"/>
        <v>0</v>
      </c>
    </row>
    <row r="1117" spans="1:8">
      <c r="A1117" s="250" t="s">
        <v>510</v>
      </c>
      <c r="B1117" s="251" t="s">
        <v>579</v>
      </c>
      <c r="C1117" s="251" t="s">
        <v>525</v>
      </c>
      <c r="D1117" s="251"/>
      <c r="E1117" s="252"/>
      <c r="F1117" s="252"/>
      <c r="G1117" s="252"/>
      <c r="H1117" s="276">
        <f t="shared" si="38"/>
        <v>0</v>
      </c>
    </row>
    <row r="1118" spans="1:8">
      <c r="A1118" s="250" t="s">
        <v>510</v>
      </c>
      <c r="B1118" s="251" t="s">
        <v>579</v>
      </c>
      <c r="C1118" s="251" t="s">
        <v>521</v>
      </c>
      <c r="D1118" s="251"/>
      <c r="E1118" s="252"/>
      <c r="F1118" s="252"/>
      <c r="G1118" s="252"/>
      <c r="H1118" s="276">
        <f t="shared" si="38"/>
        <v>0</v>
      </c>
    </row>
    <row r="1119" spans="1:8">
      <c r="A1119" s="250" t="s">
        <v>510</v>
      </c>
      <c r="B1119" s="251" t="s">
        <v>579</v>
      </c>
      <c r="C1119" s="251" t="s">
        <v>521</v>
      </c>
      <c r="D1119" s="251"/>
      <c r="E1119" s="252"/>
      <c r="F1119" s="252"/>
      <c r="G1119" s="252"/>
      <c r="H1119" s="276">
        <f t="shared" si="38"/>
        <v>0</v>
      </c>
    </row>
    <row r="1120" spans="1:8">
      <c r="A1120" s="250" t="s">
        <v>510</v>
      </c>
      <c r="B1120" s="251" t="s">
        <v>579</v>
      </c>
      <c r="C1120" s="251" t="s">
        <v>526</v>
      </c>
      <c r="D1120" s="251"/>
      <c r="E1120" s="252"/>
      <c r="F1120" s="252"/>
      <c r="G1120" s="252"/>
      <c r="H1120" s="276">
        <f t="shared" si="38"/>
        <v>0</v>
      </c>
    </row>
    <row r="1121" spans="1:8">
      <c r="A1121" s="250" t="s">
        <v>510</v>
      </c>
      <c r="B1121" s="251" t="s">
        <v>579</v>
      </c>
      <c r="C1121" s="251" t="s">
        <v>526</v>
      </c>
      <c r="D1121" s="251"/>
      <c r="E1121" s="252"/>
      <c r="F1121" s="252"/>
      <c r="G1121" s="252"/>
      <c r="H1121" s="276">
        <f t="shared" si="38"/>
        <v>0</v>
      </c>
    </row>
    <row r="1122" spans="1:8">
      <c r="A1122" s="250" t="s">
        <v>510</v>
      </c>
      <c r="B1122" s="251" t="s">
        <v>579</v>
      </c>
      <c r="C1122" s="251" t="s">
        <v>527</v>
      </c>
      <c r="D1122" s="251"/>
      <c r="E1122" s="252"/>
      <c r="F1122" s="252"/>
      <c r="G1122" s="252"/>
      <c r="H1122" s="276">
        <f t="shared" si="38"/>
        <v>0</v>
      </c>
    </row>
    <row r="1123" spans="1:8">
      <c r="A1123" s="250" t="s">
        <v>510</v>
      </c>
      <c r="B1123" s="251" t="s">
        <v>579</v>
      </c>
      <c r="C1123" s="251" t="s">
        <v>526</v>
      </c>
      <c r="D1123" s="251"/>
      <c r="E1123" s="252"/>
      <c r="F1123" s="252"/>
      <c r="G1123" s="252"/>
      <c r="H1123" s="276">
        <f t="shared" si="38"/>
        <v>0</v>
      </c>
    </row>
    <row r="1124" spans="1:8">
      <c r="A1124" s="250" t="s">
        <v>510</v>
      </c>
      <c r="B1124" s="251" t="s">
        <v>579</v>
      </c>
      <c r="C1124" s="251" t="s">
        <v>526</v>
      </c>
      <c r="D1124" s="251"/>
      <c r="E1124" s="252"/>
      <c r="F1124" s="252"/>
      <c r="G1124" s="252"/>
      <c r="H1124" s="276">
        <f t="shared" si="38"/>
        <v>0</v>
      </c>
    </row>
    <row r="1125" spans="1:8">
      <c r="A1125" s="250" t="s">
        <v>510</v>
      </c>
      <c r="B1125" s="251" t="s">
        <v>579</v>
      </c>
      <c r="C1125" s="251" t="s">
        <v>527</v>
      </c>
      <c r="D1125" s="251"/>
      <c r="E1125" s="252"/>
      <c r="F1125" s="252"/>
      <c r="G1125" s="252"/>
      <c r="H1125" s="276">
        <f t="shared" si="38"/>
        <v>0</v>
      </c>
    </row>
    <row r="1126" spans="1:8">
      <c r="A1126" s="250" t="s">
        <v>510</v>
      </c>
      <c r="B1126" s="251" t="s">
        <v>579</v>
      </c>
      <c r="C1126" s="251" t="s">
        <v>526</v>
      </c>
      <c r="D1126" s="251"/>
      <c r="E1126" s="252"/>
      <c r="F1126" s="252"/>
      <c r="G1126" s="252"/>
      <c r="H1126" s="276">
        <f t="shared" si="38"/>
        <v>0</v>
      </c>
    </row>
    <row r="1127" spans="1:8">
      <c r="A1127" s="250" t="s">
        <v>510</v>
      </c>
      <c r="B1127" s="251" t="s">
        <v>579</v>
      </c>
      <c r="C1127" s="251" t="s">
        <v>527</v>
      </c>
      <c r="D1127" s="251"/>
      <c r="E1127" s="252"/>
      <c r="F1127" s="252"/>
      <c r="G1127" s="252"/>
      <c r="H1127" s="276">
        <f t="shared" si="38"/>
        <v>0</v>
      </c>
    </row>
    <row r="1128" spans="1:8">
      <c r="A1128" s="250" t="s">
        <v>510</v>
      </c>
      <c r="B1128" s="251" t="s">
        <v>579</v>
      </c>
      <c r="C1128" s="251" t="s">
        <v>526</v>
      </c>
      <c r="D1128" s="251"/>
      <c r="E1128" s="252"/>
      <c r="F1128" s="252"/>
      <c r="G1128" s="252"/>
      <c r="H1128" s="276">
        <f t="shared" si="38"/>
        <v>0</v>
      </c>
    </row>
    <row r="1129" spans="1:8">
      <c r="A1129" s="250" t="s">
        <v>510</v>
      </c>
      <c r="B1129" s="251" t="s">
        <v>579</v>
      </c>
      <c r="C1129" s="251" t="s">
        <v>527</v>
      </c>
      <c r="D1129" s="251"/>
      <c r="E1129" s="252"/>
      <c r="F1129" s="252"/>
      <c r="G1129" s="252"/>
      <c r="H1129" s="276">
        <f t="shared" si="38"/>
        <v>0</v>
      </c>
    </row>
    <row r="1130" spans="1:8">
      <c r="A1130" s="250" t="s">
        <v>510</v>
      </c>
      <c r="B1130" s="251" t="s">
        <v>579</v>
      </c>
      <c r="C1130" s="251" t="s">
        <v>526</v>
      </c>
      <c r="D1130" s="251"/>
      <c r="E1130" s="252"/>
      <c r="F1130" s="252"/>
      <c r="G1130" s="252"/>
      <c r="H1130" s="276">
        <f t="shared" si="38"/>
        <v>0</v>
      </c>
    </row>
    <row r="1131" spans="1:8">
      <c r="A1131" s="250" t="s">
        <v>510</v>
      </c>
      <c r="B1131" s="251" t="s">
        <v>579</v>
      </c>
      <c r="C1131" s="251" t="s">
        <v>527</v>
      </c>
      <c r="D1131" s="251"/>
      <c r="E1131" s="252"/>
      <c r="F1131" s="252"/>
      <c r="G1131" s="252"/>
      <c r="H1131" s="276">
        <f t="shared" si="38"/>
        <v>0</v>
      </c>
    </row>
    <row r="1132" spans="1:8">
      <c r="A1132" s="250" t="s">
        <v>510</v>
      </c>
      <c r="B1132" s="251" t="s">
        <v>579</v>
      </c>
      <c r="C1132" s="251" t="s">
        <v>526</v>
      </c>
      <c r="D1132" s="251"/>
      <c r="E1132" s="252"/>
      <c r="F1132" s="252"/>
      <c r="G1132" s="252"/>
      <c r="H1132" s="276">
        <f t="shared" si="38"/>
        <v>0</v>
      </c>
    </row>
    <row r="1133" spans="1:8">
      <c r="A1133" s="250" t="s">
        <v>510</v>
      </c>
      <c r="B1133" s="251" t="s">
        <v>579</v>
      </c>
      <c r="C1133" s="251" t="s">
        <v>527</v>
      </c>
      <c r="D1133" s="251"/>
      <c r="E1133" s="252"/>
      <c r="F1133" s="252"/>
      <c r="G1133" s="252"/>
      <c r="H1133" s="276">
        <f t="shared" si="38"/>
        <v>0</v>
      </c>
    </row>
    <row r="1134" spans="1:8">
      <c r="A1134" s="250" t="s">
        <v>510</v>
      </c>
      <c r="B1134" s="251" t="s">
        <v>579</v>
      </c>
      <c r="C1134" s="251" t="s">
        <v>526</v>
      </c>
      <c r="D1134" s="251"/>
      <c r="E1134" s="252"/>
      <c r="F1134" s="252"/>
      <c r="G1134" s="252"/>
      <c r="H1134" s="276">
        <f t="shared" si="38"/>
        <v>0</v>
      </c>
    </row>
    <row r="1135" spans="1:8">
      <c r="A1135" s="250" t="s">
        <v>510</v>
      </c>
      <c r="B1135" s="251" t="s">
        <v>579</v>
      </c>
      <c r="C1135" s="251" t="s">
        <v>527</v>
      </c>
      <c r="D1135" s="251"/>
      <c r="E1135" s="252"/>
      <c r="F1135" s="252"/>
      <c r="G1135" s="252"/>
      <c r="H1135" s="276">
        <f t="shared" si="38"/>
        <v>0</v>
      </c>
    </row>
    <row r="1136" spans="1:8">
      <c r="A1136" s="250" t="s">
        <v>510</v>
      </c>
      <c r="B1136" s="251" t="s">
        <v>579</v>
      </c>
      <c r="C1136" s="251" t="s">
        <v>526</v>
      </c>
      <c r="D1136" s="251"/>
      <c r="E1136" s="252"/>
      <c r="F1136" s="252"/>
      <c r="G1136" s="252"/>
      <c r="H1136" s="276">
        <f t="shared" si="38"/>
        <v>0</v>
      </c>
    </row>
    <row r="1137" spans="1:8">
      <c r="A1137" s="250" t="s">
        <v>510</v>
      </c>
      <c r="B1137" s="251" t="s">
        <v>579</v>
      </c>
      <c r="C1137" s="251" t="s">
        <v>527</v>
      </c>
      <c r="D1137" s="251"/>
      <c r="E1137" s="252"/>
      <c r="F1137" s="252"/>
      <c r="G1137" s="252"/>
      <c r="H1137" s="276">
        <f t="shared" si="38"/>
        <v>0</v>
      </c>
    </row>
    <row r="1138" spans="1:8">
      <c r="A1138" s="250" t="s">
        <v>510</v>
      </c>
      <c r="B1138" s="251" t="s">
        <v>579</v>
      </c>
      <c r="C1138" s="251" t="s">
        <v>526</v>
      </c>
      <c r="D1138" s="251"/>
      <c r="E1138" s="252"/>
      <c r="F1138" s="252"/>
      <c r="G1138" s="252"/>
      <c r="H1138" s="276">
        <f t="shared" si="38"/>
        <v>0</v>
      </c>
    </row>
    <row r="1139" spans="1:8">
      <c r="A1139" s="250" t="s">
        <v>510</v>
      </c>
      <c r="B1139" s="251" t="s">
        <v>579</v>
      </c>
      <c r="C1139" s="251" t="s">
        <v>527</v>
      </c>
      <c r="D1139" s="251"/>
      <c r="E1139" s="252"/>
      <c r="F1139" s="252"/>
      <c r="G1139" s="252"/>
      <c r="H1139" s="276">
        <f t="shared" si="38"/>
        <v>0</v>
      </c>
    </row>
    <row r="1140" spans="1:8">
      <c r="A1140" s="250" t="s">
        <v>510</v>
      </c>
      <c r="B1140" s="251" t="s">
        <v>579</v>
      </c>
      <c r="C1140" s="251" t="s">
        <v>526</v>
      </c>
      <c r="D1140" s="251"/>
      <c r="E1140" s="252"/>
      <c r="F1140" s="252"/>
      <c r="G1140" s="252"/>
      <c r="H1140" s="276">
        <f t="shared" si="38"/>
        <v>0</v>
      </c>
    </row>
    <row r="1141" spans="1:8">
      <c r="A1141" s="250" t="s">
        <v>510</v>
      </c>
      <c r="B1141" s="251" t="s">
        <v>579</v>
      </c>
      <c r="C1141" s="251" t="s">
        <v>527</v>
      </c>
      <c r="D1141" s="251"/>
      <c r="E1141" s="252"/>
      <c r="F1141" s="252"/>
      <c r="G1141" s="252"/>
      <c r="H1141" s="276">
        <f t="shared" si="38"/>
        <v>0</v>
      </c>
    </row>
    <row r="1142" spans="1:8">
      <c r="A1142" s="250" t="s">
        <v>510</v>
      </c>
      <c r="B1142" s="251" t="s">
        <v>579</v>
      </c>
      <c r="C1142" s="251" t="s">
        <v>528</v>
      </c>
      <c r="D1142" s="251"/>
      <c r="E1142" s="252"/>
      <c r="F1142" s="252"/>
      <c r="G1142" s="252"/>
      <c r="H1142" s="276">
        <f t="shared" si="38"/>
        <v>0</v>
      </c>
    </row>
    <row r="1143" spans="1:8">
      <c r="A1143" s="250" t="s">
        <v>510</v>
      </c>
      <c r="B1143" s="251" t="s">
        <v>579</v>
      </c>
      <c r="C1143" s="251" t="s">
        <v>528</v>
      </c>
      <c r="D1143" s="251"/>
      <c r="E1143" s="252"/>
      <c r="F1143" s="252"/>
      <c r="G1143" s="252"/>
      <c r="H1143" s="276">
        <f t="shared" si="38"/>
        <v>0</v>
      </c>
    </row>
    <row r="1144" spans="1:8">
      <c r="A1144" s="250" t="s">
        <v>510</v>
      </c>
      <c r="B1144" s="251" t="s">
        <v>579</v>
      </c>
      <c r="C1144" s="251" t="s">
        <v>528</v>
      </c>
      <c r="D1144" s="251"/>
      <c r="E1144" s="252"/>
      <c r="F1144" s="252"/>
      <c r="G1144" s="252"/>
      <c r="H1144" s="276">
        <f t="shared" si="38"/>
        <v>0</v>
      </c>
    </row>
    <row r="1145" spans="1:8">
      <c r="A1145" s="250" t="s">
        <v>510</v>
      </c>
      <c r="B1145" s="251" t="s">
        <v>579</v>
      </c>
      <c r="C1145" s="251" t="s">
        <v>528</v>
      </c>
      <c r="D1145" s="251"/>
      <c r="E1145" s="252"/>
      <c r="F1145" s="252"/>
      <c r="G1145" s="252"/>
      <c r="H1145" s="276">
        <f t="shared" si="38"/>
        <v>0</v>
      </c>
    </row>
    <row r="1146" spans="1:8">
      <c r="A1146" s="250" t="s">
        <v>510</v>
      </c>
      <c r="B1146" s="251" t="s">
        <v>579</v>
      </c>
      <c r="C1146" s="251" t="s">
        <v>528</v>
      </c>
      <c r="D1146" s="251"/>
      <c r="E1146" s="252"/>
      <c r="F1146" s="252"/>
      <c r="G1146" s="252"/>
      <c r="H1146" s="276">
        <f t="shared" si="38"/>
        <v>0</v>
      </c>
    </row>
    <row r="1147" spans="1:8">
      <c r="A1147" s="250" t="s">
        <v>510</v>
      </c>
      <c r="B1147" s="251" t="s">
        <v>579</v>
      </c>
      <c r="C1147" s="251" t="s">
        <v>528</v>
      </c>
      <c r="D1147" s="251"/>
      <c r="E1147" s="252"/>
      <c r="F1147" s="252"/>
      <c r="G1147" s="252"/>
      <c r="H1147" s="276">
        <f t="shared" si="38"/>
        <v>0</v>
      </c>
    </row>
    <row r="1148" spans="1:8">
      <c r="A1148" s="250" t="s">
        <v>510</v>
      </c>
      <c r="B1148" s="251" t="s">
        <v>579</v>
      </c>
      <c r="C1148" s="251" t="s">
        <v>528</v>
      </c>
      <c r="D1148" s="251"/>
      <c r="E1148" s="252"/>
      <c r="F1148" s="252"/>
      <c r="G1148" s="252"/>
      <c r="H1148" s="276">
        <f t="shared" si="38"/>
        <v>0</v>
      </c>
    </row>
    <row r="1149" spans="1:8">
      <c r="A1149" s="250" t="s">
        <v>510</v>
      </c>
      <c r="B1149" s="251" t="s">
        <v>579</v>
      </c>
      <c r="C1149" s="251" t="s">
        <v>528</v>
      </c>
      <c r="D1149" s="251"/>
      <c r="E1149" s="252"/>
      <c r="F1149" s="252"/>
      <c r="G1149" s="252"/>
      <c r="H1149" s="276">
        <f t="shared" si="38"/>
        <v>0</v>
      </c>
    </row>
    <row r="1150" spans="1:8">
      <c r="A1150" s="250" t="s">
        <v>510</v>
      </c>
      <c r="B1150" s="251" t="s">
        <v>579</v>
      </c>
      <c r="C1150" s="251" t="s">
        <v>529</v>
      </c>
      <c r="D1150" s="251"/>
      <c r="E1150" s="252"/>
      <c r="F1150" s="252"/>
      <c r="G1150" s="252"/>
      <c r="H1150" s="276">
        <f t="shared" si="38"/>
        <v>0</v>
      </c>
    </row>
    <row r="1151" spans="1:8">
      <c r="A1151" s="250" t="s">
        <v>510</v>
      </c>
      <c r="B1151" s="251" t="s">
        <v>579</v>
      </c>
      <c r="C1151" s="251" t="s">
        <v>529</v>
      </c>
      <c r="D1151" s="251"/>
      <c r="E1151" s="252"/>
      <c r="F1151" s="252"/>
      <c r="G1151" s="252"/>
      <c r="H1151" s="276">
        <f t="shared" si="38"/>
        <v>0</v>
      </c>
    </row>
    <row r="1152" spans="1:8">
      <c r="A1152" s="250" t="s">
        <v>510</v>
      </c>
      <c r="B1152" s="251" t="s">
        <v>579</v>
      </c>
      <c r="C1152" s="251" t="s">
        <v>529</v>
      </c>
      <c r="D1152" s="251"/>
      <c r="E1152" s="252"/>
      <c r="F1152" s="252"/>
      <c r="G1152" s="252"/>
      <c r="H1152" s="276">
        <f t="shared" si="38"/>
        <v>0</v>
      </c>
    </row>
    <row r="1153" spans="1:8">
      <c r="A1153" s="250" t="s">
        <v>510</v>
      </c>
      <c r="B1153" s="251" t="s">
        <v>579</v>
      </c>
      <c r="C1153" s="251" t="s">
        <v>529</v>
      </c>
      <c r="D1153" s="251"/>
      <c r="E1153" s="252"/>
      <c r="F1153" s="252"/>
      <c r="G1153" s="252"/>
      <c r="H1153" s="276">
        <f t="shared" si="38"/>
        <v>0</v>
      </c>
    </row>
    <row r="1154" spans="1:8">
      <c r="A1154" s="250" t="s">
        <v>510</v>
      </c>
      <c r="B1154" s="251" t="s">
        <v>579</v>
      </c>
      <c r="C1154" s="251" t="s">
        <v>529</v>
      </c>
      <c r="D1154" s="251"/>
      <c r="E1154" s="252"/>
      <c r="F1154" s="252"/>
      <c r="G1154" s="252"/>
      <c r="H1154" s="276">
        <f t="shared" si="38"/>
        <v>0</v>
      </c>
    </row>
    <row r="1155" spans="1:8">
      <c r="A1155" s="250" t="s">
        <v>510</v>
      </c>
      <c r="B1155" s="251" t="s">
        <v>579</v>
      </c>
      <c r="C1155" s="251" t="s">
        <v>529</v>
      </c>
      <c r="D1155" s="251"/>
      <c r="E1155" s="252"/>
      <c r="F1155" s="252"/>
      <c r="G1155" s="252"/>
      <c r="H1155" s="276">
        <f t="shared" si="38"/>
        <v>0</v>
      </c>
    </row>
    <row r="1156" spans="1:8">
      <c r="A1156" s="250" t="s">
        <v>510</v>
      </c>
      <c r="B1156" s="251" t="s">
        <v>579</v>
      </c>
      <c r="C1156" s="251" t="s">
        <v>529</v>
      </c>
      <c r="D1156" s="251"/>
      <c r="E1156" s="252"/>
      <c r="F1156" s="252"/>
      <c r="G1156" s="252"/>
      <c r="H1156" s="276">
        <f t="shared" si="38"/>
        <v>0</v>
      </c>
    </row>
    <row r="1157" spans="1:8">
      <c r="A1157" s="250" t="s">
        <v>510</v>
      </c>
      <c r="B1157" s="251" t="s">
        <v>579</v>
      </c>
      <c r="C1157" s="251" t="s">
        <v>529</v>
      </c>
      <c r="D1157" s="251"/>
      <c r="E1157" s="252"/>
      <c r="F1157" s="252"/>
      <c r="G1157" s="252"/>
      <c r="H1157" s="276">
        <f t="shared" si="38"/>
        <v>0</v>
      </c>
    </row>
    <row r="1158" spans="1:8">
      <c r="A1158" s="250" t="s">
        <v>510</v>
      </c>
      <c r="B1158" s="251" t="s">
        <v>579</v>
      </c>
      <c r="C1158" s="251" t="s">
        <v>530</v>
      </c>
      <c r="D1158" s="251"/>
      <c r="E1158" s="252"/>
      <c r="F1158" s="252"/>
      <c r="G1158" s="252"/>
      <c r="H1158" s="276">
        <f t="shared" si="38"/>
        <v>0</v>
      </c>
    </row>
    <row r="1159" spans="1:8">
      <c r="A1159" s="250" t="s">
        <v>510</v>
      </c>
      <c r="B1159" s="251" t="s">
        <v>579</v>
      </c>
      <c r="C1159" s="251" t="s">
        <v>531</v>
      </c>
      <c r="D1159" s="251"/>
      <c r="E1159" s="252"/>
      <c r="F1159" s="252"/>
      <c r="G1159" s="252"/>
      <c r="H1159" s="276">
        <f t="shared" si="38"/>
        <v>0</v>
      </c>
    </row>
    <row r="1160" spans="1:8">
      <c r="A1160" s="250" t="s">
        <v>510</v>
      </c>
      <c r="B1160" s="251" t="s">
        <v>579</v>
      </c>
      <c r="C1160" s="251" t="s">
        <v>530</v>
      </c>
      <c r="D1160" s="251"/>
      <c r="E1160" s="252"/>
      <c r="F1160" s="252"/>
      <c r="G1160" s="252"/>
      <c r="H1160" s="276">
        <f t="shared" si="38"/>
        <v>0</v>
      </c>
    </row>
    <row r="1161" spans="1:8">
      <c r="A1161" s="250" t="s">
        <v>510</v>
      </c>
      <c r="B1161" s="251" t="s">
        <v>579</v>
      </c>
      <c r="C1161" s="251" t="s">
        <v>531</v>
      </c>
      <c r="D1161" s="251"/>
      <c r="E1161" s="252"/>
      <c r="F1161" s="252"/>
      <c r="G1161" s="252"/>
      <c r="H1161" s="276">
        <f t="shared" si="38"/>
        <v>0</v>
      </c>
    </row>
    <row r="1162" spans="1:8">
      <c r="A1162" s="250" t="s">
        <v>510</v>
      </c>
      <c r="B1162" s="251" t="s">
        <v>579</v>
      </c>
      <c r="C1162" s="251" t="s">
        <v>530</v>
      </c>
      <c r="D1162" s="251"/>
      <c r="E1162" s="252"/>
      <c r="F1162" s="252"/>
      <c r="G1162" s="252"/>
      <c r="H1162" s="276">
        <f t="shared" si="38"/>
        <v>0</v>
      </c>
    </row>
    <row r="1163" spans="1:8">
      <c r="A1163" s="250" t="s">
        <v>510</v>
      </c>
      <c r="B1163" s="251" t="s">
        <v>579</v>
      </c>
      <c r="C1163" s="251" t="s">
        <v>531</v>
      </c>
      <c r="D1163" s="251"/>
      <c r="E1163" s="252"/>
      <c r="F1163" s="252"/>
      <c r="G1163" s="252"/>
      <c r="H1163" s="276">
        <f t="shared" ref="H1163:H1200" si="39">E1163/1000*F1163*G1163</f>
        <v>0</v>
      </c>
    </row>
    <row r="1164" spans="1:8">
      <c r="A1164" s="250" t="s">
        <v>510</v>
      </c>
      <c r="B1164" s="251" t="s">
        <v>579</v>
      </c>
      <c r="C1164" s="251" t="s">
        <v>530</v>
      </c>
      <c r="D1164" s="251"/>
      <c r="E1164" s="252"/>
      <c r="F1164" s="252"/>
      <c r="G1164" s="252"/>
      <c r="H1164" s="276">
        <f t="shared" si="39"/>
        <v>0</v>
      </c>
    </row>
    <row r="1165" spans="1:8">
      <c r="A1165" s="250" t="s">
        <v>510</v>
      </c>
      <c r="B1165" s="251" t="s">
        <v>579</v>
      </c>
      <c r="C1165" s="251" t="s">
        <v>531</v>
      </c>
      <c r="D1165" s="251"/>
      <c r="E1165" s="252"/>
      <c r="F1165" s="252"/>
      <c r="G1165" s="252"/>
      <c r="H1165" s="276">
        <f t="shared" si="39"/>
        <v>0</v>
      </c>
    </row>
    <row r="1166" spans="1:8">
      <c r="A1166" s="250" t="s">
        <v>510</v>
      </c>
      <c r="B1166" s="251" t="s">
        <v>579</v>
      </c>
      <c r="C1166" s="251" t="s">
        <v>530</v>
      </c>
      <c r="D1166" s="251"/>
      <c r="E1166" s="252"/>
      <c r="F1166" s="252"/>
      <c r="G1166" s="252"/>
      <c r="H1166" s="276">
        <f t="shared" si="39"/>
        <v>0</v>
      </c>
    </row>
    <row r="1167" spans="1:8">
      <c r="A1167" s="250" t="s">
        <v>510</v>
      </c>
      <c r="B1167" s="251" t="s">
        <v>579</v>
      </c>
      <c r="C1167" s="251" t="s">
        <v>531</v>
      </c>
      <c r="D1167" s="251"/>
      <c r="E1167" s="252"/>
      <c r="F1167" s="252"/>
      <c r="G1167" s="252"/>
      <c r="H1167" s="276">
        <f t="shared" si="39"/>
        <v>0</v>
      </c>
    </row>
    <row r="1168" spans="1:8">
      <c r="A1168" s="250" t="s">
        <v>510</v>
      </c>
      <c r="B1168" s="251" t="s">
        <v>579</v>
      </c>
      <c r="C1168" s="251" t="s">
        <v>530</v>
      </c>
      <c r="D1168" s="251"/>
      <c r="E1168" s="252"/>
      <c r="F1168" s="252"/>
      <c r="G1168" s="252"/>
      <c r="H1168" s="276">
        <f t="shared" si="39"/>
        <v>0</v>
      </c>
    </row>
    <row r="1169" spans="1:8">
      <c r="A1169" s="250" t="s">
        <v>510</v>
      </c>
      <c r="B1169" s="251" t="s">
        <v>579</v>
      </c>
      <c r="C1169" s="251" t="s">
        <v>531</v>
      </c>
      <c r="D1169" s="251"/>
      <c r="E1169" s="252"/>
      <c r="F1169" s="252"/>
      <c r="G1169" s="252"/>
      <c r="H1169" s="276">
        <f t="shared" si="39"/>
        <v>0</v>
      </c>
    </row>
    <row r="1170" spans="1:8">
      <c r="A1170" s="250" t="s">
        <v>510</v>
      </c>
      <c r="B1170" s="251" t="s">
        <v>579</v>
      </c>
      <c r="C1170" s="251" t="s">
        <v>530</v>
      </c>
      <c r="D1170" s="251"/>
      <c r="E1170" s="252"/>
      <c r="F1170" s="252"/>
      <c r="G1170" s="252"/>
      <c r="H1170" s="276">
        <f t="shared" si="39"/>
        <v>0</v>
      </c>
    </row>
    <row r="1171" spans="1:8">
      <c r="A1171" s="250" t="s">
        <v>510</v>
      </c>
      <c r="B1171" s="251" t="s">
        <v>579</v>
      </c>
      <c r="C1171" s="251" t="s">
        <v>531</v>
      </c>
      <c r="D1171" s="251"/>
      <c r="E1171" s="252"/>
      <c r="F1171" s="252"/>
      <c r="G1171" s="252"/>
      <c r="H1171" s="276">
        <f t="shared" si="39"/>
        <v>0</v>
      </c>
    </row>
    <row r="1172" spans="1:8">
      <c r="A1172" s="250" t="s">
        <v>510</v>
      </c>
      <c r="B1172" s="251" t="s">
        <v>579</v>
      </c>
      <c r="C1172" s="251" t="s">
        <v>530</v>
      </c>
      <c r="D1172" s="251"/>
      <c r="E1172" s="252"/>
      <c r="F1172" s="252"/>
      <c r="G1172" s="252"/>
      <c r="H1172" s="276">
        <f t="shared" si="39"/>
        <v>0</v>
      </c>
    </row>
    <row r="1173" spans="1:8">
      <c r="A1173" s="250" t="s">
        <v>510</v>
      </c>
      <c r="B1173" s="251" t="s">
        <v>579</v>
      </c>
      <c r="C1173" s="251" t="s">
        <v>531</v>
      </c>
      <c r="D1173" s="251"/>
      <c r="E1173" s="252"/>
      <c r="F1173" s="252"/>
      <c r="G1173" s="252"/>
      <c r="H1173" s="276">
        <f t="shared" si="39"/>
        <v>0</v>
      </c>
    </row>
    <row r="1174" spans="1:8">
      <c r="A1174" s="250" t="s">
        <v>510</v>
      </c>
      <c r="B1174" s="251" t="s">
        <v>579</v>
      </c>
      <c r="C1174" s="251" t="s">
        <v>538</v>
      </c>
      <c r="D1174" s="251"/>
      <c r="E1174" s="252"/>
      <c r="F1174" s="252"/>
      <c r="G1174" s="252"/>
      <c r="H1174" s="276">
        <f t="shared" si="39"/>
        <v>0</v>
      </c>
    </row>
    <row r="1175" spans="1:8">
      <c r="A1175" s="250" t="s">
        <v>510</v>
      </c>
      <c r="B1175" s="251" t="s">
        <v>579</v>
      </c>
      <c r="C1175" s="251" t="s">
        <v>538</v>
      </c>
      <c r="D1175" s="251"/>
      <c r="E1175" s="252"/>
      <c r="F1175" s="252"/>
      <c r="G1175" s="252"/>
      <c r="H1175" s="276">
        <f t="shared" si="39"/>
        <v>0</v>
      </c>
    </row>
    <row r="1176" spans="1:8">
      <c r="A1176" s="250" t="s">
        <v>510</v>
      </c>
      <c r="B1176" s="251" t="s">
        <v>579</v>
      </c>
      <c r="C1176" s="251" t="s">
        <v>540</v>
      </c>
      <c r="D1176" s="251"/>
      <c r="E1176" s="252"/>
      <c r="F1176" s="252"/>
      <c r="G1176" s="252"/>
      <c r="H1176" s="276">
        <f t="shared" si="39"/>
        <v>0</v>
      </c>
    </row>
    <row r="1177" spans="1:8">
      <c r="A1177" s="250" t="s">
        <v>510</v>
      </c>
      <c r="B1177" s="251" t="s">
        <v>579</v>
      </c>
      <c r="C1177" s="251" t="s">
        <v>540</v>
      </c>
      <c r="D1177" s="251"/>
      <c r="E1177" s="252"/>
      <c r="F1177" s="252"/>
      <c r="G1177" s="252"/>
      <c r="H1177" s="276">
        <f t="shared" si="39"/>
        <v>0</v>
      </c>
    </row>
    <row r="1178" spans="1:8">
      <c r="A1178" s="250" t="s">
        <v>510</v>
      </c>
      <c r="B1178" s="251" t="s">
        <v>579</v>
      </c>
      <c r="C1178" s="251" t="s">
        <v>537</v>
      </c>
      <c r="D1178" s="251"/>
      <c r="E1178" s="252"/>
      <c r="F1178" s="252"/>
      <c r="G1178" s="252"/>
      <c r="H1178" s="276">
        <f t="shared" si="39"/>
        <v>0</v>
      </c>
    </row>
    <row r="1179" spans="1:8">
      <c r="A1179" s="250" t="s">
        <v>510</v>
      </c>
      <c r="B1179" s="251" t="s">
        <v>579</v>
      </c>
      <c r="C1179" s="251" t="s">
        <v>537</v>
      </c>
      <c r="D1179" s="251"/>
      <c r="E1179" s="252"/>
      <c r="F1179" s="252"/>
      <c r="G1179" s="252"/>
      <c r="H1179" s="276">
        <f t="shared" si="39"/>
        <v>0</v>
      </c>
    </row>
    <row r="1180" spans="1:8">
      <c r="A1180" s="250" t="s">
        <v>510</v>
      </c>
      <c r="B1180" s="251" t="s">
        <v>579</v>
      </c>
      <c r="C1180" s="251" t="s">
        <v>537</v>
      </c>
      <c r="D1180" s="251"/>
      <c r="E1180" s="252"/>
      <c r="F1180" s="252"/>
      <c r="G1180" s="252"/>
      <c r="H1180" s="276">
        <f t="shared" si="39"/>
        <v>0</v>
      </c>
    </row>
    <row r="1181" spans="1:8">
      <c r="A1181" s="250" t="s">
        <v>510</v>
      </c>
      <c r="B1181" s="251" t="s">
        <v>579</v>
      </c>
      <c r="C1181" s="251" t="s">
        <v>537</v>
      </c>
      <c r="D1181" s="251"/>
      <c r="E1181" s="252"/>
      <c r="F1181" s="252"/>
      <c r="G1181" s="252"/>
      <c r="H1181" s="276">
        <f t="shared" si="39"/>
        <v>0</v>
      </c>
    </row>
    <row r="1182" spans="1:8">
      <c r="A1182" s="250" t="s">
        <v>510</v>
      </c>
      <c r="B1182" s="251" t="s">
        <v>579</v>
      </c>
      <c r="C1182" s="251" t="s">
        <v>537</v>
      </c>
      <c r="D1182" s="251"/>
      <c r="E1182" s="252"/>
      <c r="F1182" s="252"/>
      <c r="G1182" s="252"/>
      <c r="H1182" s="276">
        <f t="shared" si="39"/>
        <v>0</v>
      </c>
    </row>
    <row r="1183" spans="1:8">
      <c r="A1183" s="250" t="s">
        <v>510</v>
      </c>
      <c r="B1183" s="251" t="s">
        <v>579</v>
      </c>
      <c r="C1183" s="251" t="s">
        <v>537</v>
      </c>
      <c r="D1183" s="251"/>
      <c r="E1183" s="252"/>
      <c r="F1183" s="252"/>
      <c r="G1183" s="252"/>
      <c r="H1183" s="276">
        <f t="shared" si="39"/>
        <v>0</v>
      </c>
    </row>
    <row r="1184" spans="1:8">
      <c r="A1184" s="250" t="s">
        <v>510</v>
      </c>
      <c r="B1184" s="251" t="s">
        <v>579</v>
      </c>
      <c r="C1184" s="251" t="s">
        <v>537</v>
      </c>
      <c r="D1184" s="251"/>
      <c r="E1184" s="252"/>
      <c r="F1184" s="252"/>
      <c r="G1184" s="252"/>
      <c r="H1184" s="276">
        <f t="shared" si="39"/>
        <v>0</v>
      </c>
    </row>
    <row r="1185" spans="1:8">
      <c r="A1185" s="250" t="s">
        <v>510</v>
      </c>
      <c r="B1185" s="251" t="s">
        <v>579</v>
      </c>
      <c r="C1185" s="251" t="s">
        <v>533</v>
      </c>
      <c r="D1185" s="251"/>
      <c r="E1185" s="252"/>
      <c r="F1185" s="252"/>
      <c r="G1185" s="252"/>
      <c r="H1185" s="276">
        <f t="shared" si="39"/>
        <v>0</v>
      </c>
    </row>
    <row r="1186" spans="1:8">
      <c r="A1186" s="250" t="s">
        <v>510</v>
      </c>
      <c r="B1186" s="251" t="s">
        <v>579</v>
      </c>
      <c r="C1186" s="251" t="s">
        <v>533</v>
      </c>
      <c r="D1186" s="251"/>
      <c r="E1186" s="252"/>
      <c r="F1186" s="252"/>
      <c r="G1186" s="252"/>
      <c r="H1186" s="276">
        <f t="shared" si="39"/>
        <v>0</v>
      </c>
    </row>
    <row r="1187" spans="1:8">
      <c r="A1187" s="250" t="s">
        <v>510</v>
      </c>
      <c r="B1187" s="251" t="s">
        <v>579</v>
      </c>
      <c r="C1187" s="251" t="s">
        <v>534</v>
      </c>
      <c r="D1187" s="251"/>
      <c r="E1187" s="252"/>
      <c r="F1187" s="252"/>
      <c r="G1187" s="252"/>
      <c r="H1187" s="276">
        <f t="shared" si="39"/>
        <v>0</v>
      </c>
    </row>
    <row r="1188" spans="1:8">
      <c r="A1188" s="250" t="s">
        <v>510</v>
      </c>
      <c r="B1188" s="251" t="s">
        <v>579</v>
      </c>
      <c r="C1188" s="251" t="s">
        <v>534</v>
      </c>
      <c r="D1188" s="251"/>
      <c r="E1188" s="252"/>
      <c r="F1188" s="252"/>
      <c r="G1188" s="252"/>
      <c r="H1188" s="276">
        <f t="shared" si="39"/>
        <v>0</v>
      </c>
    </row>
    <row r="1189" spans="1:8">
      <c r="A1189" s="250" t="s">
        <v>510</v>
      </c>
      <c r="B1189" s="251" t="s">
        <v>579</v>
      </c>
      <c r="C1189" s="251" t="s">
        <v>535</v>
      </c>
      <c r="D1189" s="251"/>
      <c r="E1189" s="252"/>
      <c r="F1189" s="252"/>
      <c r="G1189" s="252"/>
      <c r="H1189" s="276">
        <f t="shared" si="39"/>
        <v>0</v>
      </c>
    </row>
    <row r="1190" spans="1:8">
      <c r="A1190" s="250" t="s">
        <v>510</v>
      </c>
      <c r="B1190" s="251" t="s">
        <v>579</v>
      </c>
      <c r="C1190" s="251" t="s">
        <v>535</v>
      </c>
      <c r="D1190" s="251"/>
      <c r="E1190" s="252"/>
      <c r="F1190" s="252"/>
      <c r="G1190" s="252"/>
      <c r="H1190" s="276">
        <f t="shared" si="39"/>
        <v>0</v>
      </c>
    </row>
    <row r="1191" spans="1:8">
      <c r="A1191" s="250" t="s">
        <v>510</v>
      </c>
      <c r="B1191" s="251" t="s">
        <v>579</v>
      </c>
      <c r="C1191" s="251" t="s">
        <v>536</v>
      </c>
      <c r="D1191" s="251"/>
      <c r="E1191" s="252"/>
      <c r="F1191" s="252"/>
      <c r="G1191" s="252"/>
      <c r="H1191" s="276">
        <f t="shared" si="39"/>
        <v>0</v>
      </c>
    </row>
    <row r="1192" spans="1:8">
      <c r="A1192" s="250" t="s">
        <v>510</v>
      </c>
      <c r="B1192" s="251" t="s">
        <v>579</v>
      </c>
      <c r="C1192" s="251" t="s">
        <v>536</v>
      </c>
      <c r="D1192" s="251"/>
      <c r="E1192" s="252"/>
      <c r="F1192" s="252"/>
      <c r="G1192" s="252"/>
      <c r="H1192" s="276">
        <f t="shared" si="39"/>
        <v>0</v>
      </c>
    </row>
    <row r="1193" spans="1:8">
      <c r="A1193" s="250" t="s">
        <v>510</v>
      </c>
      <c r="B1193" s="251" t="s">
        <v>579</v>
      </c>
      <c r="C1193" s="251" t="s">
        <v>533</v>
      </c>
      <c r="D1193" s="251"/>
      <c r="E1193" s="252"/>
      <c r="F1193" s="252"/>
      <c r="G1193" s="252"/>
      <c r="H1193" s="276">
        <f t="shared" si="39"/>
        <v>0</v>
      </c>
    </row>
    <row r="1194" spans="1:8">
      <c r="A1194" s="250" t="s">
        <v>510</v>
      </c>
      <c r="B1194" s="251" t="s">
        <v>579</v>
      </c>
      <c r="C1194" s="251" t="s">
        <v>533</v>
      </c>
      <c r="D1194" s="251"/>
      <c r="E1194" s="252"/>
      <c r="F1194" s="252"/>
      <c r="G1194" s="252"/>
      <c r="H1194" s="276">
        <f t="shared" si="39"/>
        <v>0</v>
      </c>
    </row>
    <row r="1195" spans="1:8">
      <c r="A1195" s="250" t="s">
        <v>510</v>
      </c>
      <c r="B1195" s="251" t="s">
        <v>579</v>
      </c>
      <c r="C1195" s="251" t="s">
        <v>534</v>
      </c>
      <c r="D1195" s="251"/>
      <c r="E1195" s="252"/>
      <c r="F1195" s="252"/>
      <c r="G1195" s="252"/>
      <c r="H1195" s="276">
        <f t="shared" si="39"/>
        <v>0</v>
      </c>
    </row>
    <row r="1196" spans="1:8">
      <c r="A1196" s="250" t="s">
        <v>510</v>
      </c>
      <c r="B1196" s="251" t="s">
        <v>579</v>
      </c>
      <c r="C1196" s="251" t="s">
        <v>534</v>
      </c>
      <c r="D1196" s="251"/>
      <c r="E1196" s="252"/>
      <c r="F1196" s="252"/>
      <c r="G1196" s="252"/>
      <c r="H1196" s="276">
        <f t="shared" si="39"/>
        <v>0</v>
      </c>
    </row>
    <row r="1197" spans="1:8">
      <c r="A1197" s="250" t="s">
        <v>510</v>
      </c>
      <c r="B1197" s="251" t="s">
        <v>579</v>
      </c>
      <c r="C1197" s="251" t="s">
        <v>535</v>
      </c>
      <c r="D1197" s="251"/>
      <c r="E1197" s="252"/>
      <c r="F1197" s="252"/>
      <c r="G1197" s="252"/>
      <c r="H1197" s="276">
        <f t="shared" si="39"/>
        <v>0</v>
      </c>
    </row>
    <row r="1198" spans="1:8">
      <c r="A1198" s="250" t="s">
        <v>510</v>
      </c>
      <c r="B1198" s="251" t="s">
        <v>579</v>
      </c>
      <c r="C1198" s="251" t="s">
        <v>535</v>
      </c>
      <c r="D1198" s="251"/>
      <c r="E1198" s="252"/>
      <c r="F1198" s="252"/>
      <c r="G1198" s="252"/>
      <c r="H1198" s="276">
        <f t="shared" si="39"/>
        <v>0</v>
      </c>
    </row>
    <row r="1199" spans="1:8">
      <c r="A1199" s="250" t="s">
        <v>510</v>
      </c>
      <c r="B1199" s="251" t="s">
        <v>579</v>
      </c>
      <c r="C1199" s="251" t="s">
        <v>536</v>
      </c>
      <c r="D1199" s="251"/>
      <c r="E1199" s="252"/>
      <c r="F1199" s="252"/>
      <c r="G1199" s="252"/>
      <c r="H1199" s="276">
        <f t="shared" si="39"/>
        <v>0</v>
      </c>
    </row>
    <row r="1200" spans="1:8">
      <c r="A1200" s="250" t="s">
        <v>510</v>
      </c>
      <c r="B1200" s="251" t="s">
        <v>579</v>
      </c>
      <c r="C1200" s="251" t="s">
        <v>536</v>
      </c>
      <c r="D1200" s="251"/>
      <c r="E1200" s="252"/>
      <c r="F1200" s="252"/>
      <c r="G1200" s="252"/>
      <c r="H1200" s="276">
        <f t="shared" si="39"/>
        <v>0</v>
      </c>
    </row>
    <row r="1201" spans="1:14" s="212" customFormat="1" ht="15.75" customHeight="1">
      <c r="A1201" s="253" t="s">
        <v>497</v>
      </c>
      <c r="B1201" s="229" t="str">
        <f>B1200&amp;A1201</f>
        <v>ZJC3合计</v>
      </c>
      <c r="C1201" s="230"/>
      <c r="D1201" s="230"/>
      <c r="E1201" s="230"/>
      <c r="F1201" s="230"/>
      <c r="G1201" s="230"/>
      <c r="H1201" s="254">
        <f>SUM(H1099:H1200)</f>
        <v>0</v>
      </c>
      <c r="I1201" s="228"/>
      <c r="J1201" s="277"/>
      <c r="K1201" s="233"/>
      <c r="L1201" s="233"/>
      <c r="M1201" s="233"/>
      <c r="N1201" s="233"/>
    </row>
    <row r="1202" spans="1:14">
      <c r="A1202" s="250" t="s">
        <v>510</v>
      </c>
      <c r="B1202" s="251" t="s">
        <v>580</v>
      </c>
      <c r="C1202" s="251" t="s">
        <v>522</v>
      </c>
      <c r="D1202" s="251"/>
      <c r="E1202" s="252"/>
      <c r="F1202" s="252"/>
      <c r="G1202" s="252"/>
      <c r="H1202" s="276">
        <f t="shared" ref="H1202:H1245" si="40">E1202/1000*F1202*G1202</f>
        <v>0</v>
      </c>
    </row>
    <row r="1203" spans="1:14">
      <c r="A1203" s="250" t="s">
        <v>510</v>
      </c>
      <c r="B1203" s="251" t="s">
        <v>580</v>
      </c>
      <c r="C1203" s="251" t="s">
        <v>523</v>
      </c>
      <c r="D1203" s="251"/>
      <c r="E1203" s="252"/>
      <c r="F1203" s="252"/>
      <c r="G1203" s="252"/>
      <c r="H1203" s="276">
        <f t="shared" si="40"/>
        <v>0</v>
      </c>
    </row>
    <row r="1204" spans="1:14">
      <c r="A1204" s="250" t="s">
        <v>510</v>
      </c>
      <c r="B1204" s="251" t="s">
        <v>580</v>
      </c>
      <c r="C1204" s="251" t="s">
        <v>522</v>
      </c>
      <c r="D1204" s="251"/>
      <c r="E1204" s="252"/>
      <c r="F1204" s="252"/>
      <c r="G1204" s="252"/>
      <c r="H1204" s="276">
        <f t="shared" si="40"/>
        <v>0</v>
      </c>
    </row>
    <row r="1205" spans="1:14">
      <c r="A1205" s="250" t="s">
        <v>510</v>
      </c>
      <c r="B1205" s="251" t="s">
        <v>580</v>
      </c>
      <c r="C1205" s="251" t="s">
        <v>523</v>
      </c>
      <c r="D1205" s="251"/>
      <c r="E1205" s="252"/>
      <c r="F1205" s="252"/>
      <c r="G1205" s="252"/>
      <c r="H1205" s="276">
        <f t="shared" si="40"/>
        <v>0</v>
      </c>
    </row>
    <row r="1206" spans="1:14">
      <c r="A1206" s="250" t="s">
        <v>510</v>
      </c>
      <c r="B1206" s="251" t="s">
        <v>580</v>
      </c>
      <c r="C1206" s="251" t="s">
        <v>524</v>
      </c>
      <c r="D1206" s="251"/>
      <c r="E1206" s="252"/>
      <c r="F1206" s="252"/>
      <c r="G1206" s="252"/>
      <c r="H1206" s="276">
        <f t="shared" si="40"/>
        <v>0</v>
      </c>
    </row>
    <row r="1207" spans="1:14">
      <c r="A1207" s="250" t="s">
        <v>510</v>
      </c>
      <c r="B1207" s="251" t="s">
        <v>580</v>
      </c>
      <c r="C1207" s="251" t="s">
        <v>524</v>
      </c>
      <c r="D1207" s="251"/>
      <c r="E1207" s="252"/>
      <c r="F1207" s="252"/>
      <c r="G1207" s="252"/>
      <c r="H1207" s="276">
        <f t="shared" si="40"/>
        <v>0</v>
      </c>
    </row>
    <row r="1208" spans="1:14">
      <c r="A1208" s="250" t="s">
        <v>510</v>
      </c>
      <c r="B1208" s="251" t="s">
        <v>580</v>
      </c>
      <c r="C1208" s="251" t="s">
        <v>524</v>
      </c>
      <c r="D1208" s="251"/>
      <c r="E1208" s="252"/>
      <c r="F1208" s="252"/>
      <c r="G1208" s="252"/>
      <c r="H1208" s="276">
        <f t="shared" si="40"/>
        <v>0</v>
      </c>
    </row>
    <row r="1209" spans="1:14">
      <c r="A1209" s="250" t="s">
        <v>510</v>
      </c>
      <c r="B1209" s="251" t="s">
        <v>580</v>
      </c>
      <c r="C1209" s="251" t="s">
        <v>524</v>
      </c>
      <c r="D1209" s="251"/>
      <c r="E1209" s="252"/>
      <c r="F1209" s="252"/>
      <c r="G1209" s="252"/>
      <c r="H1209" s="276">
        <f t="shared" si="40"/>
        <v>0</v>
      </c>
    </row>
    <row r="1210" spans="1:14">
      <c r="A1210" s="250" t="s">
        <v>510</v>
      </c>
      <c r="B1210" s="251" t="s">
        <v>580</v>
      </c>
      <c r="C1210" s="251" t="s">
        <v>525</v>
      </c>
      <c r="D1210" s="251"/>
      <c r="E1210" s="252"/>
      <c r="F1210" s="252"/>
      <c r="G1210" s="252"/>
      <c r="H1210" s="276">
        <f t="shared" si="40"/>
        <v>0</v>
      </c>
    </row>
    <row r="1211" spans="1:14">
      <c r="A1211" s="250" t="s">
        <v>510</v>
      </c>
      <c r="B1211" s="251" t="s">
        <v>580</v>
      </c>
      <c r="C1211" s="251" t="s">
        <v>525</v>
      </c>
      <c r="D1211" s="251"/>
      <c r="E1211" s="252"/>
      <c r="F1211" s="252"/>
      <c r="G1211" s="252"/>
      <c r="H1211" s="276">
        <f t="shared" si="40"/>
        <v>0</v>
      </c>
    </row>
    <row r="1212" spans="1:14">
      <c r="A1212" s="250" t="s">
        <v>510</v>
      </c>
      <c r="B1212" s="251" t="s">
        <v>580</v>
      </c>
      <c r="C1212" s="251" t="s">
        <v>526</v>
      </c>
      <c r="D1212" s="251"/>
      <c r="E1212" s="252"/>
      <c r="F1212" s="252"/>
      <c r="G1212" s="252"/>
      <c r="H1212" s="276">
        <f t="shared" si="40"/>
        <v>0</v>
      </c>
    </row>
    <row r="1213" spans="1:14">
      <c r="A1213" s="250" t="s">
        <v>510</v>
      </c>
      <c r="B1213" s="251" t="s">
        <v>580</v>
      </c>
      <c r="C1213" s="251" t="s">
        <v>527</v>
      </c>
      <c r="D1213" s="251"/>
      <c r="E1213" s="252"/>
      <c r="F1213" s="252"/>
      <c r="G1213" s="252"/>
      <c r="H1213" s="276">
        <f t="shared" si="40"/>
        <v>0</v>
      </c>
    </row>
    <row r="1214" spans="1:14">
      <c r="A1214" s="250" t="s">
        <v>510</v>
      </c>
      <c r="B1214" s="251" t="s">
        <v>580</v>
      </c>
      <c r="C1214" s="251" t="s">
        <v>526</v>
      </c>
      <c r="D1214" s="251"/>
      <c r="E1214" s="252"/>
      <c r="F1214" s="252"/>
      <c r="G1214" s="252"/>
      <c r="H1214" s="276">
        <f t="shared" si="40"/>
        <v>0</v>
      </c>
    </row>
    <row r="1215" spans="1:14">
      <c r="A1215" s="250" t="s">
        <v>510</v>
      </c>
      <c r="B1215" s="251" t="s">
        <v>580</v>
      </c>
      <c r="C1215" s="251" t="s">
        <v>527</v>
      </c>
      <c r="D1215" s="251"/>
      <c r="E1215" s="252"/>
      <c r="F1215" s="252"/>
      <c r="G1215" s="252"/>
      <c r="H1215" s="276">
        <f t="shared" si="40"/>
        <v>0</v>
      </c>
    </row>
    <row r="1216" spans="1:14">
      <c r="A1216" s="250" t="s">
        <v>510</v>
      </c>
      <c r="B1216" s="251" t="s">
        <v>580</v>
      </c>
      <c r="C1216" s="251" t="s">
        <v>526</v>
      </c>
      <c r="D1216" s="251"/>
      <c r="E1216" s="252"/>
      <c r="F1216" s="252"/>
      <c r="G1216" s="252"/>
      <c r="H1216" s="276">
        <f t="shared" si="40"/>
        <v>0</v>
      </c>
    </row>
    <row r="1217" spans="1:8">
      <c r="A1217" s="250" t="s">
        <v>510</v>
      </c>
      <c r="B1217" s="251" t="s">
        <v>580</v>
      </c>
      <c r="C1217" s="251" t="s">
        <v>527</v>
      </c>
      <c r="D1217" s="251"/>
      <c r="E1217" s="252"/>
      <c r="F1217" s="252"/>
      <c r="G1217" s="252"/>
      <c r="H1217" s="276">
        <f t="shared" si="40"/>
        <v>0</v>
      </c>
    </row>
    <row r="1218" spans="1:8">
      <c r="A1218" s="250" t="s">
        <v>510</v>
      </c>
      <c r="B1218" s="251" t="s">
        <v>580</v>
      </c>
      <c r="C1218" s="251" t="s">
        <v>526</v>
      </c>
      <c r="D1218" s="251"/>
      <c r="E1218" s="252"/>
      <c r="F1218" s="252"/>
      <c r="G1218" s="252"/>
      <c r="H1218" s="276">
        <f t="shared" si="40"/>
        <v>0</v>
      </c>
    </row>
    <row r="1219" spans="1:8">
      <c r="A1219" s="250" t="s">
        <v>510</v>
      </c>
      <c r="B1219" s="251" t="s">
        <v>580</v>
      </c>
      <c r="C1219" s="251" t="s">
        <v>527</v>
      </c>
      <c r="D1219" s="251"/>
      <c r="E1219" s="252"/>
      <c r="F1219" s="252"/>
      <c r="G1219" s="252"/>
      <c r="H1219" s="276">
        <f t="shared" si="40"/>
        <v>0</v>
      </c>
    </row>
    <row r="1220" spans="1:8">
      <c r="A1220" s="250" t="s">
        <v>510</v>
      </c>
      <c r="B1220" s="251" t="s">
        <v>580</v>
      </c>
      <c r="C1220" s="251" t="s">
        <v>526</v>
      </c>
      <c r="D1220" s="251"/>
      <c r="E1220" s="252"/>
      <c r="F1220" s="252"/>
      <c r="G1220" s="252"/>
      <c r="H1220" s="276">
        <f t="shared" si="40"/>
        <v>0</v>
      </c>
    </row>
    <row r="1221" spans="1:8">
      <c r="A1221" s="250" t="s">
        <v>510</v>
      </c>
      <c r="B1221" s="251" t="s">
        <v>580</v>
      </c>
      <c r="C1221" s="251" t="s">
        <v>527</v>
      </c>
      <c r="D1221" s="251"/>
      <c r="E1221" s="252"/>
      <c r="F1221" s="252"/>
      <c r="G1221" s="252"/>
      <c r="H1221" s="276">
        <f t="shared" si="40"/>
        <v>0</v>
      </c>
    </row>
    <row r="1222" spans="1:8">
      <c r="A1222" s="250" t="s">
        <v>510</v>
      </c>
      <c r="B1222" s="251" t="s">
        <v>580</v>
      </c>
      <c r="C1222" s="251" t="s">
        <v>528</v>
      </c>
      <c r="D1222" s="251"/>
      <c r="E1222" s="252"/>
      <c r="F1222" s="252"/>
      <c r="G1222" s="252"/>
      <c r="H1222" s="276">
        <f t="shared" si="40"/>
        <v>0</v>
      </c>
    </row>
    <row r="1223" spans="1:8">
      <c r="A1223" s="250" t="s">
        <v>510</v>
      </c>
      <c r="B1223" s="251" t="s">
        <v>580</v>
      </c>
      <c r="C1223" s="251" t="s">
        <v>528</v>
      </c>
      <c r="D1223" s="251"/>
      <c r="E1223" s="252"/>
      <c r="F1223" s="252"/>
      <c r="G1223" s="252"/>
      <c r="H1223" s="276">
        <f t="shared" si="40"/>
        <v>0</v>
      </c>
    </row>
    <row r="1224" spans="1:8">
      <c r="A1224" s="250" t="s">
        <v>510</v>
      </c>
      <c r="B1224" s="251" t="s">
        <v>580</v>
      </c>
      <c r="C1224" s="251" t="s">
        <v>528</v>
      </c>
      <c r="D1224" s="251"/>
      <c r="E1224" s="252"/>
      <c r="F1224" s="252"/>
      <c r="G1224" s="252"/>
      <c r="H1224" s="276">
        <f t="shared" si="40"/>
        <v>0</v>
      </c>
    </row>
    <row r="1225" spans="1:8">
      <c r="A1225" s="250" t="s">
        <v>510</v>
      </c>
      <c r="B1225" s="251" t="s">
        <v>580</v>
      </c>
      <c r="C1225" s="251" t="s">
        <v>529</v>
      </c>
      <c r="D1225" s="251"/>
      <c r="E1225" s="252"/>
      <c r="F1225" s="252"/>
      <c r="G1225" s="252"/>
      <c r="H1225" s="276">
        <f t="shared" si="40"/>
        <v>0</v>
      </c>
    </row>
    <row r="1226" spans="1:8">
      <c r="A1226" s="250" t="s">
        <v>510</v>
      </c>
      <c r="B1226" s="251" t="s">
        <v>580</v>
      </c>
      <c r="C1226" s="251" t="s">
        <v>529</v>
      </c>
      <c r="D1226" s="251"/>
      <c r="E1226" s="252"/>
      <c r="F1226" s="252"/>
      <c r="G1226" s="252"/>
      <c r="H1226" s="276">
        <f t="shared" si="40"/>
        <v>0</v>
      </c>
    </row>
    <row r="1227" spans="1:8">
      <c r="A1227" s="250" t="s">
        <v>510</v>
      </c>
      <c r="B1227" s="251" t="s">
        <v>580</v>
      </c>
      <c r="C1227" s="251" t="s">
        <v>529</v>
      </c>
      <c r="D1227" s="251"/>
      <c r="E1227" s="252"/>
      <c r="F1227" s="252"/>
      <c r="G1227" s="252"/>
      <c r="H1227" s="276">
        <f t="shared" si="40"/>
        <v>0</v>
      </c>
    </row>
    <row r="1228" spans="1:8">
      <c r="A1228" s="250" t="s">
        <v>510</v>
      </c>
      <c r="B1228" s="251" t="s">
        <v>580</v>
      </c>
      <c r="C1228" s="251" t="s">
        <v>530</v>
      </c>
      <c r="D1228" s="251"/>
      <c r="E1228" s="252"/>
      <c r="F1228" s="252"/>
      <c r="G1228" s="252"/>
      <c r="H1228" s="276">
        <f t="shared" si="40"/>
        <v>0</v>
      </c>
    </row>
    <row r="1229" spans="1:8">
      <c r="A1229" s="250" t="s">
        <v>510</v>
      </c>
      <c r="B1229" s="251" t="s">
        <v>580</v>
      </c>
      <c r="C1229" s="251" t="s">
        <v>531</v>
      </c>
      <c r="D1229" s="251"/>
      <c r="E1229" s="252"/>
      <c r="F1229" s="252"/>
      <c r="G1229" s="252"/>
      <c r="H1229" s="276">
        <f t="shared" si="40"/>
        <v>0</v>
      </c>
    </row>
    <row r="1230" spans="1:8">
      <c r="A1230" s="250" t="s">
        <v>510</v>
      </c>
      <c r="B1230" s="251" t="s">
        <v>580</v>
      </c>
      <c r="C1230" s="251" t="s">
        <v>530</v>
      </c>
      <c r="D1230" s="251"/>
      <c r="E1230" s="252"/>
      <c r="F1230" s="252"/>
      <c r="G1230" s="252"/>
      <c r="H1230" s="276">
        <f t="shared" si="40"/>
        <v>0</v>
      </c>
    </row>
    <row r="1231" spans="1:8">
      <c r="A1231" s="250" t="s">
        <v>510</v>
      </c>
      <c r="B1231" s="251" t="s">
        <v>580</v>
      </c>
      <c r="C1231" s="251" t="s">
        <v>531</v>
      </c>
      <c r="D1231" s="251"/>
      <c r="E1231" s="252"/>
      <c r="F1231" s="252"/>
      <c r="G1231" s="252"/>
      <c r="H1231" s="276">
        <f t="shared" si="40"/>
        <v>0</v>
      </c>
    </row>
    <row r="1232" spans="1:8">
      <c r="A1232" s="250" t="s">
        <v>510</v>
      </c>
      <c r="B1232" s="251" t="s">
        <v>580</v>
      </c>
      <c r="C1232" s="251" t="s">
        <v>530</v>
      </c>
      <c r="D1232" s="251"/>
      <c r="E1232" s="252"/>
      <c r="F1232" s="252"/>
      <c r="G1232" s="252"/>
      <c r="H1232" s="276">
        <f t="shared" si="40"/>
        <v>0</v>
      </c>
    </row>
    <row r="1233" spans="1:14">
      <c r="A1233" s="250" t="s">
        <v>510</v>
      </c>
      <c r="B1233" s="251" t="s">
        <v>580</v>
      </c>
      <c r="C1233" s="251" t="s">
        <v>531</v>
      </c>
      <c r="D1233" s="251"/>
      <c r="E1233" s="252"/>
      <c r="F1233" s="252"/>
      <c r="G1233" s="252"/>
      <c r="H1233" s="276">
        <f t="shared" si="40"/>
        <v>0</v>
      </c>
    </row>
    <row r="1234" spans="1:14">
      <c r="A1234" s="250" t="s">
        <v>510</v>
      </c>
      <c r="B1234" s="251" t="s">
        <v>580</v>
      </c>
      <c r="C1234" s="251" t="s">
        <v>538</v>
      </c>
      <c r="D1234" s="251"/>
      <c r="E1234" s="252"/>
      <c r="F1234" s="252"/>
      <c r="G1234" s="252"/>
      <c r="H1234" s="276">
        <f t="shared" si="40"/>
        <v>0</v>
      </c>
    </row>
    <row r="1235" spans="1:14">
      <c r="A1235" s="250" t="s">
        <v>510</v>
      </c>
      <c r="B1235" s="251" t="s">
        <v>580</v>
      </c>
      <c r="C1235" s="251" t="s">
        <v>538</v>
      </c>
      <c r="D1235" s="251"/>
      <c r="E1235" s="252"/>
      <c r="F1235" s="252"/>
      <c r="G1235" s="252"/>
      <c r="H1235" s="276">
        <f t="shared" si="40"/>
        <v>0</v>
      </c>
    </row>
    <row r="1236" spans="1:14">
      <c r="A1236" s="250" t="s">
        <v>510</v>
      </c>
      <c r="B1236" s="251" t="s">
        <v>580</v>
      </c>
      <c r="C1236" s="251" t="s">
        <v>537</v>
      </c>
      <c r="D1236" s="251"/>
      <c r="E1236" s="252"/>
      <c r="F1236" s="252"/>
      <c r="G1236" s="252"/>
      <c r="H1236" s="276">
        <f t="shared" si="40"/>
        <v>0</v>
      </c>
    </row>
    <row r="1237" spans="1:14">
      <c r="A1237" s="250" t="s">
        <v>510</v>
      </c>
      <c r="B1237" s="251" t="s">
        <v>580</v>
      </c>
      <c r="C1237" s="251" t="s">
        <v>537</v>
      </c>
      <c r="D1237" s="251"/>
      <c r="E1237" s="252"/>
      <c r="F1237" s="252"/>
      <c r="G1237" s="252"/>
      <c r="H1237" s="276">
        <f t="shared" si="40"/>
        <v>0</v>
      </c>
    </row>
    <row r="1238" spans="1:14">
      <c r="A1238" s="250" t="s">
        <v>510</v>
      </c>
      <c r="B1238" s="251" t="s">
        <v>580</v>
      </c>
      <c r="C1238" s="251" t="s">
        <v>533</v>
      </c>
      <c r="D1238" s="251"/>
      <c r="E1238" s="252"/>
      <c r="F1238" s="252"/>
      <c r="G1238" s="252"/>
      <c r="H1238" s="276">
        <f t="shared" si="40"/>
        <v>0</v>
      </c>
    </row>
    <row r="1239" spans="1:14">
      <c r="A1239" s="250" t="s">
        <v>510</v>
      </c>
      <c r="B1239" s="251" t="s">
        <v>580</v>
      </c>
      <c r="C1239" s="251" t="s">
        <v>534</v>
      </c>
      <c r="D1239" s="251"/>
      <c r="E1239" s="252"/>
      <c r="F1239" s="252"/>
      <c r="G1239" s="252"/>
      <c r="H1239" s="276">
        <f t="shared" si="40"/>
        <v>0</v>
      </c>
    </row>
    <row r="1240" spans="1:14">
      <c r="A1240" s="250" t="s">
        <v>510</v>
      </c>
      <c r="B1240" s="251" t="s">
        <v>580</v>
      </c>
      <c r="C1240" s="251" t="s">
        <v>535</v>
      </c>
      <c r="D1240" s="251"/>
      <c r="E1240" s="252"/>
      <c r="F1240" s="252"/>
      <c r="G1240" s="252"/>
      <c r="H1240" s="276">
        <f t="shared" si="40"/>
        <v>0</v>
      </c>
    </row>
    <row r="1241" spans="1:14">
      <c r="A1241" s="250" t="s">
        <v>510</v>
      </c>
      <c r="B1241" s="251" t="s">
        <v>580</v>
      </c>
      <c r="C1241" s="251" t="s">
        <v>536</v>
      </c>
      <c r="D1241" s="251"/>
      <c r="E1241" s="252"/>
      <c r="F1241" s="252"/>
      <c r="G1241" s="252"/>
      <c r="H1241" s="276">
        <f t="shared" si="40"/>
        <v>0</v>
      </c>
    </row>
    <row r="1242" spans="1:14">
      <c r="A1242" s="250" t="s">
        <v>510</v>
      </c>
      <c r="B1242" s="251" t="s">
        <v>580</v>
      </c>
      <c r="C1242" s="251" t="s">
        <v>533</v>
      </c>
      <c r="D1242" s="251"/>
      <c r="E1242" s="252"/>
      <c r="F1242" s="252"/>
      <c r="G1242" s="252"/>
      <c r="H1242" s="276">
        <f t="shared" si="40"/>
        <v>0</v>
      </c>
    </row>
    <row r="1243" spans="1:14">
      <c r="A1243" s="250" t="s">
        <v>510</v>
      </c>
      <c r="B1243" s="251" t="s">
        <v>580</v>
      </c>
      <c r="C1243" s="251" t="s">
        <v>534</v>
      </c>
      <c r="D1243" s="251"/>
      <c r="E1243" s="252"/>
      <c r="F1243" s="252"/>
      <c r="G1243" s="252"/>
      <c r="H1243" s="276">
        <f t="shared" si="40"/>
        <v>0</v>
      </c>
    </row>
    <row r="1244" spans="1:14">
      <c r="A1244" s="250" t="s">
        <v>510</v>
      </c>
      <c r="B1244" s="251" t="s">
        <v>580</v>
      </c>
      <c r="C1244" s="251" t="s">
        <v>535</v>
      </c>
      <c r="D1244" s="251"/>
      <c r="E1244" s="252"/>
      <c r="F1244" s="252"/>
      <c r="G1244" s="252"/>
      <c r="H1244" s="276">
        <f t="shared" si="40"/>
        <v>0</v>
      </c>
    </row>
    <row r="1245" spans="1:14">
      <c r="A1245" s="250" t="s">
        <v>510</v>
      </c>
      <c r="B1245" s="251" t="s">
        <v>580</v>
      </c>
      <c r="C1245" s="251" t="s">
        <v>536</v>
      </c>
      <c r="D1245" s="251"/>
      <c r="E1245" s="252"/>
      <c r="F1245" s="252"/>
      <c r="G1245" s="252"/>
      <c r="H1245" s="276">
        <f t="shared" si="40"/>
        <v>0</v>
      </c>
    </row>
    <row r="1246" spans="1:14" s="212" customFormat="1" ht="15.75" customHeight="1">
      <c r="A1246" s="253" t="s">
        <v>497</v>
      </c>
      <c r="B1246" s="229" t="str">
        <f>B1245&amp;A1246</f>
        <v>C29合计</v>
      </c>
      <c r="C1246" s="230"/>
      <c r="D1246" s="230"/>
      <c r="E1246" s="230"/>
      <c r="F1246" s="230"/>
      <c r="G1246" s="230"/>
      <c r="H1246" s="254">
        <f>SUM(H1202:H1245)</f>
        <v>0</v>
      </c>
      <c r="I1246" s="228"/>
      <c r="J1246" s="277"/>
      <c r="K1246" s="233"/>
      <c r="L1246" s="233"/>
      <c r="M1246" s="233"/>
      <c r="N1246" s="233"/>
    </row>
    <row r="1247" spans="1:14">
      <c r="A1247" s="250" t="s">
        <v>510</v>
      </c>
      <c r="B1247" s="251" t="s">
        <v>581</v>
      </c>
      <c r="C1247" s="251" t="s">
        <v>522</v>
      </c>
      <c r="D1247" s="251"/>
      <c r="E1247" s="252"/>
      <c r="F1247" s="252"/>
      <c r="G1247" s="252"/>
      <c r="H1247" s="276">
        <f t="shared" ref="H1247:H1263" si="41">E1247/1000*F1247*G1247</f>
        <v>0</v>
      </c>
    </row>
    <row r="1248" spans="1:14">
      <c r="A1248" s="250" t="s">
        <v>510</v>
      </c>
      <c r="B1248" s="251" t="s">
        <v>581</v>
      </c>
      <c r="C1248" s="251" t="s">
        <v>523</v>
      </c>
      <c r="D1248" s="251"/>
      <c r="E1248" s="252"/>
      <c r="F1248" s="252"/>
      <c r="G1248" s="252"/>
      <c r="H1248" s="276">
        <f t="shared" si="41"/>
        <v>0</v>
      </c>
    </row>
    <row r="1249" spans="1:14">
      <c r="A1249" s="250" t="s">
        <v>510</v>
      </c>
      <c r="B1249" s="251" t="s">
        <v>581</v>
      </c>
      <c r="C1249" s="251" t="s">
        <v>524</v>
      </c>
      <c r="D1249" s="251"/>
      <c r="E1249" s="252"/>
      <c r="F1249" s="252"/>
      <c r="G1249" s="252"/>
      <c r="H1249" s="276">
        <f t="shared" si="41"/>
        <v>0</v>
      </c>
    </row>
    <row r="1250" spans="1:14">
      <c r="A1250" s="250" t="s">
        <v>510</v>
      </c>
      <c r="B1250" s="251" t="s">
        <v>581</v>
      </c>
      <c r="C1250" s="251" t="s">
        <v>524</v>
      </c>
      <c r="D1250" s="251"/>
      <c r="E1250" s="252"/>
      <c r="F1250" s="252"/>
      <c r="G1250" s="252"/>
      <c r="H1250" s="276">
        <f t="shared" si="41"/>
        <v>0</v>
      </c>
    </row>
    <row r="1251" spans="1:14">
      <c r="A1251" s="250" t="s">
        <v>510</v>
      </c>
      <c r="B1251" s="251" t="s">
        <v>581</v>
      </c>
      <c r="C1251" s="251" t="s">
        <v>526</v>
      </c>
      <c r="D1251" s="251"/>
      <c r="E1251" s="252"/>
      <c r="F1251" s="252"/>
      <c r="G1251" s="252"/>
      <c r="H1251" s="276">
        <f t="shared" si="41"/>
        <v>0</v>
      </c>
    </row>
    <row r="1252" spans="1:14">
      <c r="A1252" s="250" t="s">
        <v>510</v>
      </c>
      <c r="B1252" s="251" t="s">
        <v>581</v>
      </c>
      <c r="C1252" s="251" t="s">
        <v>527</v>
      </c>
      <c r="D1252" s="251"/>
      <c r="E1252" s="252"/>
      <c r="F1252" s="252"/>
      <c r="G1252" s="252"/>
      <c r="H1252" s="276">
        <f t="shared" si="41"/>
        <v>0</v>
      </c>
    </row>
    <row r="1253" spans="1:14">
      <c r="A1253" s="250" t="s">
        <v>510</v>
      </c>
      <c r="B1253" s="251" t="s">
        <v>581</v>
      </c>
      <c r="C1253" s="251" t="s">
        <v>526</v>
      </c>
      <c r="D1253" s="251"/>
      <c r="E1253" s="252"/>
      <c r="F1253" s="252"/>
      <c r="G1253" s="252"/>
      <c r="H1253" s="276">
        <f t="shared" si="41"/>
        <v>0</v>
      </c>
    </row>
    <row r="1254" spans="1:14">
      <c r="A1254" s="250" t="s">
        <v>510</v>
      </c>
      <c r="B1254" s="251" t="s">
        <v>581</v>
      </c>
      <c r="C1254" s="251" t="s">
        <v>527</v>
      </c>
      <c r="D1254" s="251"/>
      <c r="E1254" s="252"/>
      <c r="F1254" s="252"/>
      <c r="G1254" s="252"/>
      <c r="H1254" s="276">
        <f t="shared" si="41"/>
        <v>0</v>
      </c>
    </row>
    <row r="1255" spans="1:14">
      <c r="A1255" s="250" t="s">
        <v>510</v>
      </c>
      <c r="B1255" s="251" t="s">
        <v>581</v>
      </c>
      <c r="C1255" s="251" t="s">
        <v>528</v>
      </c>
      <c r="D1255" s="251"/>
      <c r="E1255" s="252"/>
      <c r="F1255" s="252"/>
      <c r="G1255" s="252"/>
      <c r="H1255" s="276">
        <f t="shared" si="41"/>
        <v>0</v>
      </c>
    </row>
    <row r="1256" spans="1:14">
      <c r="A1256" s="250" t="s">
        <v>510</v>
      </c>
      <c r="B1256" s="251" t="s">
        <v>581</v>
      </c>
      <c r="C1256" s="251" t="s">
        <v>529</v>
      </c>
      <c r="D1256" s="251"/>
      <c r="E1256" s="252"/>
      <c r="F1256" s="252"/>
      <c r="G1256" s="252"/>
      <c r="H1256" s="276">
        <f t="shared" si="41"/>
        <v>0</v>
      </c>
    </row>
    <row r="1257" spans="1:14">
      <c r="A1257" s="250" t="s">
        <v>510</v>
      </c>
      <c r="B1257" s="251" t="s">
        <v>581</v>
      </c>
      <c r="C1257" s="251" t="s">
        <v>530</v>
      </c>
      <c r="D1257" s="251"/>
      <c r="E1257" s="252"/>
      <c r="F1257" s="252"/>
      <c r="G1257" s="252"/>
      <c r="H1257" s="276">
        <f t="shared" si="41"/>
        <v>0</v>
      </c>
    </row>
    <row r="1258" spans="1:14">
      <c r="A1258" s="250" t="s">
        <v>510</v>
      </c>
      <c r="B1258" s="251" t="s">
        <v>581</v>
      </c>
      <c r="C1258" s="251" t="s">
        <v>531</v>
      </c>
      <c r="D1258" s="251"/>
      <c r="E1258" s="252"/>
      <c r="F1258" s="252"/>
      <c r="G1258" s="252"/>
      <c r="H1258" s="276">
        <f t="shared" si="41"/>
        <v>0</v>
      </c>
    </row>
    <row r="1259" spans="1:14">
      <c r="A1259" s="250" t="s">
        <v>510</v>
      </c>
      <c r="B1259" s="251" t="s">
        <v>581</v>
      </c>
      <c r="C1259" s="251" t="s">
        <v>538</v>
      </c>
      <c r="D1259" s="251"/>
      <c r="E1259" s="252"/>
      <c r="F1259" s="252"/>
      <c r="G1259" s="252"/>
      <c r="H1259" s="276">
        <f t="shared" si="41"/>
        <v>0</v>
      </c>
    </row>
    <row r="1260" spans="1:14">
      <c r="A1260" s="250" t="s">
        <v>510</v>
      </c>
      <c r="B1260" s="251" t="s">
        <v>581</v>
      </c>
      <c r="C1260" s="251" t="s">
        <v>533</v>
      </c>
      <c r="D1260" s="251"/>
      <c r="E1260" s="252"/>
      <c r="F1260" s="252"/>
      <c r="G1260" s="252"/>
      <c r="H1260" s="276">
        <f t="shared" si="41"/>
        <v>0</v>
      </c>
    </row>
    <row r="1261" spans="1:14">
      <c r="A1261" s="250" t="s">
        <v>510</v>
      </c>
      <c r="B1261" s="251" t="s">
        <v>581</v>
      </c>
      <c r="C1261" s="251" t="s">
        <v>534</v>
      </c>
      <c r="D1261" s="251"/>
      <c r="E1261" s="252"/>
      <c r="F1261" s="252"/>
      <c r="G1261" s="252"/>
      <c r="H1261" s="276">
        <f t="shared" si="41"/>
        <v>0</v>
      </c>
    </row>
    <row r="1262" spans="1:14">
      <c r="A1262" s="250" t="s">
        <v>510</v>
      </c>
      <c r="B1262" s="251" t="s">
        <v>581</v>
      </c>
      <c r="C1262" s="251" t="s">
        <v>535</v>
      </c>
      <c r="D1262" s="251"/>
      <c r="E1262" s="252"/>
      <c r="F1262" s="252"/>
      <c r="G1262" s="252"/>
      <c r="H1262" s="276">
        <f t="shared" si="41"/>
        <v>0</v>
      </c>
    </row>
    <row r="1263" spans="1:14">
      <c r="A1263" s="250" t="s">
        <v>510</v>
      </c>
      <c r="B1263" s="251" t="s">
        <v>581</v>
      </c>
      <c r="C1263" s="251" t="s">
        <v>536</v>
      </c>
      <c r="D1263" s="251"/>
      <c r="E1263" s="252"/>
      <c r="F1263" s="252"/>
      <c r="G1263" s="252"/>
      <c r="H1263" s="276">
        <f t="shared" si="41"/>
        <v>0</v>
      </c>
    </row>
    <row r="1264" spans="1:14" s="212" customFormat="1" ht="15.75" customHeight="1">
      <c r="A1264" s="253" t="s">
        <v>497</v>
      </c>
      <c r="B1264" s="229" t="str">
        <f>B1263&amp;A1264</f>
        <v>C30合计</v>
      </c>
      <c r="C1264" s="230"/>
      <c r="D1264" s="230"/>
      <c r="E1264" s="230"/>
      <c r="F1264" s="230"/>
      <c r="G1264" s="230"/>
      <c r="H1264" s="254">
        <f>SUM(H1247:H1263)</f>
        <v>0</v>
      </c>
      <c r="I1264" s="228"/>
      <c r="J1264" s="277"/>
      <c r="K1264" s="233"/>
      <c r="L1264" s="233"/>
      <c r="M1264" s="233"/>
      <c r="N1264" s="233"/>
    </row>
    <row r="1265" spans="1:8">
      <c r="A1265" s="250" t="s">
        <v>510</v>
      </c>
      <c r="B1265" s="251" t="s">
        <v>582</v>
      </c>
      <c r="C1265" s="251" t="s">
        <v>522</v>
      </c>
      <c r="D1265" s="251"/>
      <c r="E1265" s="252"/>
      <c r="F1265" s="252"/>
      <c r="G1265" s="252"/>
      <c r="H1265" s="276">
        <f t="shared" ref="H1265:H1281" si="42">E1265/1000*F1265*G1265</f>
        <v>0</v>
      </c>
    </row>
    <row r="1266" spans="1:8">
      <c r="A1266" s="250" t="s">
        <v>510</v>
      </c>
      <c r="B1266" s="251" t="s">
        <v>582</v>
      </c>
      <c r="C1266" s="251" t="s">
        <v>523</v>
      </c>
      <c r="D1266" s="251"/>
      <c r="E1266" s="252"/>
      <c r="F1266" s="252"/>
      <c r="G1266" s="252"/>
      <c r="H1266" s="276">
        <f t="shared" si="42"/>
        <v>0</v>
      </c>
    </row>
    <row r="1267" spans="1:8">
      <c r="A1267" s="250" t="s">
        <v>510</v>
      </c>
      <c r="B1267" s="251" t="s">
        <v>582</v>
      </c>
      <c r="C1267" s="251" t="s">
        <v>524</v>
      </c>
      <c r="D1267" s="251"/>
      <c r="E1267" s="252"/>
      <c r="F1267" s="252"/>
      <c r="G1267" s="252"/>
      <c r="H1267" s="276">
        <f t="shared" si="42"/>
        <v>0</v>
      </c>
    </row>
    <row r="1268" spans="1:8">
      <c r="A1268" s="250" t="s">
        <v>510</v>
      </c>
      <c r="B1268" s="251" t="s">
        <v>582</v>
      </c>
      <c r="C1268" s="251" t="s">
        <v>524</v>
      </c>
      <c r="D1268" s="251"/>
      <c r="E1268" s="252"/>
      <c r="F1268" s="252"/>
      <c r="G1268" s="252"/>
      <c r="H1268" s="276">
        <f t="shared" si="42"/>
        <v>0</v>
      </c>
    </row>
    <row r="1269" spans="1:8">
      <c r="A1269" s="250" t="s">
        <v>510</v>
      </c>
      <c r="B1269" s="251" t="s">
        <v>582</v>
      </c>
      <c r="C1269" s="251" t="s">
        <v>526</v>
      </c>
      <c r="D1269" s="251"/>
      <c r="E1269" s="252"/>
      <c r="F1269" s="252"/>
      <c r="G1269" s="252"/>
      <c r="H1269" s="276">
        <f t="shared" si="42"/>
        <v>0</v>
      </c>
    </row>
    <row r="1270" spans="1:8">
      <c r="A1270" s="250" t="s">
        <v>510</v>
      </c>
      <c r="B1270" s="251" t="s">
        <v>582</v>
      </c>
      <c r="C1270" s="251" t="s">
        <v>527</v>
      </c>
      <c r="D1270" s="251"/>
      <c r="E1270" s="252"/>
      <c r="F1270" s="252"/>
      <c r="G1270" s="252"/>
      <c r="H1270" s="276">
        <f t="shared" si="42"/>
        <v>0</v>
      </c>
    </row>
    <row r="1271" spans="1:8">
      <c r="A1271" s="250" t="s">
        <v>510</v>
      </c>
      <c r="B1271" s="251" t="s">
        <v>582</v>
      </c>
      <c r="C1271" s="251" t="s">
        <v>526</v>
      </c>
      <c r="D1271" s="251"/>
      <c r="E1271" s="252"/>
      <c r="F1271" s="252"/>
      <c r="G1271" s="252"/>
      <c r="H1271" s="276">
        <f t="shared" si="42"/>
        <v>0</v>
      </c>
    </row>
    <row r="1272" spans="1:8">
      <c r="A1272" s="250" t="s">
        <v>510</v>
      </c>
      <c r="B1272" s="251" t="s">
        <v>582</v>
      </c>
      <c r="C1272" s="251" t="s">
        <v>527</v>
      </c>
      <c r="D1272" s="251"/>
      <c r="E1272" s="252"/>
      <c r="F1272" s="252"/>
      <c r="G1272" s="252"/>
      <c r="H1272" s="276">
        <f t="shared" si="42"/>
        <v>0</v>
      </c>
    </row>
    <row r="1273" spans="1:8">
      <c r="A1273" s="250" t="s">
        <v>510</v>
      </c>
      <c r="B1273" s="251" t="s">
        <v>582</v>
      </c>
      <c r="C1273" s="251" t="s">
        <v>528</v>
      </c>
      <c r="D1273" s="251"/>
      <c r="E1273" s="252"/>
      <c r="F1273" s="252"/>
      <c r="G1273" s="252"/>
      <c r="H1273" s="276">
        <f t="shared" si="42"/>
        <v>0</v>
      </c>
    </row>
    <row r="1274" spans="1:8">
      <c r="A1274" s="250" t="s">
        <v>510</v>
      </c>
      <c r="B1274" s="251" t="s">
        <v>582</v>
      </c>
      <c r="C1274" s="251" t="s">
        <v>529</v>
      </c>
      <c r="D1274" s="251"/>
      <c r="E1274" s="252"/>
      <c r="F1274" s="252"/>
      <c r="G1274" s="252"/>
      <c r="H1274" s="276">
        <f t="shared" si="42"/>
        <v>0</v>
      </c>
    </row>
    <row r="1275" spans="1:8">
      <c r="A1275" s="250" t="s">
        <v>510</v>
      </c>
      <c r="B1275" s="251" t="s">
        <v>582</v>
      </c>
      <c r="C1275" s="251" t="s">
        <v>530</v>
      </c>
      <c r="D1275" s="251"/>
      <c r="E1275" s="252"/>
      <c r="F1275" s="252"/>
      <c r="G1275" s="252"/>
      <c r="H1275" s="276">
        <f t="shared" si="42"/>
        <v>0</v>
      </c>
    </row>
    <row r="1276" spans="1:8">
      <c r="A1276" s="250" t="s">
        <v>510</v>
      </c>
      <c r="B1276" s="251" t="s">
        <v>582</v>
      </c>
      <c r="C1276" s="251" t="s">
        <v>531</v>
      </c>
      <c r="D1276" s="251"/>
      <c r="E1276" s="252"/>
      <c r="F1276" s="252"/>
      <c r="G1276" s="252"/>
      <c r="H1276" s="276">
        <f t="shared" si="42"/>
        <v>0</v>
      </c>
    </row>
    <row r="1277" spans="1:8">
      <c r="A1277" s="250" t="s">
        <v>510</v>
      </c>
      <c r="B1277" s="251" t="s">
        <v>582</v>
      </c>
      <c r="C1277" s="251" t="s">
        <v>538</v>
      </c>
      <c r="D1277" s="251"/>
      <c r="E1277" s="252"/>
      <c r="F1277" s="252"/>
      <c r="G1277" s="252"/>
      <c r="H1277" s="276">
        <f t="shared" si="42"/>
        <v>0</v>
      </c>
    </row>
    <row r="1278" spans="1:8">
      <c r="A1278" s="250" t="s">
        <v>510</v>
      </c>
      <c r="B1278" s="251" t="s">
        <v>582</v>
      </c>
      <c r="C1278" s="251" t="s">
        <v>533</v>
      </c>
      <c r="D1278" s="251"/>
      <c r="E1278" s="252"/>
      <c r="F1278" s="252"/>
      <c r="G1278" s="252"/>
      <c r="H1278" s="276">
        <f t="shared" si="42"/>
        <v>0</v>
      </c>
    </row>
    <row r="1279" spans="1:8">
      <c r="A1279" s="250" t="s">
        <v>510</v>
      </c>
      <c r="B1279" s="251" t="s">
        <v>582</v>
      </c>
      <c r="C1279" s="251" t="s">
        <v>534</v>
      </c>
      <c r="D1279" s="251"/>
      <c r="E1279" s="252"/>
      <c r="F1279" s="252"/>
      <c r="G1279" s="252"/>
      <c r="H1279" s="276">
        <f t="shared" si="42"/>
        <v>0</v>
      </c>
    </row>
    <row r="1280" spans="1:8">
      <c r="A1280" s="250" t="s">
        <v>510</v>
      </c>
      <c r="B1280" s="251" t="s">
        <v>582</v>
      </c>
      <c r="C1280" s="251" t="s">
        <v>535</v>
      </c>
      <c r="D1280" s="251"/>
      <c r="E1280" s="252"/>
      <c r="F1280" s="252"/>
      <c r="G1280" s="252"/>
      <c r="H1280" s="276">
        <f t="shared" si="42"/>
        <v>0</v>
      </c>
    </row>
    <row r="1281" spans="1:14">
      <c r="A1281" s="250" t="s">
        <v>510</v>
      </c>
      <c r="B1281" s="251" t="s">
        <v>582</v>
      </c>
      <c r="C1281" s="251" t="s">
        <v>536</v>
      </c>
      <c r="D1281" s="251"/>
      <c r="E1281" s="252"/>
      <c r="F1281" s="252"/>
      <c r="G1281" s="252"/>
      <c r="H1281" s="276">
        <f t="shared" si="42"/>
        <v>0</v>
      </c>
    </row>
    <row r="1282" spans="1:14" s="212" customFormat="1" ht="15.75" customHeight="1">
      <c r="A1282" s="253" t="s">
        <v>497</v>
      </c>
      <c r="B1282" s="229" t="str">
        <f>B1281&amp;A1282</f>
        <v>C31合计</v>
      </c>
      <c r="C1282" s="230"/>
      <c r="D1282" s="230"/>
      <c r="E1282" s="230"/>
      <c r="F1282" s="230"/>
      <c r="G1282" s="230"/>
      <c r="H1282" s="254">
        <f>SUM(H1265:H1281)</f>
        <v>0</v>
      </c>
      <c r="I1282" s="228"/>
      <c r="J1282" s="277"/>
      <c r="K1282" s="233"/>
      <c r="L1282" s="233"/>
      <c r="M1282" s="233"/>
      <c r="N1282" s="233"/>
    </row>
    <row r="1283" spans="1:14">
      <c r="A1283" s="250" t="s">
        <v>510</v>
      </c>
      <c r="B1283" s="251" t="s">
        <v>583</v>
      </c>
      <c r="C1283" s="251" t="s">
        <v>522</v>
      </c>
      <c r="D1283" s="251"/>
      <c r="E1283" s="252"/>
      <c r="F1283" s="252"/>
      <c r="G1283" s="252"/>
      <c r="H1283" s="276">
        <f t="shared" ref="H1283:H1326" si="43">E1283/1000*F1283*G1283</f>
        <v>0</v>
      </c>
    </row>
    <row r="1284" spans="1:14">
      <c r="A1284" s="250" t="s">
        <v>510</v>
      </c>
      <c r="B1284" s="251" t="s">
        <v>583</v>
      </c>
      <c r="C1284" s="251" t="s">
        <v>523</v>
      </c>
      <c r="D1284" s="251"/>
      <c r="E1284" s="252"/>
      <c r="F1284" s="252"/>
      <c r="G1284" s="252"/>
      <c r="H1284" s="276">
        <f t="shared" si="43"/>
        <v>0</v>
      </c>
    </row>
    <row r="1285" spans="1:14">
      <c r="A1285" s="250" t="s">
        <v>510</v>
      </c>
      <c r="B1285" s="251" t="s">
        <v>583</v>
      </c>
      <c r="C1285" s="251" t="s">
        <v>522</v>
      </c>
      <c r="D1285" s="251"/>
      <c r="E1285" s="252"/>
      <c r="F1285" s="252"/>
      <c r="G1285" s="252"/>
      <c r="H1285" s="276">
        <f t="shared" si="43"/>
        <v>0</v>
      </c>
    </row>
    <row r="1286" spans="1:14">
      <c r="A1286" s="250" t="s">
        <v>510</v>
      </c>
      <c r="B1286" s="251" t="s">
        <v>583</v>
      </c>
      <c r="C1286" s="251" t="s">
        <v>523</v>
      </c>
      <c r="D1286" s="251"/>
      <c r="E1286" s="252"/>
      <c r="F1286" s="252"/>
      <c r="G1286" s="252"/>
      <c r="H1286" s="276">
        <f t="shared" si="43"/>
        <v>0</v>
      </c>
    </row>
    <row r="1287" spans="1:14">
      <c r="A1287" s="250" t="s">
        <v>510</v>
      </c>
      <c r="B1287" s="251" t="s">
        <v>583</v>
      </c>
      <c r="C1287" s="251" t="s">
        <v>524</v>
      </c>
      <c r="D1287" s="251"/>
      <c r="E1287" s="252"/>
      <c r="F1287" s="252"/>
      <c r="G1287" s="252"/>
      <c r="H1287" s="276">
        <f t="shared" si="43"/>
        <v>0</v>
      </c>
    </row>
    <row r="1288" spans="1:14">
      <c r="A1288" s="250" t="s">
        <v>510</v>
      </c>
      <c r="B1288" s="251" t="s">
        <v>583</v>
      </c>
      <c r="C1288" s="251" t="s">
        <v>524</v>
      </c>
      <c r="D1288" s="251"/>
      <c r="E1288" s="252"/>
      <c r="F1288" s="252"/>
      <c r="G1288" s="252"/>
      <c r="H1288" s="276">
        <f t="shared" si="43"/>
        <v>0</v>
      </c>
    </row>
    <row r="1289" spans="1:14">
      <c r="A1289" s="250" t="s">
        <v>510</v>
      </c>
      <c r="B1289" s="251" t="s">
        <v>583</v>
      </c>
      <c r="C1289" s="251" t="s">
        <v>524</v>
      </c>
      <c r="D1289" s="251"/>
      <c r="E1289" s="252"/>
      <c r="F1289" s="252"/>
      <c r="G1289" s="252"/>
      <c r="H1289" s="276">
        <f t="shared" si="43"/>
        <v>0</v>
      </c>
    </row>
    <row r="1290" spans="1:14">
      <c r="A1290" s="250" t="s">
        <v>510</v>
      </c>
      <c r="B1290" s="251" t="s">
        <v>583</v>
      </c>
      <c r="C1290" s="251" t="s">
        <v>524</v>
      </c>
      <c r="D1290" s="251"/>
      <c r="E1290" s="252"/>
      <c r="F1290" s="252"/>
      <c r="G1290" s="252"/>
      <c r="H1290" s="276">
        <f t="shared" si="43"/>
        <v>0</v>
      </c>
    </row>
    <row r="1291" spans="1:14">
      <c r="A1291" s="250" t="s">
        <v>510</v>
      </c>
      <c r="B1291" s="251" t="s">
        <v>583</v>
      </c>
      <c r="C1291" s="251" t="s">
        <v>525</v>
      </c>
      <c r="D1291" s="251"/>
      <c r="E1291" s="252"/>
      <c r="F1291" s="252"/>
      <c r="G1291" s="252"/>
      <c r="H1291" s="276">
        <f t="shared" si="43"/>
        <v>0</v>
      </c>
    </row>
    <row r="1292" spans="1:14">
      <c r="A1292" s="250" t="s">
        <v>510</v>
      </c>
      <c r="B1292" s="251" t="s">
        <v>583</v>
      </c>
      <c r="C1292" s="251" t="s">
        <v>525</v>
      </c>
      <c r="D1292" s="251"/>
      <c r="E1292" s="252"/>
      <c r="F1292" s="252"/>
      <c r="G1292" s="252"/>
      <c r="H1292" s="276">
        <f t="shared" si="43"/>
        <v>0</v>
      </c>
    </row>
    <row r="1293" spans="1:14">
      <c r="A1293" s="250" t="s">
        <v>510</v>
      </c>
      <c r="B1293" s="251" t="s">
        <v>583</v>
      </c>
      <c r="C1293" s="251" t="s">
        <v>526</v>
      </c>
      <c r="D1293" s="251"/>
      <c r="E1293" s="252"/>
      <c r="F1293" s="252"/>
      <c r="G1293" s="252"/>
      <c r="H1293" s="276">
        <f t="shared" si="43"/>
        <v>0</v>
      </c>
    </row>
    <row r="1294" spans="1:14">
      <c r="A1294" s="250" t="s">
        <v>510</v>
      </c>
      <c r="B1294" s="251" t="s">
        <v>583</v>
      </c>
      <c r="C1294" s="251" t="s">
        <v>527</v>
      </c>
      <c r="D1294" s="251"/>
      <c r="E1294" s="252"/>
      <c r="F1294" s="252"/>
      <c r="G1294" s="252"/>
      <c r="H1294" s="276">
        <f t="shared" si="43"/>
        <v>0</v>
      </c>
    </row>
    <row r="1295" spans="1:14">
      <c r="A1295" s="250" t="s">
        <v>510</v>
      </c>
      <c r="B1295" s="251" t="s">
        <v>583</v>
      </c>
      <c r="C1295" s="251" t="s">
        <v>526</v>
      </c>
      <c r="D1295" s="251"/>
      <c r="E1295" s="252"/>
      <c r="F1295" s="252"/>
      <c r="G1295" s="252"/>
      <c r="H1295" s="276">
        <f t="shared" si="43"/>
        <v>0</v>
      </c>
    </row>
    <row r="1296" spans="1:14">
      <c r="A1296" s="250" t="s">
        <v>510</v>
      </c>
      <c r="B1296" s="251" t="s">
        <v>583</v>
      </c>
      <c r="C1296" s="251" t="s">
        <v>527</v>
      </c>
      <c r="D1296" s="251"/>
      <c r="E1296" s="252"/>
      <c r="F1296" s="252"/>
      <c r="G1296" s="252"/>
      <c r="H1296" s="276">
        <f t="shared" si="43"/>
        <v>0</v>
      </c>
    </row>
    <row r="1297" spans="1:8">
      <c r="A1297" s="250" t="s">
        <v>510</v>
      </c>
      <c r="B1297" s="251" t="s">
        <v>583</v>
      </c>
      <c r="C1297" s="251" t="s">
        <v>526</v>
      </c>
      <c r="D1297" s="251"/>
      <c r="E1297" s="252"/>
      <c r="F1297" s="252"/>
      <c r="G1297" s="252"/>
      <c r="H1297" s="276">
        <f t="shared" si="43"/>
        <v>0</v>
      </c>
    </row>
    <row r="1298" spans="1:8">
      <c r="A1298" s="250" t="s">
        <v>510</v>
      </c>
      <c r="B1298" s="251" t="s">
        <v>583</v>
      </c>
      <c r="C1298" s="251" t="s">
        <v>527</v>
      </c>
      <c r="D1298" s="251"/>
      <c r="E1298" s="252"/>
      <c r="F1298" s="252"/>
      <c r="G1298" s="252"/>
      <c r="H1298" s="276">
        <f t="shared" si="43"/>
        <v>0</v>
      </c>
    </row>
    <row r="1299" spans="1:8">
      <c r="A1299" s="250" t="s">
        <v>510</v>
      </c>
      <c r="B1299" s="251" t="s">
        <v>583</v>
      </c>
      <c r="C1299" s="251" t="s">
        <v>526</v>
      </c>
      <c r="D1299" s="251"/>
      <c r="E1299" s="252"/>
      <c r="F1299" s="252"/>
      <c r="G1299" s="252"/>
      <c r="H1299" s="276">
        <f t="shared" si="43"/>
        <v>0</v>
      </c>
    </row>
    <row r="1300" spans="1:8">
      <c r="A1300" s="250" t="s">
        <v>510</v>
      </c>
      <c r="B1300" s="251" t="s">
        <v>583</v>
      </c>
      <c r="C1300" s="251" t="s">
        <v>527</v>
      </c>
      <c r="D1300" s="251"/>
      <c r="E1300" s="252"/>
      <c r="F1300" s="252"/>
      <c r="G1300" s="252"/>
      <c r="H1300" s="276">
        <f t="shared" si="43"/>
        <v>0</v>
      </c>
    </row>
    <row r="1301" spans="1:8">
      <c r="A1301" s="250" t="s">
        <v>510</v>
      </c>
      <c r="B1301" s="251" t="s">
        <v>583</v>
      </c>
      <c r="C1301" s="251" t="s">
        <v>526</v>
      </c>
      <c r="D1301" s="251"/>
      <c r="E1301" s="252"/>
      <c r="F1301" s="252"/>
      <c r="G1301" s="252"/>
      <c r="H1301" s="276">
        <f t="shared" si="43"/>
        <v>0</v>
      </c>
    </row>
    <row r="1302" spans="1:8">
      <c r="A1302" s="250" t="s">
        <v>510</v>
      </c>
      <c r="B1302" s="251" t="s">
        <v>583</v>
      </c>
      <c r="C1302" s="251" t="s">
        <v>527</v>
      </c>
      <c r="D1302" s="251"/>
      <c r="E1302" s="252"/>
      <c r="F1302" s="252"/>
      <c r="G1302" s="252"/>
      <c r="H1302" s="276">
        <f t="shared" si="43"/>
        <v>0</v>
      </c>
    </row>
    <row r="1303" spans="1:8">
      <c r="A1303" s="250" t="s">
        <v>510</v>
      </c>
      <c r="B1303" s="251" t="s">
        <v>583</v>
      </c>
      <c r="C1303" s="251" t="s">
        <v>528</v>
      </c>
      <c r="D1303" s="251"/>
      <c r="E1303" s="252"/>
      <c r="F1303" s="252"/>
      <c r="G1303" s="252"/>
      <c r="H1303" s="276">
        <f t="shared" si="43"/>
        <v>0</v>
      </c>
    </row>
    <row r="1304" spans="1:8">
      <c r="A1304" s="250" t="s">
        <v>510</v>
      </c>
      <c r="B1304" s="251" t="s">
        <v>583</v>
      </c>
      <c r="C1304" s="251" t="s">
        <v>528</v>
      </c>
      <c r="D1304" s="251"/>
      <c r="E1304" s="252"/>
      <c r="F1304" s="252"/>
      <c r="G1304" s="252"/>
      <c r="H1304" s="276">
        <f t="shared" si="43"/>
        <v>0</v>
      </c>
    </row>
    <row r="1305" spans="1:8">
      <c r="A1305" s="250" t="s">
        <v>510</v>
      </c>
      <c r="B1305" s="251" t="s">
        <v>583</v>
      </c>
      <c r="C1305" s="251" t="s">
        <v>528</v>
      </c>
      <c r="D1305" s="251"/>
      <c r="E1305" s="252"/>
      <c r="F1305" s="252"/>
      <c r="G1305" s="252"/>
      <c r="H1305" s="276">
        <f t="shared" si="43"/>
        <v>0</v>
      </c>
    </row>
    <row r="1306" spans="1:8">
      <c r="A1306" s="250" t="s">
        <v>510</v>
      </c>
      <c r="B1306" s="251" t="s">
        <v>583</v>
      </c>
      <c r="C1306" s="251" t="s">
        <v>529</v>
      </c>
      <c r="D1306" s="251"/>
      <c r="E1306" s="252"/>
      <c r="F1306" s="252"/>
      <c r="G1306" s="252"/>
      <c r="H1306" s="276">
        <f t="shared" si="43"/>
        <v>0</v>
      </c>
    </row>
    <row r="1307" spans="1:8">
      <c r="A1307" s="250" t="s">
        <v>510</v>
      </c>
      <c r="B1307" s="251" t="s">
        <v>583</v>
      </c>
      <c r="C1307" s="251" t="s">
        <v>529</v>
      </c>
      <c r="D1307" s="251"/>
      <c r="E1307" s="252"/>
      <c r="F1307" s="252"/>
      <c r="G1307" s="252"/>
      <c r="H1307" s="276">
        <f t="shared" si="43"/>
        <v>0</v>
      </c>
    </row>
    <row r="1308" spans="1:8">
      <c r="A1308" s="250" t="s">
        <v>510</v>
      </c>
      <c r="B1308" s="251" t="s">
        <v>583</v>
      </c>
      <c r="C1308" s="251" t="s">
        <v>529</v>
      </c>
      <c r="D1308" s="251"/>
      <c r="E1308" s="252"/>
      <c r="F1308" s="252"/>
      <c r="G1308" s="252"/>
      <c r="H1308" s="276">
        <f t="shared" si="43"/>
        <v>0</v>
      </c>
    </row>
    <row r="1309" spans="1:8">
      <c r="A1309" s="250" t="s">
        <v>510</v>
      </c>
      <c r="B1309" s="251" t="s">
        <v>583</v>
      </c>
      <c r="C1309" s="251" t="s">
        <v>530</v>
      </c>
      <c r="D1309" s="251"/>
      <c r="E1309" s="252"/>
      <c r="F1309" s="252"/>
      <c r="G1309" s="252"/>
      <c r="H1309" s="276">
        <f t="shared" si="43"/>
        <v>0</v>
      </c>
    </row>
    <row r="1310" spans="1:8">
      <c r="A1310" s="250" t="s">
        <v>510</v>
      </c>
      <c r="B1310" s="251" t="s">
        <v>583</v>
      </c>
      <c r="C1310" s="251" t="s">
        <v>531</v>
      </c>
      <c r="D1310" s="251"/>
      <c r="E1310" s="252"/>
      <c r="F1310" s="252"/>
      <c r="G1310" s="252"/>
      <c r="H1310" s="276">
        <f t="shared" si="43"/>
        <v>0</v>
      </c>
    </row>
    <row r="1311" spans="1:8">
      <c r="A1311" s="250" t="s">
        <v>510</v>
      </c>
      <c r="B1311" s="251" t="s">
        <v>583</v>
      </c>
      <c r="C1311" s="251" t="s">
        <v>530</v>
      </c>
      <c r="D1311" s="251"/>
      <c r="E1311" s="252"/>
      <c r="F1311" s="252"/>
      <c r="G1311" s="252"/>
      <c r="H1311" s="276">
        <f t="shared" si="43"/>
        <v>0</v>
      </c>
    </row>
    <row r="1312" spans="1:8">
      <c r="A1312" s="250" t="s">
        <v>510</v>
      </c>
      <c r="B1312" s="251" t="s">
        <v>583</v>
      </c>
      <c r="C1312" s="251" t="s">
        <v>531</v>
      </c>
      <c r="D1312" s="251"/>
      <c r="E1312" s="252"/>
      <c r="F1312" s="252"/>
      <c r="G1312" s="252"/>
      <c r="H1312" s="276">
        <f t="shared" si="43"/>
        <v>0</v>
      </c>
    </row>
    <row r="1313" spans="1:14">
      <c r="A1313" s="250" t="s">
        <v>510</v>
      </c>
      <c r="B1313" s="251" t="s">
        <v>583</v>
      </c>
      <c r="C1313" s="251" t="s">
        <v>530</v>
      </c>
      <c r="D1313" s="251"/>
      <c r="E1313" s="252"/>
      <c r="F1313" s="252"/>
      <c r="G1313" s="252"/>
      <c r="H1313" s="276">
        <f t="shared" si="43"/>
        <v>0</v>
      </c>
    </row>
    <row r="1314" spans="1:14">
      <c r="A1314" s="250" t="s">
        <v>510</v>
      </c>
      <c r="B1314" s="251" t="s">
        <v>583</v>
      </c>
      <c r="C1314" s="251" t="s">
        <v>531</v>
      </c>
      <c r="D1314" s="251"/>
      <c r="E1314" s="252"/>
      <c r="F1314" s="252"/>
      <c r="G1314" s="252"/>
      <c r="H1314" s="276">
        <f t="shared" si="43"/>
        <v>0</v>
      </c>
    </row>
    <row r="1315" spans="1:14">
      <c r="A1315" s="250" t="s">
        <v>510</v>
      </c>
      <c r="B1315" s="251" t="s">
        <v>583</v>
      </c>
      <c r="C1315" s="251" t="s">
        <v>538</v>
      </c>
      <c r="D1315" s="251"/>
      <c r="E1315" s="252"/>
      <c r="F1315" s="252"/>
      <c r="G1315" s="252"/>
      <c r="H1315" s="276">
        <f t="shared" si="43"/>
        <v>0</v>
      </c>
    </row>
    <row r="1316" spans="1:14">
      <c r="A1316" s="250" t="s">
        <v>510</v>
      </c>
      <c r="B1316" s="251" t="s">
        <v>583</v>
      </c>
      <c r="C1316" s="251" t="s">
        <v>538</v>
      </c>
      <c r="D1316" s="251"/>
      <c r="E1316" s="252"/>
      <c r="F1316" s="252"/>
      <c r="G1316" s="252"/>
      <c r="H1316" s="276">
        <f t="shared" si="43"/>
        <v>0</v>
      </c>
    </row>
    <row r="1317" spans="1:14">
      <c r="A1317" s="250" t="s">
        <v>510</v>
      </c>
      <c r="B1317" s="251" t="s">
        <v>583</v>
      </c>
      <c r="C1317" s="251" t="s">
        <v>537</v>
      </c>
      <c r="D1317" s="251"/>
      <c r="E1317" s="252"/>
      <c r="F1317" s="252"/>
      <c r="G1317" s="252"/>
      <c r="H1317" s="276">
        <f t="shared" si="43"/>
        <v>0</v>
      </c>
    </row>
    <row r="1318" spans="1:14">
      <c r="A1318" s="250" t="s">
        <v>510</v>
      </c>
      <c r="B1318" s="251" t="s">
        <v>583</v>
      </c>
      <c r="C1318" s="251" t="s">
        <v>537</v>
      </c>
      <c r="D1318" s="251"/>
      <c r="E1318" s="252"/>
      <c r="F1318" s="252"/>
      <c r="G1318" s="252"/>
      <c r="H1318" s="276">
        <f t="shared" si="43"/>
        <v>0</v>
      </c>
    </row>
    <row r="1319" spans="1:14">
      <c r="A1319" s="250" t="s">
        <v>510</v>
      </c>
      <c r="B1319" s="251" t="s">
        <v>583</v>
      </c>
      <c r="C1319" s="251" t="s">
        <v>533</v>
      </c>
      <c r="D1319" s="251"/>
      <c r="E1319" s="252"/>
      <c r="F1319" s="252"/>
      <c r="G1319" s="252"/>
      <c r="H1319" s="276">
        <f t="shared" si="43"/>
        <v>0</v>
      </c>
    </row>
    <row r="1320" spans="1:14">
      <c r="A1320" s="250" t="s">
        <v>510</v>
      </c>
      <c r="B1320" s="251" t="s">
        <v>583</v>
      </c>
      <c r="C1320" s="251" t="s">
        <v>534</v>
      </c>
      <c r="D1320" s="251"/>
      <c r="E1320" s="252"/>
      <c r="F1320" s="252"/>
      <c r="G1320" s="252"/>
      <c r="H1320" s="276">
        <f t="shared" si="43"/>
        <v>0</v>
      </c>
    </row>
    <row r="1321" spans="1:14">
      <c r="A1321" s="250" t="s">
        <v>510</v>
      </c>
      <c r="B1321" s="251" t="s">
        <v>583</v>
      </c>
      <c r="C1321" s="251" t="s">
        <v>535</v>
      </c>
      <c r="D1321" s="251"/>
      <c r="E1321" s="252"/>
      <c r="F1321" s="252"/>
      <c r="G1321" s="252"/>
      <c r="H1321" s="276">
        <f t="shared" si="43"/>
        <v>0</v>
      </c>
    </row>
    <row r="1322" spans="1:14">
      <c r="A1322" s="250" t="s">
        <v>510</v>
      </c>
      <c r="B1322" s="251" t="s">
        <v>583</v>
      </c>
      <c r="C1322" s="251" t="s">
        <v>536</v>
      </c>
      <c r="D1322" s="251"/>
      <c r="E1322" s="252"/>
      <c r="F1322" s="252"/>
      <c r="G1322" s="252"/>
      <c r="H1322" s="276">
        <f t="shared" si="43"/>
        <v>0</v>
      </c>
    </row>
    <row r="1323" spans="1:14">
      <c r="A1323" s="250" t="s">
        <v>510</v>
      </c>
      <c r="B1323" s="251" t="s">
        <v>583</v>
      </c>
      <c r="C1323" s="251" t="s">
        <v>533</v>
      </c>
      <c r="D1323" s="251"/>
      <c r="E1323" s="252"/>
      <c r="F1323" s="252"/>
      <c r="G1323" s="252"/>
      <c r="H1323" s="276">
        <f t="shared" si="43"/>
        <v>0</v>
      </c>
    </row>
    <row r="1324" spans="1:14">
      <c r="A1324" s="250" t="s">
        <v>510</v>
      </c>
      <c r="B1324" s="251" t="s">
        <v>583</v>
      </c>
      <c r="C1324" s="251" t="s">
        <v>534</v>
      </c>
      <c r="D1324" s="251"/>
      <c r="E1324" s="252"/>
      <c r="F1324" s="252"/>
      <c r="G1324" s="252"/>
      <c r="H1324" s="276">
        <f t="shared" si="43"/>
        <v>0</v>
      </c>
    </row>
    <row r="1325" spans="1:14">
      <c r="A1325" s="250" t="s">
        <v>510</v>
      </c>
      <c r="B1325" s="251" t="s">
        <v>583</v>
      </c>
      <c r="C1325" s="251" t="s">
        <v>535</v>
      </c>
      <c r="D1325" s="251"/>
      <c r="E1325" s="252"/>
      <c r="F1325" s="252"/>
      <c r="G1325" s="252"/>
      <c r="H1325" s="276">
        <f t="shared" si="43"/>
        <v>0</v>
      </c>
    </row>
    <row r="1326" spans="1:14">
      <c r="A1326" s="250" t="s">
        <v>510</v>
      </c>
      <c r="B1326" s="251" t="s">
        <v>583</v>
      </c>
      <c r="C1326" s="251" t="s">
        <v>536</v>
      </c>
      <c r="D1326" s="251"/>
      <c r="E1326" s="252"/>
      <c r="F1326" s="252"/>
      <c r="G1326" s="252"/>
      <c r="H1326" s="276">
        <f t="shared" si="43"/>
        <v>0</v>
      </c>
    </row>
    <row r="1327" spans="1:14" s="212" customFormat="1" ht="15.75" customHeight="1">
      <c r="A1327" s="253" t="s">
        <v>497</v>
      </c>
      <c r="B1327" s="229" t="str">
        <f>B1326&amp;A1327</f>
        <v>C32合计</v>
      </c>
      <c r="C1327" s="230"/>
      <c r="D1327" s="230"/>
      <c r="E1327" s="230"/>
      <c r="F1327" s="230"/>
      <c r="G1327" s="230"/>
      <c r="H1327" s="254">
        <f>SUM(H1283:H1326)</f>
        <v>0</v>
      </c>
      <c r="I1327" s="228"/>
      <c r="J1327" s="277"/>
      <c r="K1327" s="233"/>
      <c r="L1327" s="233"/>
      <c r="M1327" s="233"/>
      <c r="N1327" s="233"/>
    </row>
    <row r="1328" spans="1:14">
      <c r="A1328" s="250" t="s">
        <v>510</v>
      </c>
      <c r="B1328" s="251" t="s">
        <v>584</v>
      </c>
      <c r="C1328" s="251" t="s">
        <v>522</v>
      </c>
      <c r="D1328" s="251"/>
      <c r="E1328" s="252"/>
      <c r="F1328" s="252"/>
      <c r="G1328" s="252"/>
      <c r="H1328" s="276">
        <f t="shared" ref="H1328:H1371" si="44">E1328/1000*F1328*G1328</f>
        <v>0</v>
      </c>
    </row>
    <row r="1329" spans="1:8">
      <c r="A1329" s="250" t="s">
        <v>510</v>
      </c>
      <c r="B1329" s="251" t="s">
        <v>584</v>
      </c>
      <c r="C1329" s="251" t="s">
        <v>523</v>
      </c>
      <c r="D1329" s="251"/>
      <c r="E1329" s="252"/>
      <c r="F1329" s="252"/>
      <c r="G1329" s="252"/>
      <c r="H1329" s="276">
        <f t="shared" si="44"/>
        <v>0</v>
      </c>
    </row>
    <row r="1330" spans="1:8">
      <c r="A1330" s="250" t="s">
        <v>510</v>
      </c>
      <c r="B1330" s="251" t="s">
        <v>584</v>
      </c>
      <c r="C1330" s="251" t="s">
        <v>522</v>
      </c>
      <c r="D1330" s="251"/>
      <c r="E1330" s="252"/>
      <c r="F1330" s="252"/>
      <c r="G1330" s="252"/>
      <c r="H1330" s="276">
        <f t="shared" si="44"/>
        <v>0</v>
      </c>
    </row>
    <row r="1331" spans="1:8">
      <c r="A1331" s="250" t="s">
        <v>510</v>
      </c>
      <c r="B1331" s="251" t="s">
        <v>584</v>
      </c>
      <c r="C1331" s="251" t="s">
        <v>523</v>
      </c>
      <c r="D1331" s="251"/>
      <c r="E1331" s="252"/>
      <c r="F1331" s="252"/>
      <c r="G1331" s="252"/>
      <c r="H1331" s="276">
        <f t="shared" si="44"/>
        <v>0</v>
      </c>
    </row>
    <row r="1332" spans="1:8">
      <c r="A1332" s="250" t="s">
        <v>510</v>
      </c>
      <c r="B1332" s="251" t="s">
        <v>584</v>
      </c>
      <c r="C1332" s="251" t="s">
        <v>524</v>
      </c>
      <c r="D1332" s="251"/>
      <c r="E1332" s="252"/>
      <c r="F1332" s="252"/>
      <c r="G1332" s="252"/>
      <c r="H1332" s="276">
        <f t="shared" si="44"/>
        <v>0</v>
      </c>
    </row>
    <row r="1333" spans="1:8">
      <c r="A1333" s="250" t="s">
        <v>510</v>
      </c>
      <c r="B1333" s="251" t="s">
        <v>584</v>
      </c>
      <c r="C1333" s="251" t="s">
        <v>524</v>
      </c>
      <c r="D1333" s="251"/>
      <c r="E1333" s="252"/>
      <c r="F1333" s="252"/>
      <c r="G1333" s="252"/>
      <c r="H1333" s="276">
        <f t="shared" si="44"/>
        <v>0</v>
      </c>
    </row>
    <row r="1334" spans="1:8">
      <c r="A1334" s="250" t="s">
        <v>510</v>
      </c>
      <c r="B1334" s="251" t="s">
        <v>584</v>
      </c>
      <c r="C1334" s="251" t="s">
        <v>524</v>
      </c>
      <c r="D1334" s="251"/>
      <c r="E1334" s="252"/>
      <c r="F1334" s="252"/>
      <c r="G1334" s="252"/>
      <c r="H1334" s="276">
        <f t="shared" si="44"/>
        <v>0</v>
      </c>
    </row>
    <row r="1335" spans="1:8">
      <c r="A1335" s="250" t="s">
        <v>510</v>
      </c>
      <c r="B1335" s="251" t="s">
        <v>584</v>
      </c>
      <c r="C1335" s="251" t="s">
        <v>524</v>
      </c>
      <c r="D1335" s="251"/>
      <c r="E1335" s="252"/>
      <c r="F1335" s="252"/>
      <c r="G1335" s="252"/>
      <c r="H1335" s="276">
        <f t="shared" si="44"/>
        <v>0</v>
      </c>
    </row>
    <row r="1336" spans="1:8">
      <c r="A1336" s="250" t="s">
        <v>510</v>
      </c>
      <c r="B1336" s="251" t="s">
        <v>584</v>
      </c>
      <c r="C1336" s="251" t="s">
        <v>525</v>
      </c>
      <c r="D1336" s="251"/>
      <c r="E1336" s="252"/>
      <c r="F1336" s="252"/>
      <c r="G1336" s="252"/>
      <c r="H1336" s="276">
        <f t="shared" si="44"/>
        <v>0</v>
      </c>
    </row>
    <row r="1337" spans="1:8">
      <c r="A1337" s="250" t="s">
        <v>510</v>
      </c>
      <c r="B1337" s="251" t="s">
        <v>584</v>
      </c>
      <c r="C1337" s="251" t="s">
        <v>525</v>
      </c>
      <c r="D1337" s="251"/>
      <c r="E1337" s="252"/>
      <c r="F1337" s="252"/>
      <c r="G1337" s="252"/>
      <c r="H1337" s="276">
        <f t="shared" si="44"/>
        <v>0</v>
      </c>
    </row>
    <row r="1338" spans="1:8">
      <c r="A1338" s="250" t="s">
        <v>510</v>
      </c>
      <c r="B1338" s="251" t="s">
        <v>584</v>
      </c>
      <c r="C1338" s="251" t="s">
        <v>526</v>
      </c>
      <c r="D1338" s="251"/>
      <c r="E1338" s="252"/>
      <c r="F1338" s="252"/>
      <c r="G1338" s="252"/>
      <c r="H1338" s="276">
        <f t="shared" si="44"/>
        <v>0</v>
      </c>
    </row>
    <row r="1339" spans="1:8">
      <c r="A1339" s="250" t="s">
        <v>510</v>
      </c>
      <c r="B1339" s="251" t="s">
        <v>584</v>
      </c>
      <c r="C1339" s="251" t="s">
        <v>527</v>
      </c>
      <c r="D1339" s="251"/>
      <c r="E1339" s="252"/>
      <c r="F1339" s="252"/>
      <c r="G1339" s="252"/>
      <c r="H1339" s="276">
        <f t="shared" si="44"/>
        <v>0</v>
      </c>
    </row>
    <row r="1340" spans="1:8">
      <c r="A1340" s="250" t="s">
        <v>510</v>
      </c>
      <c r="B1340" s="251" t="s">
        <v>584</v>
      </c>
      <c r="C1340" s="251" t="s">
        <v>526</v>
      </c>
      <c r="D1340" s="251"/>
      <c r="E1340" s="252"/>
      <c r="F1340" s="252"/>
      <c r="G1340" s="252"/>
      <c r="H1340" s="276">
        <f t="shared" si="44"/>
        <v>0</v>
      </c>
    </row>
    <row r="1341" spans="1:8">
      <c r="A1341" s="250" t="s">
        <v>510</v>
      </c>
      <c r="B1341" s="251" t="s">
        <v>584</v>
      </c>
      <c r="C1341" s="251" t="s">
        <v>527</v>
      </c>
      <c r="D1341" s="251"/>
      <c r="E1341" s="252"/>
      <c r="F1341" s="252"/>
      <c r="G1341" s="252"/>
      <c r="H1341" s="276">
        <f t="shared" si="44"/>
        <v>0</v>
      </c>
    </row>
    <row r="1342" spans="1:8">
      <c r="A1342" s="250" t="s">
        <v>510</v>
      </c>
      <c r="B1342" s="251" t="s">
        <v>584</v>
      </c>
      <c r="C1342" s="251" t="s">
        <v>526</v>
      </c>
      <c r="D1342" s="251"/>
      <c r="E1342" s="252"/>
      <c r="F1342" s="252"/>
      <c r="G1342" s="252"/>
      <c r="H1342" s="276">
        <f t="shared" si="44"/>
        <v>0</v>
      </c>
    </row>
    <row r="1343" spans="1:8">
      <c r="A1343" s="250" t="s">
        <v>510</v>
      </c>
      <c r="B1343" s="251" t="s">
        <v>584</v>
      </c>
      <c r="C1343" s="251" t="s">
        <v>527</v>
      </c>
      <c r="D1343" s="251"/>
      <c r="E1343" s="252"/>
      <c r="F1343" s="252"/>
      <c r="G1343" s="252"/>
      <c r="H1343" s="276">
        <f t="shared" si="44"/>
        <v>0</v>
      </c>
    </row>
    <row r="1344" spans="1:8">
      <c r="A1344" s="250" t="s">
        <v>510</v>
      </c>
      <c r="B1344" s="251" t="s">
        <v>584</v>
      </c>
      <c r="C1344" s="251" t="s">
        <v>526</v>
      </c>
      <c r="D1344" s="251"/>
      <c r="E1344" s="252"/>
      <c r="F1344" s="252"/>
      <c r="G1344" s="252"/>
      <c r="H1344" s="276">
        <f t="shared" si="44"/>
        <v>0</v>
      </c>
    </row>
    <row r="1345" spans="1:8">
      <c r="A1345" s="250" t="s">
        <v>510</v>
      </c>
      <c r="B1345" s="251" t="s">
        <v>584</v>
      </c>
      <c r="C1345" s="251" t="s">
        <v>527</v>
      </c>
      <c r="D1345" s="251"/>
      <c r="E1345" s="252"/>
      <c r="F1345" s="252"/>
      <c r="G1345" s="252"/>
      <c r="H1345" s="276">
        <f t="shared" si="44"/>
        <v>0</v>
      </c>
    </row>
    <row r="1346" spans="1:8">
      <c r="A1346" s="250" t="s">
        <v>510</v>
      </c>
      <c r="B1346" s="251" t="s">
        <v>584</v>
      </c>
      <c r="C1346" s="251" t="s">
        <v>526</v>
      </c>
      <c r="D1346" s="251"/>
      <c r="E1346" s="252"/>
      <c r="F1346" s="252"/>
      <c r="G1346" s="252"/>
      <c r="H1346" s="276">
        <f t="shared" si="44"/>
        <v>0</v>
      </c>
    </row>
    <row r="1347" spans="1:8">
      <c r="A1347" s="250" t="s">
        <v>510</v>
      </c>
      <c r="B1347" s="251" t="s">
        <v>584</v>
      </c>
      <c r="C1347" s="251" t="s">
        <v>527</v>
      </c>
      <c r="D1347" s="251"/>
      <c r="E1347" s="252"/>
      <c r="F1347" s="252"/>
      <c r="G1347" s="252"/>
      <c r="H1347" s="276">
        <f t="shared" si="44"/>
        <v>0</v>
      </c>
    </row>
    <row r="1348" spans="1:8">
      <c r="A1348" s="250" t="s">
        <v>510</v>
      </c>
      <c r="B1348" s="251" t="s">
        <v>584</v>
      </c>
      <c r="C1348" s="251" t="s">
        <v>528</v>
      </c>
      <c r="D1348" s="251"/>
      <c r="E1348" s="252"/>
      <c r="F1348" s="252"/>
      <c r="G1348" s="252"/>
      <c r="H1348" s="276">
        <f t="shared" si="44"/>
        <v>0</v>
      </c>
    </row>
    <row r="1349" spans="1:8">
      <c r="A1349" s="250" t="s">
        <v>510</v>
      </c>
      <c r="B1349" s="251" t="s">
        <v>584</v>
      </c>
      <c r="C1349" s="251" t="s">
        <v>528</v>
      </c>
      <c r="D1349" s="251"/>
      <c r="E1349" s="252"/>
      <c r="F1349" s="252"/>
      <c r="G1349" s="252"/>
      <c r="H1349" s="276">
        <f t="shared" si="44"/>
        <v>0</v>
      </c>
    </row>
    <row r="1350" spans="1:8">
      <c r="A1350" s="250" t="s">
        <v>510</v>
      </c>
      <c r="B1350" s="251" t="s">
        <v>584</v>
      </c>
      <c r="C1350" s="251" t="s">
        <v>528</v>
      </c>
      <c r="D1350" s="251"/>
      <c r="E1350" s="252"/>
      <c r="F1350" s="252"/>
      <c r="G1350" s="252"/>
      <c r="H1350" s="276">
        <f t="shared" si="44"/>
        <v>0</v>
      </c>
    </row>
    <row r="1351" spans="1:8">
      <c r="A1351" s="250" t="s">
        <v>510</v>
      </c>
      <c r="B1351" s="251" t="s">
        <v>584</v>
      </c>
      <c r="C1351" s="251" t="s">
        <v>529</v>
      </c>
      <c r="D1351" s="251"/>
      <c r="E1351" s="252"/>
      <c r="F1351" s="252"/>
      <c r="G1351" s="252"/>
      <c r="H1351" s="276">
        <f t="shared" si="44"/>
        <v>0</v>
      </c>
    </row>
    <row r="1352" spans="1:8">
      <c r="A1352" s="250" t="s">
        <v>510</v>
      </c>
      <c r="B1352" s="251" t="s">
        <v>584</v>
      </c>
      <c r="C1352" s="251" t="s">
        <v>529</v>
      </c>
      <c r="D1352" s="251"/>
      <c r="E1352" s="252"/>
      <c r="F1352" s="252"/>
      <c r="G1352" s="252"/>
      <c r="H1352" s="276">
        <f t="shared" si="44"/>
        <v>0</v>
      </c>
    </row>
    <row r="1353" spans="1:8">
      <c r="A1353" s="250" t="s">
        <v>510</v>
      </c>
      <c r="B1353" s="251" t="s">
        <v>584</v>
      </c>
      <c r="C1353" s="251" t="s">
        <v>529</v>
      </c>
      <c r="D1353" s="251"/>
      <c r="E1353" s="252"/>
      <c r="F1353" s="252"/>
      <c r="G1353" s="252"/>
      <c r="H1353" s="276">
        <f t="shared" si="44"/>
        <v>0</v>
      </c>
    </row>
    <row r="1354" spans="1:8">
      <c r="A1354" s="250" t="s">
        <v>510</v>
      </c>
      <c r="B1354" s="251" t="s">
        <v>584</v>
      </c>
      <c r="C1354" s="251" t="s">
        <v>530</v>
      </c>
      <c r="D1354" s="251"/>
      <c r="E1354" s="252"/>
      <c r="F1354" s="252"/>
      <c r="G1354" s="252"/>
      <c r="H1354" s="276">
        <f t="shared" si="44"/>
        <v>0</v>
      </c>
    </row>
    <row r="1355" spans="1:8">
      <c r="A1355" s="250" t="s">
        <v>510</v>
      </c>
      <c r="B1355" s="251" t="s">
        <v>584</v>
      </c>
      <c r="C1355" s="251" t="s">
        <v>531</v>
      </c>
      <c r="D1355" s="251"/>
      <c r="E1355" s="252"/>
      <c r="F1355" s="252"/>
      <c r="G1355" s="252"/>
      <c r="H1355" s="276">
        <f t="shared" si="44"/>
        <v>0</v>
      </c>
    </row>
    <row r="1356" spans="1:8">
      <c r="A1356" s="250" t="s">
        <v>510</v>
      </c>
      <c r="B1356" s="251" t="s">
        <v>584</v>
      </c>
      <c r="C1356" s="251" t="s">
        <v>530</v>
      </c>
      <c r="D1356" s="251"/>
      <c r="E1356" s="252"/>
      <c r="F1356" s="252"/>
      <c r="G1356" s="252"/>
      <c r="H1356" s="276">
        <f t="shared" si="44"/>
        <v>0</v>
      </c>
    </row>
    <row r="1357" spans="1:8">
      <c r="A1357" s="250" t="s">
        <v>510</v>
      </c>
      <c r="B1357" s="251" t="s">
        <v>584</v>
      </c>
      <c r="C1357" s="251" t="s">
        <v>531</v>
      </c>
      <c r="D1357" s="251"/>
      <c r="E1357" s="252"/>
      <c r="F1357" s="252"/>
      <c r="G1357" s="252"/>
      <c r="H1357" s="276">
        <f t="shared" si="44"/>
        <v>0</v>
      </c>
    </row>
    <row r="1358" spans="1:8">
      <c r="A1358" s="250" t="s">
        <v>510</v>
      </c>
      <c r="B1358" s="251" t="s">
        <v>584</v>
      </c>
      <c r="C1358" s="251" t="s">
        <v>530</v>
      </c>
      <c r="D1358" s="251"/>
      <c r="E1358" s="252"/>
      <c r="F1358" s="252"/>
      <c r="G1358" s="252"/>
      <c r="H1358" s="276">
        <f t="shared" si="44"/>
        <v>0</v>
      </c>
    </row>
    <row r="1359" spans="1:8">
      <c r="A1359" s="250" t="s">
        <v>510</v>
      </c>
      <c r="B1359" s="251" t="s">
        <v>584</v>
      </c>
      <c r="C1359" s="251" t="s">
        <v>531</v>
      </c>
      <c r="D1359" s="251"/>
      <c r="E1359" s="252"/>
      <c r="F1359" s="252"/>
      <c r="G1359" s="252"/>
      <c r="H1359" s="276">
        <f t="shared" si="44"/>
        <v>0</v>
      </c>
    </row>
    <row r="1360" spans="1:8">
      <c r="A1360" s="250" t="s">
        <v>510</v>
      </c>
      <c r="B1360" s="251" t="s">
        <v>584</v>
      </c>
      <c r="C1360" s="251" t="s">
        <v>538</v>
      </c>
      <c r="D1360" s="251"/>
      <c r="E1360" s="252"/>
      <c r="F1360" s="252"/>
      <c r="G1360" s="252"/>
      <c r="H1360" s="276">
        <f t="shared" si="44"/>
        <v>0</v>
      </c>
    </row>
    <row r="1361" spans="1:14">
      <c r="A1361" s="250" t="s">
        <v>510</v>
      </c>
      <c r="B1361" s="251" t="s">
        <v>584</v>
      </c>
      <c r="C1361" s="251" t="s">
        <v>538</v>
      </c>
      <c r="D1361" s="251"/>
      <c r="E1361" s="252"/>
      <c r="F1361" s="252"/>
      <c r="G1361" s="252"/>
      <c r="H1361" s="276">
        <f t="shared" si="44"/>
        <v>0</v>
      </c>
    </row>
    <row r="1362" spans="1:14">
      <c r="A1362" s="250" t="s">
        <v>510</v>
      </c>
      <c r="B1362" s="251" t="s">
        <v>584</v>
      </c>
      <c r="C1362" s="251" t="s">
        <v>537</v>
      </c>
      <c r="D1362" s="251"/>
      <c r="E1362" s="252"/>
      <c r="F1362" s="252"/>
      <c r="G1362" s="252"/>
      <c r="H1362" s="276">
        <f t="shared" si="44"/>
        <v>0</v>
      </c>
    </row>
    <row r="1363" spans="1:14">
      <c r="A1363" s="250" t="s">
        <v>510</v>
      </c>
      <c r="B1363" s="251" t="s">
        <v>584</v>
      </c>
      <c r="C1363" s="251" t="s">
        <v>537</v>
      </c>
      <c r="D1363" s="251"/>
      <c r="E1363" s="252"/>
      <c r="F1363" s="252"/>
      <c r="G1363" s="252"/>
      <c r="H1363" s="276">
        <f t="shared" si="44"/>
        <v>0</v>
      </c>
    </row>
    <row r="1364" spans="1:14">
      <c r="A1364" s="250" t="s">
        <v>510</v>
      </c>
      <c r="B1364" s="251" t="s">
        <v>584</v>
      </c>
      <c r="C1364" s="251" t="s">
        <v>533</v>
      </c>
      <c r="D1364" s="251"/>
      <c r="E1364" s="252"/>
      <c r="F1364" s="252"/>
      <c r="G1364" s="252"/>
      <c r="H1364" s="276">
        <f t="shared" si="44"/>
        <v>0</v>
      </c>
    </row>
    <row r="1365" spans="1:14">
      <c r="A1365" s="250" t="s">
        <v>510</v>
      </c>
      <c r="B1365" s="251" t="s">
        <v>584</v>
      </c>
      <c r="C1365" s="251" t="s">
        <v>534</v>
      </c>
      <c r="D1365" s="251"/>
      <c r="E1365" s="252"/>
      <c r="F1365" s="252"/>
      <c r="G1365" s="252"/>
      <c r="H1365" s="276">
        <f t="shared" si="44"/>
        <v>0</v>
      </c>
    </row>
    <row r="1366" spans="1:14">
      <c r="A1366" s="250" t="s">
        <v>510</v>
      </c>
      <c r="B1366" s="251" t="s">
        <v>584</v>
      </c>
      <c r="C1366" s="251" t="s">
        <v>535</v>
      </c>
      <c r="D1366" s="251"/>
      <c r="E1366" s="252"/>
      <c r="F1366" s="252"/>
      <c r="G1366" s="252"/>
      <c r="H1366" s="276">
        <f t="shared" si="44"/>
        <v>0</v>
      </c>
    </row>
    <row r="1367" spans="1:14">
      <c r="A1367" s="250" t="s">
        <v>510</v>
      </c>
      <c r="B1367" s="251" t="s">
        <v>584</v>
      </c>
      <c r="C1367" s="251" t="s">
        <v>536</v>
      </c>
      <c r="D1367" s="251"/>
      <c r="E1367" s="252"/>
      <c r="F1367" s="252"/>
      <c r="G1367" s="252"/>
      <c r="H1367" s="276">
        <f t="shared" si="44"/>
        <v>0</v>
      </c>
    </row>
    <row r="1368" spans="1:14">
      <c r="A1368" s="250" t="s">
        <v>510</v>
      </c>
      <c r="B1368" s="251" t="s">
        <v>584</v>
      </c>
      <c r="C1368" s="251" t="s">
        <v>533</v>
      </c>
      <c r="D1368" s="251"/>
      <c r="E1368" s="252"/>
      <c r="F1368" s="252"/>
      <c r="G1368" s="252"/>
      <c r="H1368" s="276">
        <f t="shared" si="44"/>
        <v>0</v>
      </c>
    </row>
    <row r="1369" spans="1:14">
      <c r="A1369" s="250" t="s">
        <v>510</v>
      </c>
      <c r="B1369" s="251" t="s">
        <v>584</v>
      </c>
      <c r="C1369" s="251" t="s">
        <v>534</v>
      </c>
      <c r="D1369" s="251"/>
      <c r="E1369" s="252"/>
      <c r="F1369" s="252"/>
      <c r="G1369" s="252"/>
      <c r="H1369" s="276">
        <f t="shared" si="44"/>
        <v>0</v>
      </c>
    </row>
    <row r="1370" spans="1:14">
      <c r="A1370" s="250" t="s">
        <v>510</v>
      </c>
      <c r="B1370" s="251" t="s">
        <v>584</v>
      </c>
      <c r="C1370" s="251" t="s">
        <v>535</v>
      </c>
      <c r="D1370" s="251"/>
      <c r="E1370" s="252"/>
      <c r="F1370" s="252"/>
      <c r="G1370" s="252"/>
      <c r="H1370" s="276">
        <f t="shared" si="44"/>
        <v>0</v>
      </c>
    </row>
    <row r="1371" spans="1:14">
      <c r="A1371" s="250" t="s">
        <v>510</v>
      </c>
      <c r="B1371" s="251" t="s">
        <v>584</v>
      </c>
      <c r="C1371" s="251" t="s">
        <v>536</v>
      </c>
      <c r="D1371" s="251"/>
      <c r="E1371" s="252"/>
      <c r="F1371" s="252"/>
      <c r="G1371" s="252"/>
      <c r="H1371" s="276">
        <f t="shared" si="44"/>
        <v>0</v>
      </c>
    </row>
    <row r="1372" spans="1:14" s="212" customFormat="1" ht="15.75" customHeight="1">
      <c r="A1372" s="253" t="s">
        <v>497</v>
      </c>
      <c r="B1372" s="229" t="str">
        <f>B1371&amp;A1372</f>
        <v>C33合计</v>
      </c>
      <c r="C1372" s="230"/>
      <c r="D1372" s="230"/>
      <c r="E1372" s="230"/>
      <c r="F1372" s="230"/>
      <c r="G1372" s="230"/>
      <c r="H1372" s="254">
        <f>SUM(H1328:H1371)</f>
        <v>0</v>
      </c>
      <c r="I1372" s="228"/>
      <c r="J1372" s="277"/>
      <c r="K1372" s="233"/>
      <c r="L1372" s="233"/>
      <c r="M1372" s="233"/>
      <c r="N1372" s="233"/>
    </row>
    <row r="1373" spans="1:14">
      <c r="A1373" s="250" t="s">
        <v>510</v>
      </c>
      <c r="B1373" s="251" t="s">
        <v>585</v>
      </c>
      <c r="C1373" s="251" t="s">
        <v>521</v>
      </c>
      <c r="D1373" s="251"/>
      <c r="E1373" s="252"/>
      <c r="F1373" s="252"/>
      <c r="G1373" s="252"/>
      <c r="H1373" s="276">
        <f t="shared" ref="H1373:H1392" si="45">E1373/1000*F1373*G1373</f>
        <v>0</v>
      </c>
    </row>
    <row r="1374" spans="1:14">
      <c r="A1374" s="250" t="s">
        <v>510</v>
      </c>
      <c r="B1374" s="251" t="s">
        <v>585</v>
      </c>
      <c r="C1374" s="251" t="s">
        <v>539</v>
      </c>
      <c r="D1374" s="251"/>
      <c r="E1374" s="252"/>
      <c r="F1374" s="252"/>
      <c r="G1374" s="252"/>
      <c r="H1374" s="276">
        <f t="shared" si="45"/>
        <v>0</v>
      </c>
    </row>
    <row r="1375" spans="1:14">
      <c r="A1375" s="250" t="s">
        <v>510</v>
      </c>
      <c r="B1375" s="251" t="s">
        <v>585</v>
      </c>
      <c r="C1375" s="251" t="s">
        <v>539</v>
      </c>
      <c r="D1375" s="251"/>
      <c r="E1375" s="252"/>
      <c r="F1375" s="252"/>
      <c r="G1375" s="252"/>
      <c r="H1375" s="276">
        <f t="shared" si="45"/>
        <v>0</v>
      </c>
    </row>
    <row r="1376" spans="1:14">
      <c r="A1376" s="250" t="s">
        <v>510</v>
      </c>
      <c r="B1376" s="251" t="s">
        <v>585</v>
      </c>
      <c r="C1376" s="251" t="s">
        <v>539</v>
      </c>
      <c r="D1376" s="251"/>
      <c r="E1376" s="252"/>
      <c r="F1376" s="252"/>
      <c r="G1376" s="252"/>
      <c r="H1376" s="276">
        <f t="shared" si="45"/>
        <v>0</v>
      </c>
    </row>
    <row r="1377" spans="1:8">
      <c r="A1377" s="250" t="s">
        <v>510</v>
      </c>
      <c r="B1377" s="251" t="s">
        <v>585</v>
      </c>
      <c r="C1377" s="251" t="s">
        <v>539</v>
      </c>
      <c r="D1377" s="251"/>
      <c r="E1377" s="252"/>
      <c r="F1377" s="252"/>
      <c r="G1377" s="252"/>
      <c r="H1377" s="276">
        <f t="shared" si="45"/>
        <v>0</v>
      </c>
    </row>
    <row r="1378" spans="1:8">
      <c r="A1378" s="250" t="s">
        <v>510</v>
      </c>
      <c r="B1378" s="251" t="s">
        <v>585</v>
      </c>
      <c r="C1378" s="251" t="s">
        <v>524</v>
      </c>
      <c r="D1378" s="251"/>
      <c r="E1378" s="252"/>
      <c r="F1378" s="252"/>
      <c r="G1378" s="252"/>
      <c r="H1378" s="276">
        <f t="shared" si="45"/>
        <v>0</v>
      </c>
    </row>
    <row r="1379" spans="1:8">
      <c r="A1379" s="250" t="s">
        <v>510</v>
      </c>
      <c r="B1379" s="251" t="s">
        <v>585</v>
      </c>
      <c r="C1379" s="251" t="s">
        <v>524</v>
      </c>
      <c r="D1379" s="251"/>
      <c r="E1379" s="252"/>
      <c r="F1379" s="252"/>
      <c r="G1379" s="252"/>
      <c r="H1379" s="276">
        <f t="shared" si="45"/>
        <v>0</v>
      </c>
    </row>
    <row r="1380" spans="1:8">
      <c r="A1380" s="250" t="s">
        <v>510</v>
      </c>
      <c r="B1380" s="251" t="s">
        <v>585</v>
      </c>
      <c r="C1380" s="251" t="s">
        <v>526</v>
      </c>
      <c r="D1380" s="251"/>
      <c r="E1380" s="252"/>
      <c r="F1380" s="252"/>
      <c r="G1380" s="252"/>
      <c r="H1380" s="276">
        <f t="shared" si="45"/>
        <v>0</v>
      </c>
    </row>
    <row r="1381" spans="1:8">
      <c r="A1381" s="250" t="s">
        <v>510</v>
      </c>
      <c r="B1381" s="251" t="s">
        <v>585</v>
      </c>
      <c r="C1381" s="251" t="s">
        <v>527</v>
      </c>
      <c r="D1381" s="251"/>
      <c r="E1381" s="252"/>
      <c r="F1381" s="252"/>
      <c r="G1381" s="252"/>
      <c r="H1381" s="276">
        <f t="shared" si="45"/>
        <v>0</v>
      </c>
    </row>
    <row r="1382" spans="1:8">
      <c r="A1382" s="250" t="s">
        <v>510</v>
      </c>
      <c r="B1382" s="251" t="s">
        <v>585</v>
      </c>
      <c r="C1382" s="251" t="s">
        <v>526</v>
      </c>
      <c r="D1382" s="251"/>
      <c r="E1382" s="252"/>
      <c r="F1382" s="252"/>
      <c r="G1382" s="252"/>
      <c r="H1382" s="276">
        <f t="shared" si="45"/>
        <v>0</v>
      </c>
    </row>
    <row r="1383" spans="1:8">
      <c r="A1383" s="250" t="s">
        <v>510</v>
      </c>
      <c r="B1383" s="251" t="s">
        <v>585</v>
      </c>
      <c r="C1383" s="251" t="s">
        <v>527</v>
      </c>
      <c r="D1383" s="251"/>
      <c r="E1383" s="252"/>
      <c r="F1383" s="252"/>
      <c r="G1383" s="252"/>
      <c r="H1383" s="276">
        <f t="shared" si="45"/>
        <v>0</v>
      </c>
    </row>
    <row r="1384" spans="1:8">
      <c r="A1384" s="250" t="s">
        <v>510</v>
      </c>
      <c r="B1384" s="251" t="s">
        <v>585</v>
      </c>
      <c r="C1384" s="251" t="s">
        <v>529</v>
      </c>
      <c r="D1384" s="251"/>
      <c r="E1384" s="252"/>
      <c r="F1384" s="252"/>
      <c r="G1384" s="252"/>
      <c r="H1384" s="276">
        <f t="shared" si="45"/>
        <v>0</v>
      </c>
    </row>
    <row r="1385" spans="1:8">
      <c r="A1385" s="250" t="s">
        <v>510</v>
      </c>
      <c r="B1385" s="251" t="s">
        <v>585</v>
      </c>
      <c r="C1385" s="251" t="s">
        <v>528</v>
      </c>
      <c r="D1385" s="251"/>
      <c r="E1385" s="252"/>
      <c r="F1385" s="252"/>
      <c r="G1385" s="252"/>
      <c r="H1385" s="276">
        <f t="shared" si="45"/>
        <v>0</v>
      </c>
    </row>
    <row r="1386" spans="1:8">
      <c r="A1386" s="250" t="s">
        <v>510</v>
      </c>
      <c r="B1386" s="251" t="s">
        <v>585</v>
      </c>
      <c r="C1386" s="251" t="s">
        <v>530</v>
      </c>
      <c r="D1386" s="251"/>
      <c r="E1386" s="252"/>
      <c r="F1386" s="252"/>
      <c r="G1386" s="252"/>
      <c r="H1386" s="276">
        <f t="shared" si="45"/>
        <v>0</v>
      </c>
    </row>
    <row r="1387" spans="1:8">
      <c r="A1387" s="250" t="s">
        <v>510</v>
      </c>
      <c r="B1387" s="251" t="s">
        <v>585</v>
      </c>
      <c r="C1387" s="251" t="s">
        <v>531</v>
      </c>
      <c r="D1387" s="251"/>
      <c r="E1387" s="252"/>
      <c r="F1387" s="252"/>
      <c r="G1387" s="252"/>
      <c r="H1387" s="276">
        <f t="shared" si="45"/>
        <v>0</v>
      </c>
    </row>
    <row r="1388" spans="1:8">
      <c r="A1388" s="250" t="s">
        <v>510</v>
      </c>
      <c r="B1388" s="251" t="s">
        <v>585</v>
      </c>
      <c r="C1388" s="251" t="s">
        <v>538</v>
      </c>
      <c r="D1388" s="251"/>
      <c r="E1388" s="252"/>
      <c r="F1388" s="252"/>
      <c r="G1388" s="252"/>
      <c r="H1388" s="276">
        <f t="shared" si="45"/>
        <v>0</v>
      </c>
    </row>
    <row r="1389" spans="1:8">
      <c r="A1389" s="250" t="s">
        <v>510</v>
      </c>
      <c r="B1389" s="251" t="s">
        <v>585</v>
      </c>
      <c r="C1389" s="251" t="s">
        <v>533</v>
      </c>
      <c r="D1389" s="251"/>
      <c r="E1389" s="252"/>
      <c r="F1389" s="252"/>
      <c r="G1389" s="252"/>
      <c r="H1389" s="276">
        <f t="shared" si="45"/>
        <v>0</v>
      </c>
    </row>
    <row r="1390" spans="1:8">
      <c r="A1390" s="250" t="s">
        <v>510</v>
      </c>
      <c r="B1390" s="251" t="s">
        <v>585</v>
      </c>
      <c r="C1390" s="251" t="s">
        <v>534</v>
      </c>
      <c r="D1390" s="251"/>
      <c r="E1390" s="252"/>
      <c r="F1390" s="252"/>
      <c r="G1390" s="252"/>
      <c r="H1390" s="276">
        <f t="shared" si="45"/>
        <v>0</v>
      </c>
    </row>
    <row r="1391" spans="1:8">
      <c r="A1391" s="250" t="s">
        <v>510</v>
      </c>
      <c r="B1391" s="251" t="s">
        <v>585</v>
      </c>
      <c r="C1391" s="251" t="s">
        <v>535</v>
      </c>
      <c r="D1391" s="251"/>
      <c r="E1391" s="252"/>
      <c r="F1391" s="252"/>
      <c r="G1391" s="252"/>
      <c r="H1391" s="276">
        <f t="shared" si="45"/>
        <v>0</v>
      </c>
    </row>
    <row r="1392" spans="1:8">
      <c r="A1392" s="250" t="s">
        <v>510</v>
      </c>
      <c r="B1392" s="251" t="s">
        <v>585</v>
      </c>
      <c r="C1392" s="251" t="s">
        <v>536</v>
      </c>
      <c r="D1392" s="251"/>
      <c r="E1392" s="252"/>
      <c r="F1392" s="252"/>
      <c r="G1392" s="252"/>
      <c r="H1392" s="276">
        <f t="shared" si="45"/>
        <v>0</v>
      </c>
    </row>
    <row r="1393" spans="1:14" s="212" customFormat="1" ht="15.75" customHeight="1">
      <c r="A1393" s="253" t="s">
        <v>497</v>
      </c>
      <c r="B1393" s="229" t="str">
        <f>B1392&amp;A1393</f>
        <v>C34合计</v>
      </c>
      <c r="C1393" s="230"/>
      <c r="D1393" s="230"/>
      <c r="E1393" s="230"/>
      <c r="F1393" s="230"/>
      <c r="G1393" s="230"/>
      <c r="H1393" s="254">
        <f>SUM(H1373:H1392)</f>
        <v>0</v>
      </c>
      <c r="I1393" s="228"/>
      <c r="J1393" s="277"/>
      <c r="K1393" s="233"/>
      <c r="L1393" s="233"/>
      <c r="M1393" s="233"/>
      <c r="N1393" s="233"/>
    </row>
    <row r="1394" spans="1:14">
      <c r="A1394" s="250" t="s">
        <v>510</v>
      </c>
      <c r="B1394" s="251" t="s">
        <v>586</v>
      </c>
      <c r="C1394" s="251" t="s">
        <v>522</v>
      </c>
      <c r="D1394" s="251"/>
      <c r="E1394" s="252"/>
      <c r="F1394" s="252"/>
      <c r="G1394" s="252"/>
      <c r="H1394" s="276">
        <f t="shared" ref="H1394:H1418" si="46">E1394/1000*F1394*G1394</f>
        <v>0</v>
      </c>
    </row>
    <row r="1395" spans="1:14">
      <c r="A1395" s="250" t="s">
        <v>510</v>
      </c>
      <c r="B1395" s="251" t="s">
        <v>586</v>
      </c>
      <c r="C1395" s="251" t="s">
        <v>523</v>
      </c>
      <c r="D1395" s="251"/>
      <c r="E1395" s="252"/>
      <c r="F1395" s="252"/>
      <c r="G1395" s="252"/>
      <c r="H1395" s="276">
        <f t="shared" si="46"/>
        <v>0</v>
      </c>
    </row>
    <row r="1396" spans="1:14">
      <c r="A1396" s="250" t="s">
        <v>510</v>
      </c>
      <c r="B1396" s="251" t="s">
        <v>586</v>
      </c>
      <c r="C1396" s="251" t="s">
        <v>524</v>
      </c>
      <c r="D1396" s="251"/>
      <c r="E1396" s="252"/>
      <c r="F1396" s="252"/>
      <c r="G1396" s="252"/>
      <c r="H1396" s="276">
        <f t="shared" si="46"/>
        <v>0</v>
      </c>
    </row>
    <row r="1397" spans="1:14">
      <c r="A1397" s="250" t="s">
        <v>510</v>
      </c>
      <c r="B1397" s="251" t="s">
        <v>586</v>
      </c>
      <c r="C1397" s="251" t="s">
        <v>524</v>
      </c>
      <c r="D1397" s="251"/>
      <c r="E1397" s="252"/>
      <c r="F1397" s="252"/>
      <c r="G1397" s="252"/>
      <c r="H1397" s="276">
        <f t="shared" si="46"/>
        <v>0</v>
      </c>
    </row>
    <row r="1398" spans="1:14">
      <c r="A1398" s="250" t="s">
        <v>510</v>
      </c>
      <c r="B1398" s="251" t="s">
        <v>586</v>
      </c>
      <c r="C1398" s="251" t="s">
        <v>525</v>
      </c>
      <c r="D1398" s="251"/>
      <c r="E1398" s="252"/>
      <c r="F1398" s="252"/>
      <c r="G1398" s="252"/>
      <c r="H1398" s="276">
        <f t="shared" si="46"/>
        <v>0</v>
      </c>
    </row>
    <row r="1399" spans="1:14">
      <c r="A1399" s="250" t="s">
        <v>510</v>
      </c>
      <c r="B1399" s="251" t="s">
        <v>586</v>
      </c>
      <c r="C1399" s="251" t="s">
        <v>526</v>
      </c>
      <c r="D1399" s="251"/>
      <c r="E1399" s="252"/>
      <c r="F1399" s="252"/>
      <c r="G1399" s="252"/>
      <c r="H1399" s="276">
        <f t="shared" si="46"/>
        <v>0</v>
      </c>
    </row>
    <row r="1400" spans="1:14">
      <c r="A1400" s="250" t="s">
        <v>510</v>
      </c>
      <c r="B1400" s="251" t="s">
        <v>586</v>
      </c>
      <c r="C1400" s="251" t="s">
        <v>527</v>
      </c>
      <c r="D1400" s="251"/>
      <c r="E1400" s="252"/>
      <c r="F1400" s="252"/>
      <c r="G1400" s="252"/>
      <c r="H1400" s="276">
        <f t="shared" si="46"/>
        <v>0</v>
      </c>
    </row>
    <row r="1401" spans="1:14">
      <c r="A1401" s="250" t="s">
        <v>510</v>
      </c>
      <c r="B1401" s="251" t="s">
        <v>586</v>
      </c>
      <c r="C1401" s="251" t="s">
        <v>526</v>
      </c>
      <c r="D1401" s="251"/>
      <c r="E1401" s="252"/>
      <c r="F1401" s="252"/>
      <c r="G1401" s="252"/>
      <c r="H1401" s="276">
        <f t="shared" si="46"/>
        <v>0</v>
      </c>
    </row>
    <row r="1402" spans="1:14">
      <c r="A1402" s="250" t="s">
        <v>510</v>
      </c>
      <c r="B1402" s="251" t="s">
        <v>586</v>
      </c>
      <c r="C1402" s="251" t="s">
        <v>527</v>
      </c>
      <c r="D1402" s="251"/>
      <c r="E1402" s="252"/>
      <c r="F1402" s="252"/>
      <c r="G1402" s="252"/>
      <c r="H1402" s="276">
        <f t="shared" si="46"/>
        <v>0</v>
      </c>
    </row>
    <row r="1403" spans="1:14">
      <c r="A1403" s="250" t="s">
        <v>510</v>
      </c>
      <c r="B1403" s="251" t="s">
        <v>586</v>
      </c>
      <c r="C1403" s="251" t="s">
        <v>526</v>
      </c>
      <c r="D1403" s="251"/>
      <c r="E1403" s="252"/>
      <c r="F1403" s="252"/>
      <c r="G1403" s="252"/>
      <c r="H1403" s="276">
        <f t="shared" si="46"/>
        <v>0</v>
      </c>
    </row>
    <row r="1404" spans="1:14">
      <c r="A1404" s="250" t="s">
        <v>510</v>
      </c>
      <c r="B1404" s="251" t="s">
        <v>586</v>
      </c>
      <c r="C1404" s="251" t="s">
        <v>527</v>
      </c>
      <c r="D1404" s="251"/>
      <c r="E1404" s="252"/>
      <c r="F1404" s="252"/>
      <c r="G1404" s="252"/>
      <c r="H1404" s="276">
        <f t="shared" si="46"/>
        <v>0</v>
      </c>
    </row>
    <row r="1405" spans="1:14">
      <c r="A1405" s="250" t="s">
        <v>510</v>
      </c>
      <c r="B1405" s="251" t="s">
        <v>586</v>
      </c>
      <c r="C1405" s="251" t="s">
        <v>528</v>
      </c>
      <c r="D1405" s="251"/>
      <c r="E1405" s="252"/>
      <c r="F1405" s="252"/>
      <c r="G1405" s="252"/>
      <c r="H1405" s="276">
        <f t="shared" si="46"/>
        <v>0</v>
      </c>
    </row>
    <row r="1406" spans="1:14">
      <c r="A1406" s="250" t="s">
        <v>510</v>
      </c>
      <c r="B1406" s="251" t="s">
        <v>586</v>
      </c>
      <c r="C1406" s="251" t="s">
        <v>528</v>
      </c>
      <c r="D1406" s="251"/>
      <c r="E1406" s="252"/>
      <c r="F1406" s="252"/>
      <c r="G1406" s="252"/>
      <c r="H1406" s="276">
        <f t="shared" si="46"/>
        <v>0</v>
      </c>
    </row>
    <row r="1407" spans="1:14">
      <c r="A1407" s="250" t="s">
        <v>510</v>
      </c>
      <c r="B1407" s="251" t="s">
        <v>586</v>
      </c>
      <c r="C1407" s="251" t="s">
        <v>529</v>
      </c>
      <c r="D1407" s="251"/>
      <c r="E1407" s="252"/>
      <c r="F1407" s="252"/>
      <c r="G1407" s="252"/>
      <c r="H1407" s="276">
        <f t="shared" si="46"/>
        <v>0</v>
      </c>
    </row>
    <row r="1408" spans="1:14">
      <c r="A1408" s="250" t="s">
        <v>510</v>
      </c>
      <c r="B1408" s="251" t="s">
        <v>586</v>
      </c>
      <c r="C1408" s="251" t="s">
        <v>529</v>
      </c>
      <c r="D1408" s="251"/>
      <c r="E1408" s="252"/>
      <c r="F1408" s="252"/>
      <c r="G1408" s="252"/>
      <c r="H1408" s="276">
        <f t="shared" si="46"/>
        <v>0</v>
      </c>
    </row>
    <row r="1409" spans="1:14">
      <c r="A1409" s="250" t="s">
        <v>510</v>
      </c>
      <c r="B1409" s="251" t="s">
        <v>586</v>
      </c>
      <c r="C1409" s="251" t="s">
        <v>530</v>
      </c>
      <c r="D1409" s="251"/>
      <c r="E1409" s="252"/>
      <c r="F1409" s="252"/>
      <c r="G1409" s="252"/>
      <c r="H1409" s="276">
        <f t="shared" si="46"/>
        <v>0</v>
      </c>
    </row>
    <row r="1410" spans="1:14">
      <c r="A1410" s="250" t="s">
        <v>510</v>
      </c>
      <c r="B1410" s="251" t="s">
        <v>586</v>
      </c>
      <c r="C1410" s="251" t="s">
        <v>531</v>
      </c>
      <c r="D1410" s="251"/>
      <c r="E1410" s="252"/>
      <c r="F1410" s="252"/>
      <c r="G1410" s="252"/>
      <c r="H1410" s="276">
        <f t="shared" si="46"/>
        <v>0</v>
      </c>
    </row>
    <row r="1411" spans="1:14">
      <c r="A1411" s="250" t="s">
        <v>510</v>
      </c>
      <c r="B1411" s="251" t="s">
        <v>586</v>
      </c>
      <c r="C1411" s="251" t="s">
        <v>530</v>
      </c>
      <c r="D1411" s="251"/>
      <c r="E1411" s="252"/>
      <c r="F1411" s="252"/>
      <c r="G1411" s="252"/>
      <c r="H1411" s="276">
        <f t="shared" si="46"/>
        <v>0</v>
      </c>
    </row>
    <row r="1412" spans="1:14">
      <c r="A1412" s="250" t="s">
        <v>510</v>
      </c>
      <c r="B1412" s="251" t="s">
        <v>586</v>
      </c>
      <c r="C1412" s="251" t="s">
        <v>531</v>
      </c>
      <c r="D1412" s="251"/>
      <c r="E1412" s="252"/>
      <c r="F1412" s="252"/>
      <c r="G1412" s="252"/>
      <c r="H1412" s="276">
        <f t="shared" si="46"/>
        <v>0</v>
      </c>
    </row>
    <row r="1413" spans="1:14">
      <c r="A1413" s="250" t="s">
        <v>510</v>
      </c>
      <c r="B1413" s="251" t="s">
        <v>586</v>
      </c>
      <c r="C1413" s="251" t="s">
        <v>538</v>
      </c>
      <c r="D1413" s="251"/>
      <c r="E1413" s="252"/>
      <c r="F1413" s="252"/>
      <c r="G1413" s="252"/>
      <c r="H1413" s="276">
        <f t="shared" si="46"/>
        <v>0</v>
      </c>
    </row>
    <row r="1414" spans="1:14">
      <c r="A1414" s="250" t="s">
        <v>510</v>
      </c>
      <c r="B1414" s="251" t="s">
        <v>586</v>
      </c>
      <c r="C1414" s="251" t="s">
        <v>537</v>
      </c>
      <c r="D1414" s="251"/>
      <c r="E1414" s="252"/>
      <c r="F1414" s="252"/>
      <c r="G1414" s="252"/>
      <c r="H1414" s="276">
        <f t="shared" si="46"/>
        <v>0</v>
      </c>
    </row>
    <row r="1415" spans="1:14">
      <c r="A1415" s="250" t="s">
        <v>510</v>
      </c>
      <c r="B1415" s="251" t="s">
        <v>586</v>
      </c>
      <c r="C1415" s="251" t="s">
        <v>533</v>
      </c>
      <c r="D1415" s="251"/>
      <c r="E1415" s="252"/>
      <c r="F1415" s="252"/>
      <c r="G1415" s="252"/>
      <c r="H1415" s="276">
        <f t="shared" si="46"/>
        <v>0</v>
      </c>
    </row>
    <row r="1416" spans="1:14">
      <c r="A1416" s="250" t="s">
        <v>510</v>
      </c>
      <c r="B1416" s="251" t="s">
        <v>586</v>
      </c>
      <c r="C1416" s="251" t="s">
        <v>534</v>
      </c>
      <c r="D1416" s="251"/>
      <c r="E1416" s="252"/>
      <c r="F1416" s="252"/>
      <c r="G1416" s="252"/>
      <c r="H1416" s="276">
        <f t="shared" si="46"/>
        <v>0</v>
      </c>
    </row>
    <row r="1417" spans="1:14">
      <c r="A1417" s="250" t="s">
        <v>510</v>
      </c>
      <c r="B1417" s="251" t="s">
        <v>586</v>
      </c>
      <c r="C1417" s="251" t="s">
        <v>535</v>
      </c>
      <c r="D1417" s="251"/>
      <c r="E1417" s="252"/>
      <c r="F1417" s="252"/>
      <c r="G1417" s="252"/>
      <c r="H1417" s="276">
        <f t="shared" si="46"/>
        <v>0</v>
      </c>
    </row>
    <row r="1418" spans="1:14">
      <c r="A1418" s="250" t="s">
        <v>510</v>
      </c>
      <c r="B1418" s="251" t="s">
        <v>586</v>
      </c>
      <c r="C1418" s="251" t="s">
        <v>536</v>
      </c>
      <c r="D1418" s="251"/>
      <c r="E1418" s="252"/>
      <c r="F1418" s="252"/>
      <c r="G1418" s="252"/>
      <c r="H1418" s="276">
        <f t="shared" si="46"/>
        <v>0</v>
      </c>
    </row>
    <row r="1419" spans="1:14" s="212" customFormat="1" ht="15.75" customHeight="1">
      <c r="A1419" s="253" t="s">
        <v>497</v>
      </c>
      <c r="B1419" s="229" t="str">
        <f>B1418&amp;A1419</f>
        <v>C35合计</v>
      </c>
      <c r="C1419" s="230"/>
      <c r="D1419" s="230"/>
      <c r="E1419" s="230"/>
      <c r="F1419" s="230"/>
      <c r="G1419" s="230"/>
      <c r="H1419" s="254">
        <f>SUM(H1394:H1418)</f>
        <v>0</v>
      </c>
      <c r="I1419" s="228"/>
      <c r="J1419" s="277"/>
      <c r="K1419" s="233"/>
      <c r="L1419" s="233"/>
      <c r="M1419" s="233"/>
      <c r="N1419" s="233"/>
    </row>
    <row r="1420" spans="1:14">
      <c r="A1420" s="250" t="s">
        <v>510</v>
      </c>
      <c r="B1420" s="251" t="s">
        <v>587</v>
      </c>
      <c r="C1420" s="251" t="s">
        <v>522</v>
      </c>
      <c r="D1420" s="251"/>
      <c r="E1420" s="252"/>
      <c r="F1420" s="252"/>
      <c r="G1420" s="252"/>
      <c r="H1420" s="276">
        <f t="shared" ref="H1420:H1436" si="47">E1420/1000*F1420*G1420</f>
        <v>0</v>
      </c>
    </row>
    <row r="1421" spans="1:14">
      <c r="A1421" s="250" t="s">
        <v>510</v>
      </c>
      <c r="B1421" s="251" t="s">
        <v>587</v>
      </c>
      <c r="C1421" s="251" t="s">
        <v>523</v>
      </c>
      <c r="D1421" s="251"/>
      <c r="E1421" s="252"/>
      <c r="F1421" s="252"/>
      <c r="G1421" s="252"/>
      <c r="H1421" s="276">
        <f t="shared" si="47"/>
        <v>0</v>
      </c>
    </row>
    <row r="1422" spans="1:14">
      <c r="A1422" s="250" t="s">
        <v>510</v>
      </c>
      <c r="B1422" s="251" t="s">
        <v>587</v>
      </c>
      <c r="C1422" s="251" t="s">
        <v>524</v>
      </c>
      <c r="D1422" s="251"/>
      <c r="E1422" s="252"/>
      <c r="F1422" s="252"/>
      <c r="G1422" s="252"/>
      <c r="H1422" s="276">
        <f t="shared" si="47"/>
        <v>0</v>
      </c>
    </row>
    <row r="1423" spans="1:14">
      <c r="A1423" s="250" t="s">
        <v>510</v>
      </c>
      <c r="B1423" s="251" t="s">
        <v>587</v>
      </c>
      <c r="C1423" s="251" t="s">
        <v>524</v>
      </c>
      <c r="D1423" s="251"/>
      <c r="E1423" s="252"/>
      <c r="F1423" s="252"/>
      <c r="G1423" s="252"/>
      <c r="H1423" s="276">
        <f t="shared" si="47"/>
        <v>0</v>
      </c>
    </row>
    <row r="1424" spans="1:14">
      <c r="A1424" s="250" t="s">
        <v>510</v>
      </c>
      <c r="B1424" s="251" t="s">
        <v>587</v>
      </c>
      <c r="C1424" s="251" t="s">
        <v>526</v>
      </c>
      <c r="D1424" s="251"/>
      <c r="E1424" s="252"/>
      <c r="F1424" s="252"/>
      <c r="G1424" s="252"/>
      <c r="H1424" s="276">
        <f t="shared" si="47"/>
        <v>0</v>
      </c>
    </row>
    <row r="1425" spans="1:14">
      <c r="A1425" s="250" t="s">
        <v>510</v>
      </c>
      <c r="B1425" s="251" t="s">
        <v>587</v>
      </c>
      <c r="C1425" s="251" t="s">
        <v>527</v>
      </c>
      <c r="D1425" s="251"/>
      <c r="E1425" s="252"/>
      <c r="F1425" s="252"/>
      <c r="G1425" s="252"/>
      <c r="H1425" s="276">
        <f t="shared" si="47"/>
        <v>0</v>
      </c>
    </row>
    <row r="1426" spans="1:14">
      <c r="A1426" s="250" t="s">
        <v>510</v>
      </c>
      <c r="B1426" s="251" t="s">
        <v>587</v>
      </c>
      <c r="C1426" s="251" t="s">
        <v>526</v>
      </c>
      <c r="D1426" s="251"/>
      <c r="E1426" s="252"/>
      <c r="F1426" s="252"/>
      <c r="G1426" s="252"/>
      <c r="H1426" s="276">
        <f t="shared" si="47"/>
        <v>0</v>
      </c>
    </row>
    <row r="1427" spans="1:14">
      <c r="A1427" s="250" t="s">
        <v>510</v>
      </c>
      <c r="B1427" s="251" t="s">
        <v>587</v>
      </c>
      <c r="C1427" s="251" t="s">
        <v>527</v>
      </c>
      <c r="D1427" s="251"/>
      <c r="E1427" s="252"/>
      <c r="F1427" s="252"/>
      <c r="G1427" s="252"/>
      <c r="H1427" s="276">
        <f t="shared" si="47"/>
        <v>0</v>
      </c>
    </row>
    <row r="1428" spans="1:14">
      <c r="A1428" s="250" t="s">
        <v>510</v>
      </c>
      <c r="B1428" s="251" t="s">
        <v>587</v>
      </c>
      <c r="C1428" s="251" t="s">
        <v>528</v>
      </c>
      <c r="D1428" s="251"/>
      <c r="E1428" s="252"/>
      <c r="F1428" s="252"/>
      <c r="G1428" s="252"/>
      <c r="H1428" s="276">
        <f t="shared" si="47"/>
        <v>0</v>
      </c>
    </row>
    <row r="1429" spans="1:14">
      <c r="A1429" s="250" t="s">
        <v>510</v>
      </c>
      <c r="B1429" s="251" t="s">
        <v>587</v>
      </c>
      <c r="C1429" s="251" t="s">
        <v>529</v>
      </c>
      <c r="D1429" s="251"/>
      <c r="E1429" s="252"/>
      <c r="F1429" s="252"/>
      <c r="G1429" s="252"/>
      <c r="H1429" s="276">
        <f t="shared" si="47"/>
        <v>0</v>
      </c>
    </row>
    <row r="1430" spans="1:14">
      <c r="A1430" s="250" t="s">
        <v>510</v>
      </c>
      <c r="B1430" s="251" t="s">
        <v>587</v>
      </c>
      <c r="C1430" s="251" t="s">
        <v>530</v>
      </c>
      <c r="D1430" s="251"/>
      <c r="E1430" s="252"/>
      <c r="F1430" s="252"/>
      <c r="G1430" s="252"/>
      <c r="H1430" s="276">
        <f t="shared" si="47"/>
        <v>0</v>
      </c>
    </row>
    <row r="1431" spans="1:14">
      <c r="A1431" s="250" t="s">
        <v>510</v>
      </c>
      <c r="B1431" s="251" t="s">
        <v>587</v>
      </c>
      <c r="C1431" s="251" t="s">
        <v>531</v>
      </c>
      <c r="D1431" s="251"/>
      <c r="E1431" s="252"/>
      <c r="F1431" s="252"/>
      <c r="G1431" s="252"/>
      <c r="H1431" s="276">
        <f t="shared" si="47"/>
        <v>0</v>
      </c>
    </row>
    <row r="1432" spans="1:14">
      <c r="A1432" s="250" t="s">
        <v>510</v>
      </c>
      <c r="B1432" s="251" t="s">
        <v>587</v>
      </c>
      <c r="C1432" s="251" t="s">
        <v>538</v>
      </c>
      <c r="D1432" s="251"/>
      <c r="E1432" s="252"/>
      <c r="F1432" s="252"/>
      <c r="G1432" s="252"/>
      <c r="H1432" s="276">
        <f t="shared" si="47"/>
        <v>0</v>
      </c>
    </row>
    <row r="1433" spans="1:14">
      <c r="A1433" s="250" t="s">
        <v>510</v>
      </c>
      <c r="B1433" s="251" t="s">
        <v>587</v>
      </c>
      <c r="C1433" s="251" t="s">
        <v>533</v>
      </c>
      <c r="D1433" s="251"/>
      <c r="E1433" s="252"/>
      <c r="F1433" s="252"/>
      <c r="G1433" s="252"/>
      <c r="H1433" s="276">
        <f t="shared" si="47"/>
        <v>0</v>
      </c>
    </row>
    <row r="1434" spans="1:14">
      <c r="A1434" s="250" t="s">
        <v>510</v>
      </c>
      <c r="B1434" s="251" t="s">
        <v>587</v>
      </c>
      <c r="C1434" s="251" t="s">
        <v>534</v>
      </c>
      <c r="D1434" s="251"/>
      <c r="E1434" s="252"/>
      <c r="F1434" s="252"/>
      <c r="G1434" s="252"/>
      <c r="H1434" s="276">
        <f t="shared" si="47"/>
        <v>0</v>
      </c>
    </row>
    <row r="1435" spans="1:14">
      <c r="A1435" s="250" t="s">
        <v>510</v>
      </c>
      <c r="B1435" s="251" t="s">
        <v>587</v>
      </c>
      <c r="C1435" s="251" t="s">
        <v>535</v>
      </c>
      <c r="D1435" s="251"/>
      <c r="E1435" s="252"/>
      <c r="F1435" s="252"/>
      <c r="G1435" s="252"/>
      <c r="H1435" s="276">
        <f t="shared" si="47"/>
        <v>0</v>
      </c>
    </row>
    <row r="1436" spans="1:14">
      <c r="A1436" s="250" t="s">
        <v>510</v>
      </c>
      <c r="B1436" s="251" t="s">
        <v>587</v>
      </c>
      <c r="C1436" s="251" t="s">
        <v>536</v>
      </c>
      <c r="D1436" s="251"/>
      <c r="E1436" s="252"/>
      <c r="F1436" s="252"/>
      <c r="G1436" s="252"/>
      <c r="H1436" s="276">
        <f t="shared" si="47"/>
        <v>0</v>
      </c>
    </row>
    <row r="1437" spans="1:14" s="212" customFormat="1" ht="15.75" customHeight="1">
      <c r="A1437" s="253" t="s">
        <v>497</v>
      </c>
      <c r="B1437" s="229" t="str">
        <f>B1436&amp;A1437</f>
        <v>C36合计</v>
      </c>
      <c r="C1437" s="230"/>
      <c r="D1437" s="230"/>
      <c r="E1437" s="230"/>
      <c r="F1437" s="230"/>
      <c r="G1437" s="230"/>
      <c r="H1437" s="254">
        <f>SUM(H1420:H1436)</f>
        <v>0</v>
      </c>
      <c r="I1437" s="228"/>
      <c r="J1437" s="277"/>
      <c r="K1437" s="233"/>
      <c r="L1437" s="233"/>
      <c r="M1437" s="233"/>
      <c r="N1437" s="233"/>
    </row>
    <row r="1438" spans="1:14">
      <c r="A1438" s="250" t="s">
        <v>510</v>
      </c>
      <c r="B1438" s="251" t="s">
        <v>588</v>
      </c>
      <c r="C1438" s="251" t="s">
        <v>521</v>
      </c>
      <c r="D1438" s="251"/>
      <c r="E1438" s="252"/>
      <c r="F1438" s="252"/>
      <c r="G1438" s="252"/>
      <c r="H1438" s="276">
        <f t="shared" ref="H1438:H1454" si="48">E1438/1000*F1438*G1438</f>
        <v>0</v>
      </c>
    </row>
    <row r="1439" spans="1:14">
      <c r="A1439" s="250" t="s">
        <v>510</v>
      </c>
      <c r="B1439" s="251" t="s">
        <v>588</v>
      </c>
      <c r="C1439" s="251" t="s">
        <v>539</v>
      </c>
      <c r="D1439" s="251"/>
      <c r="E1439" s="252"/>
      <c r="F1439" s="252"/>
      <c r="G1439" s="252"/>
      <c r="H1439" s="276">
        <f t="shared" si="48"/>
        <v>0</v>
      </c>
    </row>
    <row r="1440" spans="1:14">
      <c r="A1440" s="250" t="s">
        <v>510</v>
      </c>
      <c r="B1440" s="251" t="s">
        <v>588</v>
      </c>
      <c r="C1440" s="251" t="s">
        <v>539</v>
      </c>
      <c r="D1440" s="251"/>
      <c r="E1440" s="252"/>
      <c r="F1440" s="252"/>
      <c r="G1440" s="252"/>
      <c r="H1440" s="276">
        <f t="shared" si="48"/>
        <v>0</v>
      </c>
    </row>
    <row r="1441" spans="1:14">
      <c r="A1441" s="250" t="s">
        <v>510</v>
      </c>
      <c r="B1441" s="251" t="s">
        <v>588</v>
      </c>
      <c r="C1441" s="251" t="s">
        <v>539</v>
      </c>
      <c r="D1441" s="251"/>
      <c r="E1441" s="252"/>
      <c r="F1441" s="252"/>
      <c r="G1441" s="252"/>
      <c r="H1441" s="276">
        <f t="shared" si="48"/>
        <v>0</v>
      </c>
    </row>
    <row r="1442" spans="1:14">
      <c r="A1442" s="250" t="s">
        <v>510</v>
      </c>
      <c r="B1442" s="251" t="s">
        <v>588</v>
      </c>
      <c r="C1442" s="251" t="s">
        <v>539</v>
      </c>
      <c r="D1442" s="251"/>
      <c r="E1442" s="252"/>
      <c r="F1442" s="252"/>
      <c r="G1442" s="252"/>
      <c r="H1442" s="276">
        <f t="shared" si="48"/>
        <v>0</v>
      </c>
    </row>
    <row r="1443" spans="1:14">
      <c r="A1443" s="250" t="s">
        <v>510</v>
      </c>
      <c r="B1443" s="251" t="s">
        <v>588</v>
      </c>
      <c r="C1443" s="251" t="s">
        <v>524</v>
      </c>
      <c r="D1443" s="251"/>
      <c r="E1443" s="252"/>
      <c r="F1443" s="252"/>
      <c r="G1443" s="252"/>
      <c r="H1443" s="276">
        <f t="shared" si="48"/>
        <v>0</v>
      </c>
    </row>
    <row r="1444" spans="1:14">
      <c r="A1444" s="250" t="s">
        <v>510</v>
      </c>
      <c r="B1444" s="251" t="s">
        <v>588</v>
      </c>
      <c r="C1444" s="251" t="s">
        <v>524</v>
      </c>
      <c r="D1444" s="251"/>
      <c r="E1444" s="252"/>
      <c r="F1444" s="252"/>
      <c r="G1444" s="252"/>
      <c r="H1444" s="276">
        <f t="shared" si="48"/>
        <v>0</v>
      </c>
    </row>
    <row r="1445" spans="1:14">
      <c r="A1445" s="250" t="s">
        <v>510</v>
      </c>
      <c r="B1445" s="251" t="s">
        <v>588</v>
      </c>
      <c r="C1445" s="251" t="s">
        <v>526</v>
      </c>
      <c r="D1445" s="251"/>
      <c r="E1445" s="252"/>
      <c r="F1445" s="252"/>
      <c r="G1445" s="252"/>
      <c r="H1445" s="276">
        <f t="shared" si="48"/>
        <v>0</v>
      </c>
    </row>
    <row r="1446" spans="1:14">
      <c r="A1446" s="250" t="s">
        <v>510</v>
      </c>
      <c r="B1446" s="251" t="s">
        <v>588</v>
      </c>
      <c r="C1446" s="251" t="s">
        <v>527</v>
      </c>
      <c r="D1446" s="251"/>
      <c r="E1446" s="252"/>
      <c r="F1446" s="252"/>
      <c r="G1446" s="252"/>
      <c r="H1446" s="276">
        <f t="shared" si="48"/>
        <v>0</v>
      </c>
    </row>
    <row r="1447" spans="1:14">
      <c r="A1447" s="250" t="s">
        <v>510</v>
      </c>
      <c r="B1447" s="251" t="s">
        <v>588</v>
      </c>
      <c r="C1447" s="251" t="s">
        <v>529</v>
      </c>
      <c r="D1447" s="251"/>
      <c r="E1447" s="252"/>
      <c r="F1447" s="252"/>
      <c r="G1447" s="252"/>
      <c r="H1447" s="276">
        <f t="shared" si="48"/>
        <v>0</v>
      </c>
    </row>
    <row r="1448" spans="1:14">
      <c r="A1448" s="250" t="s">
        <v>510</v>
      </c>
      <c r="B1448" s="251" t="s">
        <v>588</v>
      </c>
      <c r="C1448" s="251" t="s">
        <v>528</v>
      </c>
      <c r="D1448" s="251"/>
      <c r="E1448" s="252"/>
      <c r="F1448" s="252"/>
      <c r="G1448" s="252"/>
      <c r="H1448" s="276">
        <f t="shared" si="48"/>
        <v>0</v>
      </c>
    </row>
    <row r="1449" spans="1:14">
      <c r="A1449" s="250" t="s">
        <v>510</v>
      </c>
      <c r="B1449" s="251" t="s">
        <v>588</v>
      </c>
      <c r="C1449" s="251" t="s">
        <v>530</v>
      </c>
      <c r="D1449" s="251"/>
      <c r="E1449" s="252"/>
      <c r="F1449" s="252"/>
      <c r="G1449" s="252"/>
      <c r="H1449" s="276">
        <f t="shared" si="48"/>
        <v>0</v>
      </c>
    </row>
    <row r="1450" spans="1:14">
      <c r="A1450" s="250" t="s">
        <v>510</v>
      </c>
      <c r="B1450" s="251" t="s">
        <v>588</v>
      </c>
      <c r="C1450" s="251" t="s">
        <v>531</v>
      </c>
      <c r="D1450" s="251"/>
      <c r="E1450" s="252"/>
      <c r="F1450" s="252"/>
      <c r="G1450" s="252"/>
      <c r="H1450" s="276">
        <f t="shared" si="48"/>
        <v>0</v>
      </c>
    </row>
    <row r="1451" spans="1:14">
      <c r="A1451" s="250" t="s">
        <v>510</v>
      </c>
      <c r="B1451" s="251" t="s">
        <v>588</v>
      </c>
      <c r="C1451" s="251" t="s">
        <v>533</v>
      </c>
      <c r="D1451" s="251"/>
      <c r="E1451" s="252"/>
      <c r="F1451" s="252"/>
      <c r="G1451" s="252"/>
      <c r="H1451" s="276">
        <f t="shared" si="48"/>
        <v>0</v>
      </c>
    </row>
    <row r="1452" spans="1:14">
      <c r="A1452" s="250" t="s">
        <v>510</v>
      </c>
      <c r="B1452" s="251" t="s">
        <v>588</v>
      </c>
      <c r="C1452" s="251" t="s">
        <v>534</v>
      </c>
      <c r="D1452" s="251"/>
      <c r="E1452" s="252"/>
      <c r="F1452" s="252"/>
      <c r="G1452" s="252"/>
      <c r="H1452" s="276">
        <f t="shared" si="48"/>
        <v>0</v>
      </c>
    </row>
    <row r="1453" spans="1:14">
      <c r="A1453" s="250" t="s">
        <v>510</v>
      </c>
      <c r="B1453" s="251" t="s">
        <v>588</v>
      </c>
      <c r="C1453" s="251" t="s">
        <v>535</v>
      </c>
      <c r="D1453" s="251"/>
      <c r="E1453" s="252"/>
      <c r="F1453" s="252"/>
      <c r="G1453" s="252"/>
      <c r="H1453" s="276">
        <f t="shared" si="48"/>
        <v>0</v>
      </c>
    </row>
    <row r="1454" spans="1:14">
      <c r="A1454" s="250" t="s">
        <v>510</v>
      </c>
      <c r="B1454" s="251" t="s">
        <v>588</v>
      </c>
      <c r="C1454" s="251" t="s">
        <v>536</v>
      </c>
      <c r="D1454" s="251"/>
      <c r="E1454" s="252"/>
      <c r="F1454" s="252"/>
      <c r="G1454" s="252"/>
      <c r="H1454" s="276">
        <f t="shared" si="48"/>
        <v>0</v>
      </c>
    </row>
    <row r="1455" spans="1:14" s="212" customFormat="1" ht="15.75" customHeight="1">
      <c r="A1455" s="253" t="s">
        <v>497</v>
      </c>
      <c r="B1455" s="229" t="str">
        <f>B1454&amp;A1455</f>
        <v>C37合计</v>
      </c>
      <c r="C1455" s="230"/>
      <c r="D1455" s="230"/>
      <c r="E1455" s="230"/>
      <c r="F1455" s="230"/>
      <c r="G1455" s="230"/>
      <c r="H1455" s="254">
        <f>SUM(H1438:H1454)</f>
        <v>0</v>
      </c>
      <c r="I1455" s="228"/>
      <c r="J1455" s="277"/>
      <c r="K1455" s="233"/>
      <c r="L1455" s="233"/>
      <c r="M1455" s="233"/>
      <c r="N1455" s="233"/>
    </row>
    <row r="1456" spans="1:14">
      <c r="A1456" s="250" t="s">
        <v>510</v>
      </c>
      <c r="B1456" s="251" t="s">
        <v>589</v>
      </c>
      <c r="C1456" s="251" t="s">
        <v>522</v>
      </c>
      <c r="D1456" s="251"/>
      <c r="E1456" s="252"/>
      <c r="F1456" s="252"/>
      <c r="G1456" s="252"/>
      <c r="H1456" s="276">
        <f t="shared" ref="H1456:H1472" si="49">E1456/1000*F1456*G1456</f>
        <v>0</v>
      </c>
    </row>
    <row r="1457" spans="1:8">
      <c r="A1457" s="250" t="s">
        <v>510</v>
      </c>
      <c r="B1457" s="251" t="s">
        <v>589</v>
      </c>
      <c r="C1457" s="251" t="s">
        <v>523</v>
      </c>
      <c r="D1457" s="251"/>
      <c r="E1457" s="252"/>
      <c r="F1457" s="252"/>
      <c r="G1457" s="252"/>
      <c r="H1457" s="276">
        <f t="shared" si="49"/>
        <v>0</v>
      </c>
    </row>
    <row r="1458" spans="1:8">
      <c r="A1458" s="250" t="s">
        <v>510</v>
      </c>
      <c r="B1458" s="251" t="s">
        <v>589</v>
      </c>
      <c r="C1458" s="251" t="s">
        <v>524</v>
      </c>
      <c r="D1458" s="251"/>
      <c r="E1458" s="252"/>
      <c r="F1458" s="252"/>
      <c r="G1458" s="252"/>
      <c r="H1458" s="276">
        <f t="shared" si="49"/>
        <v>0</v>
      </c>
    </row>
    <row r="1459" spans="1:8">
      <c r="A1459" s="250" t="s">
        <v>510</v>
      </c>
      <c r="B1459" s="251" t="s">
        <v>589</v>
      </c>
      <c r="C1459" s="251" t="s">
        <v>524</v>
      </c>
      <c r="D1459" s="251"/>
      <c r="E1459" s="252"/>
      <c r="F1459" s="252"/>
      <c r="G1459" s="252"/>
      <c r="H1459" s="276">
        <f t="shared" si="49"/>
        <v>0</v>
      </c>
    </row>
    <row r="1460" spans="1:8">
      <c r="A1460" s="250" t="s">
        <v>510</v>
      </c>
      <c r="B1460" s="251" t="s">
        <v>589</v>
      </c>
      <c r="C1460" s="251" t="s">
        <v>526</v>
      </c>
      <c r="D1460" s="251"/>
      <c r="E1460" s="252"/>
      <c r="F1460" s="252"/>
      <c r="G1460" s="252"/>
      <c r="H1460" s="276">
        <f t="shared" si="49"/>
        <v>0</v>
      </c>
    </row>
    <row r="1461" spans="1:8">
      <c r="A1461" s="250" t="s">
        <v>510</v>
      </c>
      <c r="B1461" s="251" t="s">
        <v>589</v>
      </c>
      <c r="C1461" s="251" t="s">
        <v>527</v>
      </c>
      <c r="D1461" s="251"/>
      <c r="E1461" s="252"/>
      <c r="F1461" s="252"/>
      <c r="G1461" s="252"/>
      <c r="H1461" s="276">
        <f t="shared" si="49"/>
        <v>0</v>
      </c>
    </row>
    <row r="1462" spans="1:8">
      <c r="A1462" s="250" t="s">
        <v>510</v>
      </c>
      <c r="B1462" s="251" t="s">
        <v>589</v>
      </c>
      <c r="C1462" s="251" t="s">
        <v>526</v>
      </c>
      <c r="D1462" s="251"/>
      <c r="E1462" s="252"/>
      <c r="F1462" s="252"/>
      <c r="G1462" s="252"/>
      <c r="H1462" s="276">
        <f t="shared" si="49"/>
        <v>0</v>
      </c>
    </row>
    <row r="1463" spans="1:8">
      <c r="A1463" s="250" t="s">
        <v>510</v>
      </c>
      <c r="B1463" s="251" t="s">
        <v>589</v>
      </c>
      <c r="C1463" s="251" t="s">
        <v>527</v>
      </c>
      <c r="D1463" s="251"/>
      <c r="E1463" s="252"/>
      <c r="F1463" s="252"/>
      <c r="G1463" s="252"/>
      <c r="H1463" s="276">
        <f t="shared" si="49"/>
        <v>0</v>
      </c>
    </row>
    <row r="1464" spans="1:8">
      <c r="A1464" s="250" t="s">
        <v>510</v>
      </c>
      <c r="B1464" s="251" t="s">
        <v>589</v>
      </c>
      <c r="C1464" s="251" t="s">
        <v>528</v>
      </c>
      <c r="D1464" s="251"/>
      <c r="E1464" s="252"/>
      <c r="F1464" s="252"/>
      <c r="G1464" s="252"/>
      <c r="H1464" s="276">
        <f t="shared" si="49"/>
        <v>0</v>
      </c>
    </row>
    <row r="1465" spans="1:8">
      <c r="A1465" s="250" t="s">
        <v>510</v>
      </c>
      <c r="B1465" s="251" t="s">
        <v>589</v>
      </c>
      <c r="C1465" s="251" t="s">
        <v>529</v>
      </c>
      <c r="D1465" s="251"/>
      <c r="E1465" s="252"/>
      <c r="F1465" s="252"/>
      <c r="G1465" s="252"/>
      <c r="H1465" s="276">
        <f t="shared" si="49"/>
        <v>0</v>
      </c>
    </row>
    <row r="1466" spans="1:8">
      <c r="A1466" s="250" t="s">
        <v>510</v>
      </c>
      <c r="B1466" s="251" t="s">
        <v>589</v>
      </c>
      <c r="C1466" s="251" t="s">
        <v>530</v>
      </c>
      <c r="D1466" s="251"/>
      <c r="E1466" s="252"/>
      <c r="F1466" s="252"/>
      <c r="G1466" s="252"/>
      <c r="H1466" s="276">
        <f t="shared" si="49"/>
        <v>0</v>
      </c>
    </row>
    <row r="1467" spans="1:8">
      <c r="A1467" s="250" t="s">
        <v>510</v>
      </c>
      <c r="B1467" s="251" t="s">
        <v>589</v>
      </c>
      <c r="C1467" s="251" t="s">
        <v>531</v>
      </c>
      <c r="D1467" s="251"/>
      <c r="E1467" s="252"/>
      <c r="F1467" s="252"/>
      <c r="G1467" s="252"/>
      <c r="H1467" s="276">
        <f t="shared" si="49"/>
        <v>0</v>
      </c>
    </row>
    <row r="1468" spans="1:8">
      <c r="A1468" s="250" t="s">
        <v>510</v>
      </c>
      <c r="B1468" s="251" t="s">
        <v>589</v>
      </c>
      <c r="C1468" s="251" t="s">
        <v>540</v>
      </c>
      <c r="D1468" s="251"/>
      <c r="E1468" s="252"/>
      <c r="F1468" s="252"/>
      <c r="G1468" s="252"/>
      <c r="H1468" s="276">
        <f t="shared" si="49"/>
        <v>0</v>
      </c>
    </row>
    <row r="1469" spans="1:8">
      <c r="A1469" s="250" t="s">
        <v>510</v>
      </c>
      <c r="B1469" s="251" t="s">
        <v>589</v>
      </c>
      <c r="C1469" s="251" t="s">
        <v>533</v>
      </c>
      <c r="D1469" s="251"/>
      <c r="E1469" s="252"/>
      <c r="F1469" s="252"/>
      <c r="G1469" s="252"/>
      <c r="H1469" s="276">
        <f t="shared" si="49"/>
        <v>0</v>
      </c>
    </row>
    <row r="1470" spans="1:8">
      <c r="A1470" s="250" t="s">
        <v>510</v>
      </c>
      <c r="B1470" s="251" t="s">
        <v>589</v>
      </c>
      <c r="C1470" s="251" t="s">
        <v>534</v>
      </c>
      <c r="D1470" s="251"/>
      <c r="E1470" s="252"/>
      <c r="F1470" s="252"/>
      <c r="G1470" s="252"/>
      <c r="H1470" s="276">
        <f t="shared" si="49"/>
        <v>0</v>
      </c>
    </row>
    <row r="1471" spans="1:8">
      <c r="A1471" s="250" t="s">
        <v>510</v>
      </c>
      <c r="B1471" s="251" t="s">
        <v>589</v>
      </c>
      <c r="C1471" s="251" t="s">
        <v>535</v>
      </c>
      <c r="D1471" s="251"/>
      <c r="E1471" s="252"/>
      <c r="F1471" s="252"/>
      <c r="G1471" s="252"/>
      <c r="H1471" s="276">
        <f t="shared" si="49"/>
        <v>0</v>
      </c>
    </row>
    <row r="1472" spans="1:8">
      <c r="A1472" s="250" t="s">
        <v>510</v>
      </c>
      <c r="B1472" s="251" t="s">
        <v>589</v>
      </c>
      <c r="C1472" s="251" t="s">
        <v>536</v>
      </c>
      <c r="D1472" s="251"/>
      <c r="E1472" s="252"/>
      <c r="F1472" s="252"/>
      <c r="G1472" s="252"/>
      <c r="H1472" s="276">
        <f t="shared" si="49"/>
        <v>0</v>
      </c>
    </row>
    <row r="1473" spans="1:14" s="212" customFormat="1" ht="15.75" customHeight="1">
      <c r="A1473" s="253" t="s">
        <v>497</v>
      </c>
      <c r="B1473" s="229" t="str">
        <f>B1472&amp;A1473</f>
        <v>C38合计</v>
      </c>
      <c r="C1473" s="230"/>
      <c r="D1473" s="230"/>
      <c r="E1473" s="230"/>
      <c r="F1473" s="230"/>
      <c r="G1473" s="230"/>
      <c r="H1473" s="254">
        <f>SUM(H1456:H1472)</f>
        <v>0</v>
      </c>
      <c r="I1473" s="228"/>
      <c r="J1473" s="277"/>
      <c r="K1473" s="233"/>
      <c r="L1473" s="233"/>
      <c r="M1473" s="233"/>
      <c r="N1473" s="233"/>
    </row>
    <row r="1474" spans="1:14">
      <c r="A1474" s="250" t="s">
        <v>510</v>
      </c>
      <c r="B1474" s="251" t="s">
        <v>590</v>
      </c>
      <c r="C1474" s="251" t="s">
        <v>522</v>
      </c>
      <c r="D1474" s="251"/>
      <c r="E1474" s="252"/>
      <c r="F1474" s="252"/>
      <c r="G1474" s="252"/>
      <c r="H1474" s="276">
        <f t="shared" ref="H1474:H1511" si="50">E1474/1000*F1474*G1474</f>
        <v>0</v>
      </c>
    </row>
    <row r="1475" spans="1:14">
      <c r="A1475" s="250" t="s">
        <v>510</v>
      </c>
      <c r="B1475" s="251" t="s">
        <v>590</v>
      </c>
      <c r="C1475" s="251" t="s">
        <v>523</v>
      </c>
      <c r="D1475" s="251"/>
      <c r="E1475" s="252"/>
      <c r="F1475" s="252"/>
      <c r="G1475" s="252"/>
      <c r="H1475" s="276">
        <f t="shared" si="50"/>
        <v>0</v>
      </c>
    </row>
    <row r="1476" spans="1:14">
      <c r="A1476" s="250" t="s">
        <v>510</v>
      </c>
      <c r="B1476" s="251" t="s">
        <v>590</v>
      </c>
      <c r="C1476" s="251" t="s">
        <v>522</v>
      </c>
      <c r="D1476" s="251"/>
      <c r="E1476" s="252"/>
      <c r="F1476" s="252"/>
      <c r="G1476" s="252"/>
      <c r="H1476" s="276">
        <f t="shared" si="50"/>
        <v>0</v>
      </c>
    </row>
    <row r="1477" spans="1:14">
      <c r="A1477" s="250" t="s">
        <v>510</v>
      </c>
      <c r="B1477" s="251" t="s">
        <v>590</v>
      </c>
      <c r="C1477" s="251" t="s">
        <v>523</v>
      </c>
      <c r="D1477" s="251"/>
      <c r="E1477" s="252"/>
      <c r="F1477" s="252"/>
      <c r="G1477" s="252"/>
      <c r="H1477" s="276">
        <f t="shared" si="50"/>
        <v>0</v>
      </c>
    </row>
    <row r="1478" spans="1:14">
      <c r="A1478" s="250" t="s">
        <v>510</v>
      </c>
      <c r="B1478" s="251" t="s">
        <v>590</v>
      </c>
      <c r="C1478" s="251" t="s">
        <v>524</v>
      </c>
      <c r="D1478" s="251"/>
      <c r="E1478" s="252"/>
      <c r="F1478" s="252"/>
      <c r="G1478" s="252"/>
      <c r="H1478" s="276">
        <f t="shared" si="50"/>
        <v>0</v>
      </c>
    </row>
    <row r="1479" spans="1:14">
      <c r="A1479" s="250" t="s">
        <v>510</v>
      </c>
      <c r="B1479" s="251" t="s">
        <v>590</v>
      </c>
      <c r="C1479" s="251" t="s">
        <v>524</v>
      </c>
      <c r="D1479" s="251"/>
      <c r="E1479" s="252"/>
      <c r="F1479" s="252"/>
      <c r="G1479" s="252"/>
      <c r="H1479" s="276">
        <f t="shared" si="50"/>
        <v>0</v>
      </c>
    </row>
    <row r="1480" spans="1:14">
      <c r="A1480" s="250" t="s">
        <v>510</v>
      </c>
      <c r="B1480" s="251" t="s">
        <v>590</v>
      </c>
      <c r="C1480" s="251" t="s">
        <v>524</v>
      </c>
      <c r="D1480" s="251"/>
      <c r="E1480" s="252"/>
      <c r="F1480" s="252"/>
      <c r="G1480" s="252"/>
      <c r="H1480" s="276">
        <f t="shared" si="50"/>
        <v>0</v>
      </c>
    </row>
    <row r="1481" spans="1:14">
      <c r="A1481" s="250" t="s">
        <v>510</v>
      </c>
      <c r="B1481" s="251" t="s">
        <v>590</v>
      </c>
      <c r="C1481" s="251" t="s">
        <v>524</v>
      </c>
      <c r="D1481" s="251"/>
      <c r="E1481" s="252"/>
      <c r="F1481" s="252"/>
      <c r="G1481" s="252"/>
      <c r="H1481" s="276">
        <f t="shared" si="50"/>
        <v>0</v>
      </c>
    </row>
    <row r="1482" spans="1:14">
      <c r="A1482" s="250" t="s">
        <v>510</v>
      </c>
      <c r="B1482" s="251" t="s">
        <v>590</v>
      </c>
      <c r="C1482" s="251" t="s">
        <v>525</v>
      </c>
      <c r="D1482" s="251"/>
      <c r="E1482" s="252"/>
      <c r="F1482" s="252"/>
      <c r="G1482" s="252"/>
      <c r="H1482" s="276">
        <f t="shared" si="50"/>
        <v>0</v>
      </c>
    </row>
    <row r="1483" spans="1:14">
      <c r="A1483" s="250" t="s">
        <v>510</v>
      </c>
      <c r="B1483" s="251" t="s">
        <v>590</v>
      </c>
      <c r="C1483" s="251" t="s">
        <v>525</v>
      </c>
      <c r="D1483" s="251"/>
      <c r="E1483" s="252"/>
      <c r="F1483" s="252"/>
      <c r="G1483" s="252"/>
      <c r="H1483" s="276">
        <f t="shared" si="50"/>
        <v>0</v>
      </c>
    </row>
    <row r="1484" spans="1:14">
      <c r="A1484" s="250" t="s">
        <v>510</v>
      </c>
      <c r="B1484" s="251" t="s">
        <v>590</v>
      </c>
      <c r="C1484" s="251" t="s">
        <v>526</v>
      </c>
      <c r="D1484" s="251"/>
      <c r="E1484" s="252"/>
      <c r="F1484" s="252"/>
      <c r="G1484" s="252"/>
      <c r="H1484" s="276">
        <f t="shared" si="50"/>
        <v>0</v>
      </c>
    </row>
    <row r="1485" spans="1:14">
      <c r="A1485" s="250" t="s">
        <v>510</v>
      </c>
      <c r="B1485" s="251" t="s">
        <v>590</v>
      </c>
      <c r="C1485" s="251" t="s">
        <v>527</v>
      </c>
      <c r="D1485" s="251"/>
      <c r="E1485" s="252"/>
      <c r="F1485" s="252"/>
      <c r="G1485" s="252"/>
      <c r="H1485" s="276">
        <f t="shared" si="50"/>
        <v>0</v>
      </c>
    </row>
    <row r="1486" spans="1:14">
      <c r="A1486" s="250" t="s">
        <v>510</v>
      </c>
      <c r="B1486" s="251" t="s">
        <v>590</v>
      </c>
      <c r="C1486" s="251" t="s">
        <v>526</v>
      </c>
      <c r="D1486" s="251"/>
      <c r="E1486" s="252"/>
      <c r="F1486" s="252"/>
      <c r="G1486" s="252"/>
      <c r="H1486" s="276">
        <f t="shared" si="50"/>
        <v>0</v>
      </c>
    </row>
    <row r="1487" spans="1:14">
      <c r="A1487" s="250" t="s">
        <v>510</v>
      </c>
      <c r="B1487" s="251" t="s">
        <v>590</v>
      </c>
      <c r="C1487" s="251" t="s">
        <v>527</v>
      </c>
      <c r="D1487" s="251"/>
      <c r="E1487" s="252"/>
      <c r="F1487" s="252"/>
      <c r="G1487" s="252"/>
      <c r="H1487" s="276">
        <f t="shared" si="50"/>
        <v>0</v>
      </c>
    </row>
    <row r="1488" spans="1:14">
      <c r="A1488" s="250" t="s">
        <v>510</v>
      </c>
      <c r="B1488" s="251" t="s">
        <v>590</v>
      </c>
      <c r="C1488" s="251" t="s">
        <v>526</v>
      </c>
      <c r="D1488" s="251"/>
      <c r="E1488" s="252"/>
      <c r="F1488" s="252"/>
      <c r="G1488" s="252"/>
      <c r="H1488" s="276">
        <f t="shared" si="50"/>
        <v>0</v>
      </c>
    </row>
    <row r="1489" spans="1:8">
      <c r="A1489" s="250" t="s">
        <v>510</v>
      </c>
      <c r="B1489" s="251" t="s">
        <v>590</v>
      </c>
      <c r="C1489" s="251" t="s">
        <v>527</v>
      </c>
      <c r="D1489" s="251"/>
      <c r="E1489" s="252"/>
      <c r="F1489" s="252"/>
      <c r="G1489" s="252"/>
      <c r="H1489" s="276">
        <f t="shared" si="50"/>
        <v>0</v>
      </c>
    </row>
    <row r="1490" spans="1:8">
      <c r="A1490" s="250" t="s">
        <v>510</v>
      </c>
      <c r="B1490" s="251" t="s">
        <v>590</v>
      </c>
      <c r="C1490" s="251" t="s">
        <v>528</v>
      </c>
      <c r="D1490" s="251"/>
      <c r="E1490" s="252"/>
      <c r="F1490" s="252"/>
      <c r="G1490" s="252"/>
      <c r="H1490" s="276">
        <f t="shared" si="50"/>
        <v>0</v>
      </c>
    </row>
    <row r="1491" spans="1:8">
      <c r="A1491" s="250" t="s">
        <v>510</v>
      </c>
      <c r="B1491" s="251" t="s">
        <v>590</v>
      </c>
      <c r="C1491" s="251" t="s">
        <v>528</v>
      </c>
      <c r="D1491" s="251"/>
      <c r="E1491" s="252"/>
      <c r="F1491" s="252"/>
      <c r="G1491" s="252"/>
      <c r="H1491" s="276">
        <f t="shared" si="50"/>
        <v>0</v>
      </c>
    </row>
    <row r="1492" spans="1:8">
      <c r="A1492" s="250" t="s">
        <v>510</v>
      </c>
      <c r="B1492" s="251" t="s">
        <v>590</v>
      </c>
      <c r="C1492" s="251" t="s">
        <v>528</v>
      </c>
      <c r="D1492" s="251"/>
      <c r="E1492" s="252"/>
      <c r="F1492" s="252"/>
      <c r="G1492" s="252"/>
      <c r="H1492" s="276">
        <f t="shared" si="50"/>
        <v>0</v>
      </c>
    </row>
    <row r="1493" spans="1:8">
      <c r="A1493" s="250" t="s">
        <v>510</v>
      </c>
      <c r="B1493" s="251" t="s">
        <v>590</v>
      </c>
      <c r="C1493" s="251" t="s">
        <v>529</v>
      </c>
      <c r="D1493" s="251"/>
      <c r="E1493" s="252"/>
      <c r="F1493" s="252"/>
      <c r="G1493" s="252"/>
      <c r="H1493" s="276">
        <f t="shared" si="50"/>
        <v>0</v>
      </c>
    </row>
    <row r="1494" spans="1:8">
      <c r="A1494" s="250" t="s">
        <v>510</v>
      </c>
      <c r="B1494" s="251" t="s">
        <v>590</v>
      </c>
      <c r="C1494" s="251" t="s">
        <v>529</v>
      </c>
      <c r="D1494" s="251"/>
      <c r="E1494" s="252"/>
      <c r="F1494" s="252"/>
      <c r="G1494" s="252"/>
      <c r="H1494" s="276">
        <f t="shared" si="50"/>
        <v>0</v>
      </c>
    </row>
    <row r="1495" spans="1:8">
      <c r="A1495" s="250" t="s">
        <v>510</v>
      </c>
      <c r="B1495" s="251" t="s">
        <v>590</v>
      </c>
      <c r="C1495" s="251" t="s">
        <v>529</v>
      </c>
      <c r="D1495" s="251"/>
      <c r="E1495" s="252"/>
      <c r="F1495" s="252"/>
      <c r="G1495" s="252"/>
      <c r="H1495" s="276">
        <f t="shared" si="50"/>
        <v>0</v>
      </c>
    </row>
    <row r="1496" spans="1:8">
      <c r="A1496" s="250" t="s">
        <v>510</v>
      </c>
      <c r="B1496" s="251" t="s">
        <v>590</v>
      </c>
      <c r="C1496" s="251" t="s">
        <v>530</v>
      </c>
      <c r="D1496" s="251"/>
      <c r="E1496" s="252"/>
      <c r="F1496" s="252"/>
      <c r="G1496" s="252"/>
      <c r="H1496" s="276">
        <f t="shared" si="50"/>
        <v>0</v>
      </c>
    </row>
    <row r="1497" spans="1:8">
      <c r="A1497" s="250" t="s">
        <v>510</v>
      </c>
      <c r="B1497" s="251" t="s">
        <v>590</v>
      </c>
      <c r="C1497" s="251" t="s">
        <v>531</v>
      </c>
      <c r="D1497" s="251"/>
      <c r="E1497" s="252"/>
      <c r="F1497" s="252"/>
      <c r="G1497" s="252"/>
      <c r="H1497" s="276">
        <f t="shared" si="50"/>
        <v>0</v>
      </c>
    </row>
    <row r="1498" spans="1:8">
      <c r="A1498" s="250" t="s">
        <v>510</v>
      </c>
      <c r="B1498" s="251" t="s">
        <v>590</v>
      </c>
      <c r="C1498" s="251" t="s">
        <v>530</v>
      </c>
      <c r="D1498" s="251"/>
      <c r="E1498" s="252"/>
      <c r="F1498" s="252"/>
      <c r="G1498" s="252"/>
      <c r="H1498" s="276">
        <f t="shared" si="50"/>
        <v>0</v>
      </c>
    </row>
    <row r="1499" spans="1:8">
      <c r="A1499" s="250" t="s">
        <v>510</v>
      </c>
      <c r="B1499" s="251" t="s">
        <v>590</v>
      </c>
      <c r="C1499" s="251" t="s">
        <v>531</v>
      </c>
      <c r="D1499" s="251"/>
      <c r="E1499" s="252"/>
      <c r="F1499" s="252"/>
      <c r="G1499" s="252"/>
      <c r="H1499" s="276">
        <f t="shared" si="50"/>
        <v>0</v>
      </c>
    </row>
    <row r="1500" spans="1:8">
      <c r="A1500" s="250" t="s">
        <v>510</v>
      </c>
      <c r="B1500" s="251" t="s">
        <v>590</v>
      </c>
      <c r="C1500" s="251" t="s">
        <v>531</v>
      </c>
      <c r="D1500" s="251"/>
      <c r="E1500" s="252"/>
      <c r="F1500" s="252"/>
      <c r="G1500" s="252"/>
      <c r="H1500" s="276">
        <f t="shared" si="50"/>
        <v>0</v>
      </c>
    </row>
    <row r="1501" spans="1:8">
      <c r="A1501" s="250" t="s">
        <v>510</v>
      </c>
      <c r="B1501" s="251" t="s">
        <v>590</v>
      </c>
      <c r="C1501" s="251" t="s">
        <v>530</v>
      </c>
      <c r="D1501" s="251"/>
      <c r="E1501" s="252"/>
      <c r="F1501" s="252"/>
      <c r="G1501" s="252"/>
      <c r="H1501" s="276">
        <f t="shared" si="50"/>
        <v>0</v>
      </c>
    </row>
    <row r="1502" spans="1:8">
      <c r="A1502" s="250" t="s">
        <v>510</v>
      </c>
      <c r="B1502" s="251" t="s">
        <v>590</v>
      </c>
      <c r="C1502" s="251" t="s">
        <v>537</v>
      </c>
      <c r="D1502" s="251"/>
      <c r="E1502" s="252"/>
      <c r="F1502" s="252"/>
      <c r="G1502" s="252"/>
      <c r="H1502" s="276">
        <f t="shared" si="50"/>
        <v>0</v>
      </c>
    </row>
    <row r="1503" spans="1:8">
      <c r="A1503" s="250" t="s">
        <v>510</v>
      </c>
      <c r="B1503" s="251" t="s">
        <v>590</v>
      </c>
      <c r="C1503" s="251" t="s">
        <v>537</v>
      </c>
      <c r="D1503" s="251"/>
      <c r="E1503" s="252"/>
      <c r="F1503" s="252"/>
      <c r="G1503" s="252"/>
      <c r="H1503" s="276">
        <f t="shared" si="50"/>
        <v>0</v>
      </c>
    </row>
    <row r="1504" spans="1:8">
      <c r="A1504" s="250" t="s">
        <v>510</v>
      </c>
      <c r="B1504" s="251" t="s">
        <v>590</v>
      </c>
      <c r="C1504" s="251" t="s">
        <v>536</v>
      </c>
      <c r="D1504" s="251"/>
      <c r="E1504" s="252"/>
      <c r="F1504" s="252"/>
      <c r="G1504" s="252"/>
      <c r="H1504" s="276">
        <f t="shared" si="50"/>
        <v>0</v>
      </c>
    </row>
    <row r="1505" spans="1:14">
      <c r="A1505" s="250" t="s">
        <v>510</v>
      </c>
      <c r="B1505" s="251" t="s">
        <v>590</v>
      </c>
      <c r="C1505" s="251" t="s">
        <v>533</v>
      </c>
      <c r="D1505" s="251"/>
      <c r="E1505" s="252"/>
      <c r="F1505" s="252"/>
      <c r="G1505" s="252"/>
      <c r="H1505" s="276">
        <f t="shared" si="50"/>
        <v>0</v>
      </c>
    </row>
    <row r="1506" spans="1:14">
      <c r="A1506" s="250" t="s">
        <v>510</v>
      </c>
      <c r="B1506" s="251" t="s">
        <v>590</v>
      </c>
      <c r="C1506" s="251" t="s">
        <v>534</v>
      </c>
      <c r="D1506" s="251"/>
      <c r="E1506" s="252"/>
      <c r="F1506" s="252"/>
      <c r="G1506" s="252"/>
      <c r="H1506" s="276">
        <f t="shared" si="50"/>
        <v>0</v>
      </c>
    </row>
    <row r="1507" spans="1:14">
      <c r="A1507" s="250" t="s">
        <v>510</v>
      </c>
      <c r="B1507" s="251" t="s">
        <v>590</v>
      </c>
      <c r="C1507" s="251" t="s">
        <v>535</v>
      </c>
      <c r="D1507" s="251"/>
      <c r="E1507" s="252"/>
      <c r="F1507" s="252"/>
      <c r="G1507" s="252"/>
      <c r="H1507" s="276">
        <f t="shared" si="50"/>
        <v>0</v>
      </c>
    </row>
    <row r="1508" spans="1:14">
      <c r="A1508" s="250" t="s">
        <v>510</v>
      </c>
      <c r="B1508" s="251" t="s">
        <v>590</v>
      </c>
      <c r="C1508" s="251" t="s">
        <v>533</v>
      </c>
      <c r="D1508" s="251"/>
      <c r="E1508" s="252"/>
      <c r="F1508" s="252"/>
      <c r="G1508" s="252"/>
      <c r="H1508" s="276">
        <f t="shared" si="50"/>
        <v>0</v>
      </c>
    </row>
    <row r="1509" spans="1:14">
      <c r="A1509" s="250" t="s">
        <v>510</v>
      </c>
      <c r="B1509" s="251" t="s">
        <v>590</v>
      </c>
      <c r="C1509" s="251" t="s">
        <v>534</v>
      </c>
      <c r="D1509" s="251"/>
      <c r="E1509" s="252"/>
      <c r="F1509" s="252"/>
      <c r="G1509" s="252"/>
      <c r="H1509" s="276">
        <f t="shared" si="50"/>
        <v>0</v>
      </c>
    </row>
    <row r="1510" spans="1:14">
      <c r="A1510" s="250" t="s">
        <v>510</v>
      </c>
      <c r="B1510" s="251" t="s">
        <v>590</v>
      </c>
      <c r="C1510" s="251" t="s">
        <v>535</v>
      </c>
      <c r="D1510" s="251"/>
      <c r="E1510" s="252"/>
      <c r="F1510" s="252"/>
      <c r="G1510" s="252"/>
      <c r="H1510" s="276">
        <f t="shared" si="50"/>
        <v>0</v>
      </c>
    </row>
    <row r="1511" spans="1:14">
      <c r="A1511" s="250" t="s">
        <v>510</v>
      </c>
      <c r="B1511" s="251" t="s">
        <v>590</v>
      </c>
      <c r="C1511" s="251" t="s">
        <v>536</v>
      </c>
      <c r="D1511" s="251"/>
      <c r="E1511" s="252"/>
      <c r="F1511" s="252"/>
      <c r="G1511" s="252"/>
      <c r="H1511" s="276">
        <f t="shared" si="50"/>
        <v>0</v>
      </c>
    </row>
    <row r="1512" spans="1:14" s="212" customFormat="1" ht="15.75" customHeight="1">
      <c r="A1512" s="253" t="s">
        <v>497</v>
      </c>
      <c r="B1512" s="229" t="str">
        <f>B1511&amp;A1512</f>
        <v>C39合计</v>
      </c>
      <c r="C1512" s="230"/>
      <c r="D1512" s="230"/>
      <c r="E1512" s="230"/>
      <c r="F1512" s="230"/>
      <c r="G1512" s="230"/>
      <c r="H1512" s="254">
        <f>SUM(H1474:H1511)</f>
        <v>0</v>
      </c>
      <c r="I1512" s="228"/>
      <c r="J1512" s="277"/>
      <c r="K1512" s="233"/>
      <c r="L1512" s="233"/>
      <c r="M1512" s="233"/>
      <c r="N1512" s="233"/>
    </row>
    <row r="1513" spans="1:14">
      <c r="A1513" s="250" t="s">
        <v>510</v>
      </c>
      <c r="B1513" s="251" t="s">
        <v>591</v>
      </c>
      <c r="C1513" s="251" t="s">
        <v>522</v>
      </c>
      <c r="D1513" s="251"/>
      <c r="E1513" s="252"/>
      <c r="F1513" s="252"/>
      <c r="G1513" s="252"/>
      <c r="H1513" s="276">
        <f t="shared" ref="H1513:H1576" si="51">E1513/1000*F1513*G1513</f>
        <v>0</v>
      </c>
    </row>
    <row r="1514" spans="1:14">
      <c r="A1514" s="250" t="s">
        <v>510</v>
      </c>
      <c r="B1514" s="251" t="s">
        <v>591</v>
      </c>
      <c r="C1514" s="251" t="s">
        <v>522</v>
      </c>
      <c r="D1514" s="251"/>
      <c r="E1514" s="252"/>
      <c r="F1514" s="252"/>
      <c r="G1514" s="252"/>
      <c r="H1514" s="276">
        <f t="shared" si="51"/>
        <v>0</v>
      </c>
    </row>
    <row r="1515" spans="1:14">
      <c r="A1515" s="250" t="s">
        <v>510</v>
      </c>
      <c r="B1515" s="251" t="s">
        <v>591</v>
      </c>
      <c r="C1515" s="251" t="s">
        <v>523</v>
      </c>
      <c r="D1515" s="251"/>
      <c r="E1515" s="252"/>
      <c r="F1515" s="252"/>
      <c r="G1515" s="252"/>
      <c r="H1515" s="276">
        <f t="shared" si="51"/>
        <v>0</v>
      </c>
    </row>
    <row r="1516" spans="1:14">
      <c r="A1516" s="250" t="s">
        <v>510</v>
      </c>
      <c r="B1516" s="251" t="s">
        <v>591</v>
      </c>
      <c r="C1516" s="251" t="s">
        <v>523</v>
      </c>
      <c r="D1516" s="251"/>
      <c r="E1516" s="252"/>
      <c r="F1516" s="252"/>
      <c r="G1516" s="252"/>
      <c r="H1516" s="276">
        <f t="shared" si="51"/>
        <v>0</v>
      </c>
    </row>
    <row r="1517" spans="1:14">
      <c r="A1517" s="250" t="s">
        <v>510</v>
      </c>
      <c r="B1517" s="251" t="s">
        <v>591</v>
      </c>
      <c r="C1517" s="251" t="s">
        <v>522</v>
      </c>
      <c r="D1517" s="251"/>
      <c r="E1517" s="252"/>
      <c r="F1517" s="252"/>
      <c r="G1517" s="252"/>
      <c r="H1517" s="276">
        <f t="shared" si="51"/>
        <v>0</v>
      </c>
    </row>
    <row r="1518" spans="1:14">
      <c r="A1518" s="250" t="s">
        <v>510</v>
      </c>
      <c r="B1518" s="251" t="s">
        <v>591</v>
      </c>
      <c r="C1518" s="251" t="s">
        <v>522</v>
      </c>
      <c r="D1518" s="251"/>
      <c r="E1518" s="252"/>
      <c r="F1518" s="252"/>
      <c r="G1518" s="252"/>
      <c r="H1518" s="276">
        <f t="shared" si="51"/>
        <v>0</v>
      </c>
    </row>
    <row r="1519" spans="1:14">
      <c r="A1519" s="250" t="s">
        <v>510</v>
      </c>
      <c r="B1519" s="251" t="s">
        <v>591</v>
      </c>
      <c r="C1519" s="251" t="s">
        <v>523</v>
      </c>
      <c r="D1519" s="251"/>
      <c r="E1519" s="252"/>
      <c r="F1519" s="252"/>
      <c r="G1519" s="252"/>
      <c r="H1519" s="276">
        <f t="shared" si="51"/>
        <v>0</v>
      </c>
    </row>
    <row r="1520" spans="1:14">
      <c r="A1520" s="250" t="s">
        <v>510</v>
      </c>
      <c r="B1520" s="251" t="s">
        <v>591</v>
      </c>
      <c r="C1520" s="251" t="s">
        <v>523</v>
      </c>
      <c r="D1520" s="251"/>
      <c r="E1520" s="252"/>
      <c r="F1520" s="252"/>
      <c r="G1520" s="252"/>
      <c r="H1520" s="276">
        <f t="shared" si="51"/>
        <v>0</v>
      </c>
    </row>
    <row r="1521" spans="1:8">
      <c r="A1521" s="250" t="s">
        <v>510</v>
      </c>
      <c r="B1521" s="251" t="s">
        <v>591</v>
      </c>
      <c r="C1521" s="251" t="s">
        <v>522</v>
      </c>
      <c r="D1521" s="251"/>
      <c r="E1521" s="252"/>
      <c r="F1521" s="252"/>
      <c r="G1521" s="252"/>
      <c r="H1521" s="276">
        <f t="shared" si="51"/>
        <v>0</v>
      </c>
    </row>
    <row r="1522" spans="1:8">
      <c r="A1522" s="250" t="s">
        <v>510</v>
      </c>
      <c r="B1522" s="251" t="s">
        <v>591</v>
      </c>
      <c r="C1522" s="251" t="s">
        <v>522</v>
      </c>
      <c r="D1522" s="251"/>
      <c r="E1522" s="252"/>
      <c r="F1522" s="252"/>
      <c r="G1522" s="252"/>
      <c r="H1522" s="276">
        <f t="shared" si="51"/>
        <v>0</v>
      </c>
    </row>
    <row r="1523" spans="1:8">
      <c r="A1523" s="250" t="s">
        <v>510</v>
      </c>
      <c r="B1523" s="251" t="s">
        <v>591</v>
      </c>
      <c r="C1523" s="251" t="s">
        <v>523</v>
      </c>
      <c r="D1523" s="251"/>
      <c r="E1523" s="252"/>
      <c r="F1523" s="252"/>
      <c r="G1523" s="252"/>
      <c r="H1523" s="276">
        <f t="shared" si="51"/>
        <v>0</v>
      </c>
    </row>
    <row r="1524" spans="1:8">
      <c r="A1524" s="250" t="s">
        <v>510</v>
      </c>
      <c r="B1524" s="251" t="s">
        <v>591</v>
      </c>
      <c r="C1524" s="251" t="s">
        <v>523</v>
      </c>
      <c r="D1524" s="251"/>
      <c r="E1524" s="252"/>
      <c r="F1524" s="252"/>
      <c r="G1524" s="252"/>
      <c r="H1524" s="276">
        <f t="shared" si="51"/>
        <v>0</v>
      </c>
    </row>
    <row r="1525" spans="1:8">
      <c r="A1525" s="250" t="s">
        <v>510</v>
      </c>
      <c r="B1525" s="251" t="s">
        <v>591</v>
      </c>
      <c r="C1525" s="251" t="s">
        <v>522</v>
      </c>
      <c r="D1525" s="251"/>
      <c r="E1525" s="252"/>
      <c r="F1525" s="252"/>
      <c r="G1525" s="252"/>
      <c r="H1525" s="276">
        <f t="shared" si="51"/>
        <v>0</v>
      </c>
    </row>
    <row r="1526" spans="1:8">
      <c r="A1526" s="250" t="s">
        <v>510</v>
      </c>
      <c r="B1526" s="251" t="s">
        <v>591</v>
      </c>
      <c r="C1526" s="251" t="s">
        <v>522</v>
      </c>
      <c r="D1526" s="251"/>
      <c r="E1526" s="252"/>
      <c r="F1526" s="252"/>
      <c r="G1526" s="252"/>
      <c r="H1526" s="276">
        <f t="shared" si="51"/>
        <v>0</v>
      </c>
    </row>
    <row r="1527" spans="1:8">
      <c r="A1527" s="250" t="s">
        <v>510</v>
      </c>
      <c r="B1527" s="251" t="s">
        <v>591</v>
      </c>
      <c r="C1527" s="251" t="s">
        <v>523</v>
      </c>
      <c r="D1527" s="251"/>
      <c r="E1527" s="252"/>
      <c r="F1527" s="252"/>
      <c r="G1527" s="252"/>
      <c r="H1527" s="276">
        <f t="shared" si="51"/>
        <v>0</v>
      </c>
    </row>
    <row r="1528" spans="1:8">
      <c r="A1528" s="250" t="s">
        <v>510</v>
      </c>
      <c r="B1528" s="251" t="s">
        <v>591</v>
      </c>
      <c r="C1528" s="251" t="s">
        <v>523</v>
      </c>
      <c r="D1528" s="251"/>
      <c r="E1528" s="252"/>
      <c r="F1528" s="252"/>
      <c r="G1528" s="252"/>
      <c r="H1528" s="276">
        <f t="shared" si="51"/>
        <v>0</v>
      </c>
    </row>
    <row r="1529" spans="1:8">
      <c r="A1529" s="250" t="s">
        <v>510</v>
      </c>
      <c r="B1529" s="251" t="s">
        <v>591</v>
      </c>
      <c r="C1529" s="251" t="s">
        <v>525</v>
      </c>
      <c r="D1529" s="251"/>
      <c r="E1529" s="252"/>
      <c r="F1529" s="252"/>
      <c r="G1529" s="252"/>
      <c r="H1529" s="276">
        <f t="shared" si="51"/>
        <v>0</v>
      </c>
    </row>
    <row r="1530" spans="1:8">
      <c r="A1530" s="250" t="s">
        <v>510</v>
      </c>
      <c r="B1530" s="251" t="s">
        <v>591</v>
      </c>
      <c r="C1530" s="251" t="s">
        <v>525</v>
      </c>
      <c r="D1530" s="251"/>
      <c r="E1530" s="252"/>
      <c r="F1530" s="252"/>
      <c r="G1530" s="252"/>
      <c r="H1530" s="276">
        <f t="shared" si="51"/>
        <v>0</v>
      </c>
    </row>
    <row r="1531" spans="1:8">
      <c r="A1531" s="250" t="s">
        <v>510</v>
      </c>
      <c r="B1531" s="251" t="s">
        <v>591</v>
      </c>
      <c r="C1531" s="251" t="s">
        <v>525</v>
      </c>
      <c r="D1531" s="251"/>
      <c r="E1531" s="252"/>
      <c r="F1531" s="252"/>
      <c r="G1531" s="252"/>
      <c r="H1531" s="276">
        <f t="shared" si="51"/>
        <v>0</v>
      </c>
    </row>
    <row r="1532" spans="1:8">
      <c r="A1532" s="250" t="s">
        <v>510</v>
      </c>
      <c r="B1532" s="251" t="s">
        <v>591</v>
      </c>
      <c r="C1532" s="251" t="s">
        <v>524</v>
      </c>
      <c r="D1532" s="251"/>
      <c r="E1532" s="252"/>
      <c r="F1532" s="252"/>
      <c r="G1532" s="252"/>
      <c r="H1532" s="276">
        <f t="shared" si="51"/>
        <v>0</v>
      </c>
    </row>
    <row r="1533" spans="1:8">
      <c r="A1533" s="250" t="s">
        <v>510</v>
      </c>
      <c r="B1533" s="251" t="s">
        <v>591</v>
      </c>
      <c r="C1533" s="251" t="s">
        <v>524</v>
      </c>
      <c r="D1533" s="251"/>
      <c r="E1533" s="252"/>
      <c r="F1533" s="252"/>
      <c r="G1533" s="252"/>
      <c r="H1533" s="276">
        <f t="shared" si="51"/>
        <v>0</v>
      </c>
    </row>
    <row r="1534" spans="1:8">
      <c r="A1534" s="250" t="s">
        <v>510</v>
      </c>
      <c r="B1534" s="251" t="s">
        <v>591</v>
      </c>
      <c r="C1534" s="251" t="s">
        <v>524</v>
      </c>
      <c r="D1534" s="251"/>
      <c r="E1534" s="252"/>
      <c r="F1534" s="252"/>
      <c r="G1534" s="252"/>
      <c r="H1534" s="276">
        <f t="shared" si="51"/>
        <v>0</v>
      </c>
    </row>
    <row r="1535" spans="1:8">
      <c r="A1535" s="250" t="s">
        <v>510</v>
      </c>
      <c r="B1535" s="251" t="s">
        <v>591</v>
      </c>
      <c r="C1535" s="251" t="s">
        <v>524</v>
      </c>
      <c r="D1535" s="251"/>
      <c r="E1535" s="252"/>
      <c r="F1535" s="252"/>
      <c r="G1535" s="252"/>
      <c r="H1535" s="276">
        <f t="shared" si="51"/>
        <v>0</v>
      </c>
    </row>
    <row r="1536" spans="1:8">
      <c r="A1536" s="250" t="s">
        <v>510</v>
      </c>
      <c r="B1536" s="251" t="s">
        <v>591</v>
      </c>
      <c r="C1536" s="251" t="s">
        <v>524</v>
      </c>
      <c r="D1536" s="251"/>
      <c r="E1536" s="252"/>
      <c r="F1536" s="252"/>
      <c r="G1536" s="252"/>
      <c r="H1536" s="276">
        <f t="shared" si="51"/>
        <v>0</v>
      </c>
    </row>
    <row r="1537" spans="1:8">
      <c r="A1537" s="250" t="s">
        <v>510</v>
      </c>
      <c r="B1537" s="251" t="s">
        <v>591</v>
      </c>
      <c r="C1537" s="251" t="s">
        <v>524</v>
      </c>
      <c r="D1537" s="251"/>
      <c r="E1537" s="252"/>
      <c r="F1537" s="252"/>
      <c r="G1537" s="252"/>
      <c r="H1537" s="276">
        <f t="shared" si="51"/>
        <v>0</v>
      </c>
    </row>
    <row r="1538" spans="1:8">
      <c r="A1538" s="250" t="s">
        <v>510</v>
      </c>
      <c r="B1538" s="251" t="s">
        <v>591</v>
      </c>
      <c r="C1538" s="251" t="s">
        <v>524</v>
      </c>
      <c r="D1538" s="251"/>
      <c r="E1538" s="252"/>
      <c r="F1538" s="252"/>
      <c r="G1538" s="252"/>
      <c r="H1538" s="276">
        <f t="shared" si="51"/>
        <v>0</v>
      </c>
    </row>
    <row r="1539" spans="1:8">
      <c r="A1539" s="250" t="s">
        <v>510</v>
      </c>
      <c r="B1539" s="251" t="s">
        <v>591</v>
      </c>
      <c r="C1539" s="251" t="s">
        <v>524</v>
      </c>
      <c r="D1539" s="251"/>
      <c r="E1539" s="252"/>
      <c r="F1539" s="252"/>
      <c r="G1539" s="252"/>
      <c r="H1539" s="276">
        <f t="shared" si="51"/>
        <v>0</v>
      </c>
    </row>
    <row r="1540" spans="1:8">
      <c r="A1540" s="250" t="s">
        <v>510</v>
      </c>
      <c r="B1540" s="251" t="s">
        <v>591</v>
      </c>
      <c r="C1540" s="251" t="s">
        <v>525</v>
      </c>
      <c r="D1540" s="251"/>
      <c r="E1540" s="252"/>
      <c r="F1540" s="252"/>
      <c r="G1540" s="252"/>
      <c r="H1540" s="276">
        <f t="shared" si="51"/>
        <v>0</v>
      </c>
    </row>
    <row r="1541" spans="1:8">
      <c r="A1541" s="250" t="s">
        <v>510</v>
      </c>
      <c r="B1541" s="251" t="s">
        <v>591</v>
      </c>
      <c r="C1541" s="251" t="s">
        <v>525</v>
      </c>
      <c r="D1541" s="251"/>
      <c r="E1541" s="252"/>
      <c r="F1541" s="252"/>
      <c r="G1541" s="252"/>
      <c r="H1541" s="276">
        <f t="shared" si="51"/>
        <v>0</v>
      </c>
    </row>
    <row r="1542" spans="1:8">
      <c r="A1542" s="250" t="s">
        <v>510</v>
      </c>
      <c r="B1542" s="251" t="s">
        <v>591</v>
      </c>
      <c r="C1542" s="251" t="s">
        <v>525</v>
      </c>
      <c r="D1542" s="251"/>
      <c r="E1542" s="252"/>
      <c r="F1542" s="252"/>
      <c r="G1542" s="252"/>
      <c r="H1542" s="276">
        <f t="shared" si="51"/>
        <v>0</v>
      </c>
    </row>
    <row r="1543" spans="1:8">
      <c r="A1543" s="250" t="s">
        <v>510</v>
      </c>
      <c r="B1543" s="251" t="s">
        <v>591</v>
      </c>
      <c r="C1543" s="251" t="s">
        <v>525</v>
      </c>
      <c r="D1543" s="251"/>
      <c r="E1543" s="252"/>
      <c r="F1543" s="252"/>
      <c r="G1543" s="252"/>
      <c r="H1543" s="276">
        <f t="shared" si="51"/>
        <v>0</v>
      </c>
    </row>
    <row r="1544" spans="1:8">
      <c r="A1544" s="250" t="s">
        <v>510</v>
      </c>
      <c r="B1544" s="251" t="s">
        <v>591</v>
      </c>
      <c r="C1544" s="251" t="s">
        <v>525</v>
      </c>
      <c r="D1544" s="251"/>
      <c r="E1544" s="252"/>
      <c r="F1544" s="252"/>
      <c r="G1544" s="252"/>
      <c r="H1544" s="276">
        <f t="shared" si="51"/>
        <v>0</v>
      </c>
    </row>
    <row r="1545" spans="1:8">
      <c r="A1545" s="250" t="s">
        <v>510</v>
      </c>
      <c r="B1545" s="251" t="s">
        <v>591</v>
      </c>
      <c r="C1545" s="251" t="s">
        <v>525</v>
      </c>
      <c r="D1545" s="251"/>
      <c r="E1545" s="252"/>
      <c r="F1545" s="252"/>
      <c r="G1545" s="252"/>
      <c r="H1545" s="276">
        <f t="shared" si="51"/>
        <v>0</v>
      </c>
    </row>
    <row r="1546" spans="1:8">
      <c r="A1546" s="250" t="s">
        <v>510</v>
      </c>
      <c r="B1546" s="251" t="s">
        <v>591</v>
      </c>
      <c r="C1546" s="251" t="s">
        <v>525</v>
      </c>
      <c r="D1546" s="251"/>
      <c r="E1546" s="252"/>
      <c r="F1546" s="252"/>
      <c r="G1546" s="252"/>
      <c r="H1546" s="276">
        <f t="shared" si="51"/>
        <v>0</v>
      </c>
    </row>
    <row r="1547" spans="1:8">
      <c r="A1547" s="250" t="s">
        <v>510</v>
      </c>
      <c r="B1547" s="251" t="s">
        <v>591</v>
      </c>
      <c r="C1547" s="251" t="s">
        <v>525</v>
      </c>
      <c r="D1547" s="251"/>
      <c r="E1547" s="252"/>
      <c r="F1547" s="252"/>
      <c r="G1547" s="252"/>
      <c r="H1547" s="276">
        <f t="shared" si="51"/>
        <v>0</v>
      </c>
    </row>
    <row r="1548" spans="1:8">
      <c r="A1548" s="250" t="s">
        <v>510</v>
      </c>
      <c r="B1548" s="251" t="s">
        <v>591</v>
      </c>
      <c r="C1548" s="251" t="s">
        <v>525</v>
      </c>
      <c r="D1548" s="251"/>
      <c r="E1548" s="252"/>
      <c r="F1548" s="252"/>
      <c r="G1548" s="252"/>
      <c r="H1548" s="276">
        <f t="shared" si="51"/>
        <v>0</v>
      </c>
    </row>
    <row r="1549" spans="1:8">
      <c r="A1549" s="250" t="s">
        <v>510</v>
      </c>
      <c r="B1549" s="251" t="s">
        <v>591</v>
      </c>
      <c r="C1549" s="251" t="s">
        <v>525</v>
      </c>
      <c r="D1549" s="251"/>
      <c r="E1549" s="252"/>
      <c r="F1549" s="252"/>
      <c r="G1549" s="252"/>
      <c r="H1549" s="276">
        <f t="shared" si="51"/>
        <v>0</v>
      </c>
    </row>
    <row r="1550" spans="1:8">
      <c r="A1550" s="250" t="s">
        <v>510</v>
      </c>
      <c r="B1550" s="251" t="s">
        <v>591</v>
      </c>
      <c r="C1550" s="251" t="s">
        <v>525</v>
      </c>
      <c r="D1550" s="251"/>
      <c r="E1550" s="252"/>
      <c r="F1550" s="252"/>
      <c r="G1550" s="252"/>
      <c r="H1550" s="276">
        <f t="shared" si="51"/>
        <v>0</v>
      </c>
    </row>
    <row r="1551" spans="1:8">
      <c r="A1551" s="250" t="s">
        <v>510</v>
      </c>
      <c r="B1551" s="251" t="s">
        <v>591</v>
      </c>
      <c r="C1551" s="251" t="s">
        <v>521</v>
      </c>
      <c r="D1551" s="251"/>
      <c r="E1551" s="252"/>
      <c r="F1551" s="252"/>
      <c r="G1551" s="252"/>
      <c r="H1551" s="276">
        <f t="shared" si="51"/>
        <v>0</v>
      </c>
    </row>
    <row r="1552" spans="1:8">
      <c r="A1552" s="250" t="s">
        <v>510</v>
      </c>
      <c r="B1552" s="251" t="s">
        <v>591</v>
      </c>
      <c r="C1552" s="251" t="s">
        <v>521</v>
      </c>
      <c r="D1552" s="251"/>
      <c r="E1552" s="252"/>
      <c r="F1552" s="252"/>
      <c r="G1552" s="252"/>
      <c r="H1552" s="276">
        <f t="shared" si="51"/>
        <v>0</v>
      </c>
    </row>
    <row r="1553" spans="1:8">
      <c r="A1553" s="250" t="s">
        <v>510</v>
      </c>
      <c r="B1553" s="251" t="s">
        <v>591</v>
      </c>
      <c r="C1553" s="251" t="s">
        <v>521</v>
      </c>
      <c r="D1553" s="251"/>
      <c r="E1553" s="252"/>
      <c r="F1553" s="252"/>
      <c r="G1553" s="252"/>
      <c r="H1553" s="276">
        <f t="shared" si="51"/>
        <v>0</v>
      </c>
    </row>
    <row r="1554" spans="1:8">
      <c r="A1554" s="250" t="s">
        <v>510</v>
      </c>
      <c r="B1554" s="251" t="s">
        <v>591</v>
      </c>
      <c r="C1554" s="251" t="s">
        <v>526</v>
      </c>
      <c r="D1554" s="251"/>
      <c r="E1554" s="252"/>
      <c r="F1554" s="252"/>
      <c r="G1554" s="252"/>
      <c r="H1554" s="276">
        <f t="shared" si="51"/>
        <v>0</v>
      </c>
    </row>
    <row r="1555" spans="1:8">
      <c r="A1555" s="250" t="s">
        <v>510</v>
      </c>
      <c r="B1555" s="251" t="s">
        <v>591</v>
      </c>
      <c r="C1555" s="251" t="s">
        <v>526</v>
      </c>
      <c r="D1555" s="251"/>
      <c r="E1555" s="252"/>
      <c r="F1555" s="252"/>
      <c r="G1555" s="252"/>
      <c r="H1555" s="276">
        <f t="shared" si="51"/>
        <v>0</v>
      </c>
    </row>
    <row r="1556" spans="1:8">
      <c r="A1556" s="250" t="s">
        <v>510</v>
      </c>
      <c r="B1556" s="251" t="s">
        <v>591</v>
      </c>
      <c r="C1556" s="251" t="s">
        <v>527</v>
      </c>
      <c r="D1556" s="251"/>
      <c r="E1556" s="252"/>
      <c r="F1556" s="252"/>
      <c r="G1556" s="252"/>
      <c r="H1556" s="276">
        <f t="shared" si="51"/>
        <v>0</v>
      </c>
    </row>
    <row r="1557" spans="1:8">
      <c r="A1557" s="250" t="s">
        <v>510</v>
      </c>
      <c r="B1557" s="251" t="s">
        <v>591</v>
      </c>
      <c r="C1557" s="251" t="s">
        <v>526</v>
      </c>
      <c r="D1557" s="251"/>
      <c r="E1557" s="252"/>
      <c r="F1557" s="252"/>
      <c r="G1557" s="252"/>
      <c r="H1557" s="276">
        <f t="shared" si="51"/>
        <v>0</v>
      </c>
    </row>
    <row r="1558" spans="1:8">
      <c r="A1558" s="250" t="s">
        <v>510</v>
      </c>
      <c r="B1558" s="251" t="s">
        <v>591</v>
      </c>
      <c r="C1558" s="251" t="s">
        <v>526</v>
      </c>
      <c r="D1558" s="251"/>
      <c r="E1558" s="252"/>
      <c r="F1558" s="252"/>
      <c r="G1558" s="252"/>
      <c r="H1558" s="276">
        <f t="shared" si="51"/>
        <v>0</v>
      </c>
    </row>
    <row r="1559" spans="1:8">
      <c r="A1559" s="250" t="s">
        <v>510</v>
      </c>
      <c r="B1559" s="251" t="s">
        <v>591</v>
      </c>
      <c r="C1559" s="251" t="s">
        <v>527</v>
      </c>
      <c r="D1559" s="251"/>
      <c r="E1559" s="252"/>
      <c r="F1559" s="252"/>
      <c r="G1559" s="252"/>
      <c r="H1559" s="276">
        <f t="shared" si="51"/>
        <v>0</v>
      </c>
    </row>
    <row r="1560" spans="1:8">
      <c r="A1560" s="250" t="s">
        <v>510</v>
      </c>
      <c r="B1560" s="251" t="s">
        <v>591</v>
      </c>
      <c r="C1560" s="251" t="s">
        <v>526</v>
      </c>
      <c r="D1560" s="251"/>
      <c r="E1560" s="252"/>
      <c r="F1560" s="252"/>
      <c r="G1560" s="252"/>
      <c r="H1560" s="276">
        <f t="shared" si="51"/>
        <v>0</v>
      </c>
    </row>
    <row r="1561" spans="1:8">
      <c r="A1561" s="250" t="s">
        <v>510</v>
      </c>
      <c r="B1561" s="251" t="s">
        <v>591</v>
      </c>
      <c r="C1561" s="251" t="s">
        <v>526</v>
      </c>
      <c r="D1561" s="251"/>
      <c r="E1561" s="252"/>
      <c r="F1561" s="252"/>
      <c r="G1561" s="252"/>
      <c r="H1561" s="276">
        <f t="shared" si="51"/>
        <v>0</v>
      </c>
    </row>
    <row r="1562" spans="1:8">
      <c r="A1562" s="250" t="s">
        <v>510</v>
      </c>
      <c r="B1562" s="251" t="s">
        <v>591</v>
      </c>
      <c r="C1562" s="251" t="s">
        <v>527</v>
      </c>
      <c r="D1562" s="251"/>
      <c r="E1562" s="252"/>
      <c r="F1562" s="252"/>
      <c r="G1562" s="252"/>
      <c r="H1562" s="276">
        <f t="shared" si="51"/>
        <v>0</v>
      </c>
    </row>
    <row r="1563" spans="1:8">
      <c r="A1563" s="250" t="s">
        <v>510</v>
      </c>
      <c r="B1563" s="251" t="s">
        <v>591</v>
      </c>
      <c r="C1563" s="251" t="s">
        <v>526</v>
      </c>
      <c r="D1563" s="251"/>
      <c r="E1563" s="252"/>
      <c r="F1563" s="252"/>
      <c r="G1563" s="252"/>
      <c r="H1563" s="276">
        <f t="shared" si="51"/>
        <v>0</v>
      </c>
    </row>
    <row r="1564" spans="1:8">
      <c r="A1564" s="250" t="s">
        <v>510</v>
      </c>
      <c r="B1564" s="251" t="s">
        <v>591</v>
      </c>
      <c r="C1564" s="251" t="s">
        <v>526</v>
      </c>
      <c r="D1564" s="251"/>
      <c r="E1564" s="252"/>
      <c r="F1564" s="252"/>
      <c r="G1564" s="252"/>
      <c r="H1564" s="276">
        <f t="shared" si="51"/>
        <v>0</v>
      </c>
    </row>
    <row r="1565" spans="1:8">
      <c r="A1565" s="250" t="s">
        <v>510</v>
      </c>
      <c r="B1565" s="251" t="s">
        <v>591</v>
      </c>
      <c r="C1565" s="251" t="s">
        <v>527</v>
      </c>
      <c r="D1565" s="251"/>
      <c r="E1565" s="252"/>
      <c r="F1565" s="252"/>
      <c r="G1565" s="252"/>
      <c r="H1565" s="276">
        <f t="shared" si="51"/>
        <v>0</v>
      </c>
    </row>
    <row r="1566" spans="1:8">
      <c r="A1566" s="250" t="s">
        <v>510</v>
      </c>
      <c r="B1566" s="251" t="s">
        <v>591</v>
      </c>
      <c r="C1566" s="251" t="s">
        <v>526</v>
      </c>
      <c r="D1566" s="251"/>
      <c r="E1566" s="252"/>
      <c r="F1566" s="252"/>
      <c r="G1566" s="252"/>
      <c r="H1566" s="276">
        <f t="shared" si="51"/>
        <v>0</v>
      </c>
    </row>
    <row r="1567" spans="1:8">
      <c r="A1567" s="250" t="s">
        <v>510</v>
      </c>
      <c r="B1567" s="251" t="s">
        <v>591</v>
      </c>
      <c r="C1567" s="251" t="s">
        <v>527</v>
      </c>
      <c r="D1567" s="251"/>
      <c r="E1567" s="252"/>
      <c r="F1567" s="252"/>
      <c r="G1567" s="252"/>
      <c r="H1567" s="276">
        <f t="shared" si="51"/>
        <v>0</v>
      </c>
    </row>
    <row r="1568" spans="1:8">
      <c r="A1568" s="250" t="s">
        <v>510</v>
      </c>
      <c r="B1568" s="251" t="s">
        <v>591</v>
      </c>
      <c r="C1568" s="251" t="s">
        <v>526</v>
      </c>
      <c r="D1568" s="251"/>
      <c r="E1568" s="252"/>
      <c r="F1568" s="252"/>
      <c r="G1568" s="252"/>
      <c r="H1568" s="276">
        <f t="shared" si="51"/>
        <v>0</v>
      </c>
    </row>
    <row r="1569" spans="1:8">
      <c r="A1569" s="250" t="s">
        <v>510</v>
      </c>
      <c r="B1569" s="251" t="s">
        <v>591</v>
      </c>
      <c r="C1569" s="251" t="s">
        <v>527</v>
      </c>
      <c r="D1569" s="251"/>
      <c r="E1569" s="252"/>
      <c r="F1569" s="252"/>
      <c r="G1569" s="252"/>
      <c r="H1569" s="276">
        <f t="shared" si="51"/>
        <v>0</v>
      </c>
    </row>
    <row r="1570" spans="1:8">
      <c r="A1570" s="250" t="s">
        <v>510</v>
      </c>
      <c r="B1570" s="251" t="s">
        <v>591</v>
      </c>
      <c r="C1570" s="251" t="s">
        <v>526</v>
      </c>
      <c r="D1570" s="251"/>
      <c r="E1570" s="252"/>
      <c r="F1570" s="252"/>
      <c r="G1570" s="252"/>
      <c r="H1570" s="276">
        <f t="shared" si="51"/>
        <v>0</v>
      </c>
    </row>
    <row r="1571" spans="1:8">
      <c r="A1571" s="250" t="s">
        <v>510</v>
      </c>
      <c r="B1571" s="251" t="s">
        <v>591</v>
      </c>
      <c r="C1571" s="251" t="s">
        <v>527</v>
      </c>
      <c r="D1571" s="251"/>
      <c r="E1571" s="252"/>
      <c r="F1571" s="252"/>
      <c r="G1571" s="252"/>
      <c r="H1571" s="276">
        <f t="shared" si="51"/>
        <v>0</v>
      </c>
    </row>
    <row r="1572" spans="1:8">
      <c r="A1572" s="250" t="s">
        <v>510</v>
      </c>
      <c r="B1572" s="251" t="s">
        <v>591</v>
      </c>
      <c r="C1572" s="251" t="s">
        <v>526</v>
      </c>
      <c r="D1572" s="251"/>
      <c r="E1572" s="252"/>
      <c r="F1572" s="252"/>
      <c r="G1572" s="252"/>
      <c r="H1572" s="276">
        <f t="shared" si="51"/>
        <v>0</v>
      </c>
    </row>
    <row r="1573" spans="1:8">
      <c r="A1573" s="250" t="s">
        <v>510</v>
      </c>
      <c r="B1573" s="251" t="s">
        <v>591</v>
      </c>
      <c r="C1573" s="251" t="s">
        <v>527</v>
      </c>
      <c r="D1573" s="251"/>
      <c r="E1573" s="252"/>
      <c r="F1573" s="252"/>
      <c r="G1573" s="252"/>
      <c r="H1573" s="276">
        <f t="shared" si="51"/>
        <v>0</v>
      </c>
    </row>
    <row r="1574" spans="1:8">
      <c r="A1574" s="250" t="s">
        <v>510</v>
      </c>
      <c r="B1574" s="251" t="s">
        <v>591</v>
      </c>
      <c r="C1574" s="251" t="s">
        <v>526</v>
      </c>
      <c r="D1574" s="251"/>
      <c r="E1574" s="252"/>
      <c r="F1574" s="252"/>
      <c r="G1574" s="252"/>
      <c r="H1574" s="276">
        <f t="shared" si="51"/>
        <v>0</v>
      </c>
    </row>
    <row r="1575" spans="1:8">
      <c r="A1575" s="250" t="s">
        <v>510</v>
      </c>
      <c r="B1575" s="251" t="s">
        <v>591</v>
      </c>
      <c r="C1575" s="251" t="s">
        <v>527</v>
      </c>
      <c r="D1575" s="251"/>
      <c r="E1575" s="252"/>
      <c r="F1575" s="252"/>
      <c r="G1575" s="252"/>
      <c r="H1575" s="276">
        <f t="shared" si="51"/>
        <v>0</v>
      </c>
    </row>
    <row r="1576" spans="1:8">
      <c r="A1576" s="250" t="s">
        <v>510</v>
      </c>
      <c r="B1576" s="251" t="s">
        <v>591</v>
      </c>
      <c r="C1576" s="251" t="s">
        <v>526</v>
      </c>
      <c r="D1576" s="251"/>
      <c r="E1576" s="252"/>
      <c r="F1576" s="252"/>
      <c r="G1576" s="252"/>
      <c r="H1576" s="276">
        <f t="shared" si="51"/>
        <v>0</v>
      </c>
    </row>
    <row r="1577" spans="1:8">
      <c r="A1577" s="250" t="s">
        <v>510</v>
      </c>
      <c r="B1577" s="251" t="s">
        <v>591</v>
      </c>
      <c r="C1577" s="251" t="s">
        <v>527</v>
      </c>
      <c r="D1577" s="251"/>
      <c r="E1577" s="252"/>
      <c r="F1577" s="252"/>
      <c r="G1577" s="252"/>
      <c r="H1577" s="276">
        <f t="shared" ref="H1577:H1640" si="52">E1577/1000*F1577*G1577</f>
        <v>0</v>
      </c>
    </row>
    <row r="1578" spans="1:8">
      <c r="A1578" s="250" t="s">
        <v>510</v>
      </c>
      <c r="B1578" s="251" t="s">
        <v>591</v>
      </c>
      <c r="C1578" s="251" t="s">
        <v>526</v>
      </c>
      <c r="D1578" s="251"/>
      <c r="E1578" s="252"/>
      <c r="F1578" s="252"/>
      <c r="G1578" s="252"/>
      <c r="H1578" s="276">
        <f t="shared" si="52"/>
        <v>0</v>
      </c>
    </row>
    <row r="1579" spans="1:8">
      <c r="A1579" s="250" t="s">
        <v>510</v>
      </c>
      <c r="B1579" s="251" t="s">
        <v>591</v>
      </c>
      <c r="C1579" s="251" t="s">
        <v>527</v>
      </c>
      <c r="D1579" s="251"/>
      <c r="E1579" s="252"/>
      <c r="F1579" s="252"/>
      <c r="G1579" s="252"/>
      <c r="H1579" s="276">
        <f t="shared" si="52"/>
        <v>0</v>
      </c>
    </row>
    <row r="1580" spans="1:8">
      <c r="A1580" s="250" t="s">
        <v>510</v>
      </c>
      <c r="B1580" s="251" t="s">
        <v>591</v>
      </c>
      <c r="C1580" s="251" t="s">
        <v>526</v>
      </c>
      <c r="D1580" s="251"/>
      <c r="E1580" s="252"/>
      <c r="F1580" s="252"/>
      <c r="G1580" s="252"/>
      <c r="H1580" s="276">
        <f t="shared" si="52"/>
        <v>0</v>
      </c>
    </row>
    <row r="1581" spans="1:8">
      <c r="A1581" s="250" t="s">
        <v>510</v>
      </c>
      <c r="B1581" s="251" t="s">
        <v>591</v>
      </c>
      <c r="C1581" s="251" t="s">
        <v>527</v>
      </c>
      <c r="D1581" s="251"/>
      <c r="E1581" s="252"/>
      <c r="F1581" s="252"/>
      <c r="G1581" s="252"/>
      <c r="H1581" s="276">
        <f t="shared" si="52"/>
        <v>0</v>
      </c>
    </row>
    <row r="1582" spans="1:8">
      <c r="A1582" s="250" t="s">
        <v>510</v>
      </c>
      <c r="B1582" s="251" t="s">
        <v>591</v>
      </c>
      <c r="C1582" s="251" t="s">
        <v>526</v>
      </c>
      <c r="D1582" s="251"/>
      <c r="E1582" s="252"/>
      <c r="F1582" s="252"/>
      <c r="G1582" s="252"/>
      <c r="H1582" s="276">
        <f t="shared" si="52"/>
        <v>0</v>
      </c>
    </row>
    <row r="1583" spans="1:8">
      <c r="A1583" s="250" t="s">
        <v>510</v>
      </c>
      <c r="B1583" s="251" t="s">
        <v>591</v>
      </c>
      <c r="C1583" s="251" t="s">
        <v>527</v>
      </c>
      <c r="D1583" s="251"/>
      <c r="E1583" s="252"/>
      <c r="F1583" s="252"/>
      <c r="G1583" s="252"/>
      <c r="H1583" s="276">
        <f t="shared" si="52"/>
        <v>0</v>
      </c>
    </row>
    <row r="1584" spans="1:8">
      <c r="A1584" s="250" t="s">
        <v>510</v>
      </c>
      <c r="B1584" s="251" t="s">
        <v>591</v>
      </c>
      <c r="C1584" s="251" t="s">
        <v>526</v>
      </c>
      <c r="D1584" s="251"/>
      <c r="E1584" s="252"/>
      <c r="F1584" s="252"/>
      <c r="G1584" s="252"/>
      <c r="H1584" s="276">
        <f t="shared" si="52"/>
        <v>0</v>
      </c>
    </row>
    <row r="1585" spans="1:8">
      <c r="A1585" s="250" t="s">
        <v>510</v>
      </c>
      <c r="B1585" s="251" t="s">
        <v>591</v>
      </c>
      <c r="C1585" s="251" t="s">
        <v>527</v>
      </c>
      <c r="D1585" s="251"/>
      <c r="E1585" s="252"/>
      <c r="F1585" s="252"/>
      <c r="G1585" s="252"/>
      <c r="H1585" s="276">
        <f t="shared" si="52"/>
        <v>0</v>
      </c>
    </row>
    <row r="1586" spans="1:8">
      <c r="A1586" s="250" t="s">
        <v>510</v>
      </c>
      <c r="B1586" s="251" t="s">
        <v>591</v>
      </c>
      <c r="C1586" s="251" t="s">
        <v>526</v>
      </c>
      <c r="D1586" s="251"/>
      <c r="E1586" s="252"/>
      <c r="F1586" s="252"/>
      <c r="G1586" s="252"/>
      <c r="H1586" s="276">
        <f t="shared" si="52"/>
        <v>0</v>
      </c>
    </row>
    <row r="1587" spans="1:8">
      <c r="A1587" s="250" t="s">
        <v>510</v>
      </c>
      <c r="B1587" s="251" t="s">
        <v>591</v>
      </c>
      <c r="C1587" s="251" t="s">
        <v>527</v>
      </c>
      <c r="D1587" s="251"/>
      <c r="E1587" s="252"/>
      <c r="F1587" s="252"/>
      <c r="G1587" s="252"/>
      <c r="H1587" s="276">
        <f t="shared" si="52"/>
        <v>0</v>
      </c>
    </row>
    <row r="1588" spans="1:8">
      <c r="A1588" s="250" t="s">
        <v>510</v>
      </c>
      <c r="B1588" s="251" t="s">
        <v>591</v>
      </c>
      <c r="C1588" s="251" t="s">
        <v>526</v>
      </c>
      <c r="D1588" s="251"/>
      <c r="E1588" s="252"/>
      <c r="F1588" s="252"/>
      <c r="G1588" s="252"/>
      <c r="H1588" s="276">
        <f t="shared" si="52"/>
        <v>0</v>
      </c>
    </row>
    <row r="1589" spans="1:8">
      <c r="A1589" s="250" t="s">
        <v>510</v>
      </c>
      <c r="B1589" s="251" t="s">
        <v>591</v>
      </c>
      <c r="C1589" s="251" t="s">
        <v>527</v>
      </c>
      <c r="D1589" s="251"/>
      <c r="E1589" s="252"/>
      <c r="F1589" s="252"/>
      <c r="G1589" s="252"/>
      <c r="H1589" s="276">
        <f t="shared" si="52"/>
        <v>0</v>
      </c>
    </row>
    <row r="1590" spans="1:8">
      <c r="A1590" s="250" t="s">
        <v>510</v>
      </c>
      <c r="B1590" s="251" t="s">
        <v>591</v>
      </c>
      <c r="C1590" s="251" t="s">
        <v>526</v>
      </c>
      <c r="D1590" s="251"/>
      <c r="E1590" s="252"/>
      <c r="F1590" s="252"/>
      <c r="G1590" s="252"/>
      <c r="H1590" s="276">
        <f t="shared" si="52"/>
        <v>0</v>
      </c>
    </row>
    <row r="1591" spans="1:8">
      <c r="A1591" s="250" t="s">
        <v>510</v>
      </c>
      <c r="B1591" s="251" t="s">
        <v>591</v>
      </c>
      <c r="C1591" s="251" t="s">
        <v>527</v>
      </c>
      <c r="D1591" s="251"/>
      <c r="E1591" s="252"/>
      <c r="F1591" s="252"/>
      <c r="G1591" s="252"/>
      <c r="H1591" s="276">
        <f t="shared" si="52"/>
        <v>0</v>
      </c>
    </row>
    <row r="1592" spans="1:8">
      <c r="A1592" s="250" t="s">
        <v>510</v>
      </c>
      <c r="B1592" s="251" t="s">
        <v>591</v>
      </c>
      <c r="C1592" s="251" t="s">
        <v>526</v>
      </c>
      <c r="D1592" s="251"/>
      <c r="E1592" s="252"/>
      <c r="F1592" s="252"/>
      <c r="G1592" s="252"/>
      <c r="H1592" s="276">
        <f t="shared" si="52"/>
        <v>0</v>
      </c>
    </row>
    <row r="1593" spans="1:8">
      <c r="A1593" s="250" t="s">
        <v>510</v>
      </c>
      <c r="B1593" s="251" t="s">
        <v>591</v>
      </c>
      <c r="C1593" s="251" t="s">
        <v>527</v>
      </c>
      <c r="D1593" s="251"/>
      <c r="E1593" s="252"/>
      <c r="F1593" s="252"/>
      <c r="G1593" s="252"/>
      <c r="H1593" s="276">
        <f t="shared" si="52"/>
        <v>0</v>
      </c>
    </row>
    <row r="1594" spans="1:8">
      <c r="A1594" s="250" t="s">
        <v>510</v>
      </c>
      <c r="B1594" s="251" t="s">
        <v>591</v>
      </c>
      <c r="C1594" s="251" t="s">
        <v>526</v>
      </c>
      <c r="D1594" s="251"/>
      <c r="E1594" s="252"/>
      <c r="F1594" s="252"/>
      <c r="G1594" s="252"/>
      <c r="H1594" s="276">
        <f t="shared" si="52"/>
        <v>0</v>
      </c>
    </row>
    <row r="1595" spans="1:8">
      <c r="A1595" s="250" t="s">
        <v>510</v>
      </c>
      <c r="B1595" s="251" t="s">
        <v>591</v>
      </c>
      <c r="C1595" s="251" t="s">
        <v>527</v>
      </c>
      <c r="D1595" s="251"/>
      <c r="E1595" s="252"/>
      <c r="F1595" s="252"/>
      <c r="G1595" s="252"/>
      <c r="H1595" s="276">
        <f t="shared" si="52"/>
        <v>0</v>
      </c>
    </row>
    <row r="1596" spans="1:8">
      <c r="A1596" s="250" t="s">
        <v>510</v>
      </c>
      <c r="B1596" s="251" t="s">
        <v>591</v>
      </c>
      <c r="C1596" s="251" t="s">
        <v>528</v>
      </c>
      <c r="D1596" s="251"/>
      <c r="E1596" s="252"/>
      <c r="F1596" s="252"/>
      <c r="G1596" s="252"/>
      <c r="H1596" s="276">
        <f t="shared" si="52"/>
        <v>0</v>
      </c>
    </row>
    <row r="1597" spans="1:8">
      <c r="A1597" s="250" t="s">
        <v>510</v>
      </c>
      <c r="B1597" s="251" t="s">
        <v>591</v>
      </c>
      <c r="C1597" s="251" t="s">
        <v>528</v>
      </c>
      <c r="D1597" s="251"/>
      <c r="E1597" s="252"/>
      <c r="F1597" s="252"/>
      <c r="G1597" s="252"/>
      <c r="H1597" s="276">
        <f t="shared" si="52"/>
        <v>0</v>
      </c>
    </row>
    <row r="1598" spans="1:8">
      <c r="A1598" s="250" t="s">
        <v>510</v>
      </c>
      <c r="B1598" s="251" t="s">
        <v>591</v>
      </c>
      <c r="C1598" s="251" t="s">
        <v>528</v>
      </c>
      <c r="D1598" s="251"/>
      <c r="E1598" s="252"/>
      <c r="F1598" s="252"/>
      <c r="G1598" s="252"/>
      <c r="H1598" s="276">
        <f t="shared" si="52"/>
        <v>0</v>
      </c>
    </row>
    <row r="1599" spans="1:8">
      <c r="A1599" s="250" t="s">
        <v>510</v>
      </c>
      <c r="B1599" s="251" t="s">
        <v>591</v>
      </c>
      <c r="C1599" s="251" t="s">
        <v>528</v>
      </c>
      <c r="D1599" s="251"/>
      <c r="E1599" s="252"/>
      <c r="F1599" s="252"/>
      <c r="G1599" s="252"/>
      <c r="H1599" s="276">
        <f t="shared" si="52"/>
        <v>0</v>
      </c>
    </row>
    <row r="1600" spans="1:8">
      <c r="A1600" s="250" t="s">
        <v>510</v>
      </c>
      <c r="B1600" s="251" t="s">
        <v>591</v>
      </c>
      <c r="C1600" s="251" t="s">
        <v>528</v>
      </c>
      <c r="D1600" s="251"/>
      <c r="E1600" s="252"/>
      <c r="F1600" s="252"/>
      <c r="G1600" s="252"/>
      <c r="H1600" s="276">
        <f t="shared" si="52"/>
        <v>0</v>
      </c>
    </row>
    <row r="1601" spans="1:8">
      <c r="A1601" s="250" t="s">
        <v>510</v>
      </c>
      <c r="B1601" s="251" t="s">
        <v>591</v>
      </c>
      <c r="C1601" s="251" t="s">
        <v>528</v>
      </c>
      <c r="D1601" s="251"/>
      <c r="E1601" s="252"/>
      <c r="F1601" s="252"/>
      <c r="G1601" s="252"/>
      <c r="H1601" s="276">
        <f t="shared" si="52"/>
        <v>0</v>
      </c>
    </row>
    <row r="1602" spans="1:8">
      <c r="A1602" s="250" t="s">
        <v>510</v>
      </c>
      <c r="B1602" s="251" t="s">
        <v>591</v>
      </c>
      <c r="C1602" s="251" t="s">
        <v>528</v>
      </c>
      <c r="D1602" s="251"/>
      <c r="E1602" s="252"/>
      <c r="F1602" s="252"/>
      <c r="G1602" s="252"/>
      <c r="H1602" s="276">
        <f t="shared" si="52"/>
        <v>0</v>
      </c>
    </row>
    <row r="1603" spans="1:8">
      <c r="A1603" s="250" t="s">
        <v>510</v>
      </c>
      <c r="B1603" s="251" t="s">
        <v>591</v>
      </c>
      <c r="C1603" s="251" t="s">
        <v>528</v>
      </c>
      <c r="D1603" s="251"/>
      <c r="E1603" s="252"/>
      <c r="F1603" s="252"/>
      <c r="G1603" s="252"/>
      <c r="H1603" s="276">
        <f t="shared" si="52"/>
        <v>0</v>
      </c>
    </row>
    <row r="1604" spans="1:8">
      <c r="A1604" s="250" t="s">
        <v>510</v>
      </c>
      <c r="B1604" s="251" t="s">
        <v>591</v>
      </c>
      <c r="C1604" s="251" t="s">
        <v>528</v>
      </c>
      <c r="D1604" s="251"/>
      <c r="E1604" s="252"/>
      <c r="F1604" s="252"/>
      <c r="G1604" s="252"/>
      <c r="H1604" s="276">
        <f t="shared" si="52"/>
        <v>0</v>
      </c>
    </row>
    <row r="1605" spans="1:8">
      <c r="A1605" s="250" t="s">
        <v>510</v>
      </c>
      <c r="B1605" s="251" t="s">
        <v>591</v>
      </c>
      <c r="C1605" s="251" t="s">
        <v>528</v>
      </c>
      <c r="D1605" s="251"/>
      <c r="E1605" s="252"/>
      <c r="F1605" s="252"/>
      <c r="G1605" s="252"/>
      <c r="H1605" s="276">
        <f t="shared" si="52"/>
        <v>0</v>
      </c>
    </row>
    <row r="1606" spans="1:8">
      <c r="A1606" s="250" t="s">
        <v>510</v>
      </c>
      <c r="B1606" s="251" t="s">
        <v>591</v>
      </c>
      <c r="C1606" s="251" t="s">
        <v>528</v>
      </c>
      <c r="D1606" s="251"/>
      <c r="E1606" s="252"/>
      <c r="F1606" s="252"/>
      <c r="G1606" s="252"/>
      <c r="H1606" s="276">
        <f t="shared" si="52"/>
        <v>0</v>
      </c>
    </row>
    <row r="1607" spans="1:8">
      <c r="A1607" s="250" t="s">
        <v>510</v>
      </c>
      <c r="B1607" s="251" t="s">
        <v>591</v>
      </c>
      <c r="C1607" s="251" t="s">
        <v>528</v>
      </c>
      <c r="D1607" s="251"/>
      <c r="E1607" s="252"/>
      <c r="F1607" s="252"/>
      <c r="G1607" s="252"/>
      <c r="H1607" s="276">
        <f t="shared" si="52"/>
        <v>0</v>
      </c>
    </row>
    <row r="1608" spans="1:8">
      <c r="A1608" s="250" t="s">
        <v>510</v>
      </c>
      <c r="B1608" s="251" t="s">
        <v>591</v>
      </c>
      <c r="C1608" s="251" t="s">
        <v>528</v>
      </c>
      <c r="D1608" s="251"/>
      <c r="E1608" s="252"/>
      <c r="F1608" s="252"/>
      <c r="G1608" s="252"/>
      <c r="H1608" s="276">
        <f t="shared" si="52"/>
        <v>0</v>
      </c>
    </row>
    <row r="1609" spans="1:8">
      <c r="A1609" s="250" t="s">
        <v>510</v>
      </c>
      <c r="B1609" s="251" t="s">
        <v>591</v>
      </c>
      <c r="C1609" s="251" t="s">
        <v>528</v>
      </c>
      <c r="D1609" s="251"/>
      <c r="E1609" s="252"/>
      <c r="F1609" s="252"/>
      <c r="G1609" s="252"/>
      <c r="H1609" s="276">
        <f t="shared" si="52"/>
        <v>0</v>
      </c>
    </row>
    <row r="1610" spans="1:8">
      <c r="A1610" s="250" t="s">
        <v>510</v>
      </c>
      <c r="B1610" s="251" t="s">
        <v>591</v>
      </c>
      <c r="C1610" s="251" t="s">
        <v>528</v>
      </c>
      <c r="D1610" s="251"/>
      <c r="E1610" s="252"/>
      <c r="F1610" s="252"/>
      <c r="G1610" s="252"/>
      <c r="H1610" s="276">
        <f t="shared" si="52"/>
        <v>0</v>
      </c>
    </row>
    <row r="1611" spans="1:8">
      <c r="A1611" s="250" t="s">
        <v>510</v>
      </c>
      <c r="B1611" s="251" t="s">
        <v>591</v>
      </c>
      <c r="C1611" s="251" t="s">
        <v>529</v>
      </c>
      <c r="D1611" s="251"/>
      <c r="E1611" s="252"/>
      <c r="F1611" s="252"/>
      <c r="G1611" s="252"/>
      <c r="H1611" s="276">
        <f t="shared" si="52"/>
        <v>0</v>
      </c>
    </row>
    <row r="1612" spans="1:8">
      <c r="A1612" s="250" t="s">
        <v>510</v>
      </c>
      <c r="B1612" s="251" t="s">
        <v>591</v>
      </c>
      <c r="C1612" s="251" t="s">
        <v>529</v>
      </c>
      <c r="D1612" s="251"/>
      <c r="E1612" s="252"/>
      <c r="F1612" s="252"/>
      <c r="G1612" s="252"/>
      <c r="H1612" s="276">
        <f t="shared" si="52"/>
        <v>0</v>
      </c>
    </row>
    <row r="1613" spans="1:8">
      <c r="A1613" s="250" t="s">
        <v>510</v>
      </c>
      <c r="B1613" s="251" t="s">
        <v>591</v>
      </c>
      <c r="C1613" s="251" t="s">
        <v>529</v>
      </c>
      <c r="D1613" s="251"/>
      <c r="E1613" s="252"/>
      <c r="F1613" s="252"/>
      <c r="G1613" s="252"/>
      <c r="H1613" s="276">
        <f t="shared" si="52"/>
        <v>0</v>
      </c>
    </row>
    <row r="1614" spans="1:8">
      <c r="A1614" s="250" t="s">
        <v>510</v>
      </c>
      <c r="B1614" s="251" t="s">
        <v>591</v>
      </c>
      <c r="C1614" s="251" t="s">
        <v>529</v>
      </c>
      <c r="D1614" s="251"/>
      <c r="E1614" s="252"/>
      <c r="F1614" s="252"/>
      <c r="G1614" s="252"/>
      <c r="H1614" s="276">
        <f t="shared" si="52"/>
        <v>0</v>
      </c>
    </row>
    <row r="1615" spans="1:8">
      <c r="A1615" s="250" t="s">
        <v>510</v>
      </c>
      <c r="B1615" s="251" t="s">
        <v>591</v>
      </c>
      <c r="C1615" s="251" t="s">
        <v>529</v>
      </c>
      <c r="D1615" s="251"/>
      <c r="E1615" s="252"/>
      <c r="F1615" s="252"/>
      <c r="G1615" s="252"/>
      <c r="H1615" s="276">
        <f t="shared" si="52"/>
        <v>0</v>
      </c>
    </row>
    <row r="1616" spans="1:8">
      <c r="A1616" s="250" t="s">
        <v>510</v>
      </c>
      <c r="B1616" s="251" t="s">
        <v>591</v>
      </c>
      <c r="C1616" s="251" t="s">
        <v>529</v>
      </c>
      <c r="D1616" s="251"/>
      <c r="E1616" s="252"/>
      <c r="F1616" s="252"/>
      <c r="G1616" s="252"/>
      <c r="H1616" s="276">
        <f t="shared" si="52"/>
        <v>0</v>
      </c>
    </row>
    <row r="1617" spans="1:8">
      <c r="A1617" s="250" t="s">
        <v>510</v>
      </c>
      <c r="B1617" s="251" t="s">
        <v>591</v>
      </c>
      <c r="C1617" s="251" t="s">
        <v>529</v>
      </c>
      <c r="D1617" s="251"/>
      <c r="E1617" s="252"/>
      <c r="F1617" s="252"/>
      <c r="G1617" s="252"/>
      <c r="H1617" s="276">
        <f t="shared" si="52"/>
        <v>0</v>
      </c>
    </row>
    <row r="1618" spans="1:8">
      <c r="A1618" s="250" t="s">
        <v>510</v>
      </c>
      <c r="B1618" s="251" t="s">
        <v>591</v>
      </c>
      <c r="C1618" s="251" t="s">
        <v>529</v>
      </c>
      <c r="D1618" s="251"/>
      <c r="E1618" s="252"/>
      <c r="F1618" s="252"/>
      <c r="G1618" s="252"/>
      <c r="H1618" s="276">
        <f t="shared" si="52"/>
        <v>0</v>
      </c>
    </row>
    <row r="1619" spans="1:8">
      <c r="A1619" s="250" t="s">
        <v>510</v>
      </c>
      <c r="B1619" s="251" t="s">
        <v>591</v>
      </c>
      <c r="C1619" s="251" t="s">
        <v>529</v>
      </c>
      <c r="D1619" s="251"/>
      <c r="E1619" s="252"/>
      <c r="F1619" s="252"/>
      <c r="G1619" s="252"/>
      <c r="H1619" s="276">
        <f t="shared" si="52"/>
        <v>0</v>
      </c>
    </row>
    <row r="1620" spans="1:8">
      <c r="A1620" s="250" t="s">
        <v>510</v>
      </c>
      <c r="B1620" s="251" t="s">
        <v>591</v>
      </c>
      <c r="C1620" s="251" t="s">
        <v>529</v>
      </c>
      <c r="D1620" s="251"/>
      <c r="E1620" s="252"/>
      <c r="F1620" s="252"/>
      <c r="G1620" s="252"/>
      <c r="H1620" s="276">
        <f t="shared" si="52"/>
        <v>0</v>
      </c>
    </row>
    <row r="1621" spans="1:8">
      <c r="A1621" s="250" t="s">
        <v>510</v>
      </c>
      <c r="B1621" s="251" t="s">
        <v>591</v>
      </c>
      <c r="C1621" s="251" t="s">
        <v>529</v>
      </c>
      <c r="D1621" s="251"/>
      <c r="E1621" s="252"/>
      <c r="F1621" s="252"/>
      <c r="G1621" s="252"/>
      <c r="H1621" s="276">
        <f t="shared" si="52"/>
        <v>0</v>
      </c>
    </row>
    <row r="1622" spans="1:8">
      <c r="A1622" s="250" t="s">
        <v>510</v>
      </c>
      <c r="B1622" s="251" t="s">
        <v>591</v>
      </c>
      <c r="C1622" s="251" t="s">
        <v>529</v>
      </c>
      <c r="D1622" s="251"/>
      <c r="E1622" s="252"/>
      <c r="F1622" s="252"/>
      <c r="G1622" s="252"/>
      <c r="H1622" s="276">
        <f t="shared" si="52"/>
        <v>0</v>
      </c>
    </row>
    <row r="1623" spans="1:8">
      <c r="A1623" s="250" t="s">
        <v>510</v>
      </c>
      <c r="B1623" s="251" t="s">
        <v>591</v>
      </c>
      <c r="C1623" s="251" t="s">
        <v>529</v>
      </c>
      <c r="D1623" s="251"/>
      <c r="E1623" s="252"/>
      <c r="F1623" s="252"/>
      <c r="G1623" s="252"/>
      <c r="H1623" s="276">
        <f t="shared" si="52"/>
        <v>0</v>
      </c>
    </row>
    <row r="1624" spans="1:8">
      <c r="A1624" s="250" t="s">
        <v>510</v>
      </c>
      <c r="B1624" s="251" t="s">
        <v>591</v>
      </c>
      <c r="C1624" s="251" t="s">
        <v>529</v>
      </c>
      <c r="D1624" s="251"/>
      <c r="E1624" s="252"/>
      <c r="F1624" s="252"/>
      <c r="G1624" s="252"/>
      <c r="H1624" s="276">
        <f t="shared" si="52"/>
        <v>0</v>
      </c>
    </row>
    <row r="1625" spans="1:8">
      <c r="A1625" s="250" t="s">
        <v>510</v>
      </c>
      <c r="B1625" s="251" t="s">
        <v>591</v>
      </c>
      <c r="C1625" s="251" t="s">
        <v>529</v>
      </c>
      <c r="D1625" s="251"/>
      <c r="E1625" s="252"/>
      <c r="F1625" s="252"/>
      <c r="G1625" s="252"/>
      <c r="H1625" s="276">
        <f t="shared" si="52"/>
        <v>0</v>
      </c>
    </row>
    <row r="1626" spans="1:8">
      <c r="A1626" s="250" t="s">
        <v>510</v>
      </c>
      <c r="B1626" s="251" t="s">
        <v>591</v>
      </c>
      <c r="C1626" s="251" t="s">
        <v>530</v>
      </c>
      <c r="D1626" s="251"/>
      <c r="E1626" s="252"/>
      <c r="F1626" s="252"/>
      <c r="G1626" s="252"/>
      <c r="H1626" s="276">
        <f t="shared" si="52"/>
        <v>0</v>
      </c>
    </row>
    <row r="1627" spans="1:8">
      <c r="A1627" s="250" t="s">
        <v>510</v>
      </c>
      <c r="B1627" s="251" t="s">
        <v>591</v>
      </c>
      <c r="C1627" s="251" t="s">
        <v>531</v>
      </c>
      <c r="D1627" s="251"/>
      <c r="E1627" s="252"/>
      <c r="F1627" s="252"/>
      <c r="G1627" s="252"/>
      <c r="H1627" s="276">
        <f t="shared" si="52"/>
        <v>0</v>
      </c>
    </row>
    <row r="1628" spans="1:8">
      <c r="A1628" s="250" t="s">
        <v>510</v>
      </c>
      <c r="B1628" s="251" t="s">
        <v>591</v>
      </c>
      <c r="C1628" s="251" t="s">
        <v>530</v>
      </c>
      <c r="D1628" s="251"/>
      <c r="E1628" s="252"/>
      <c r="F1628" s="252"/>
      <c r="G1628" s="252"/>
      <c r="H1628" s="276">
        <f t="shared" si="52"/>
        <v>0</v>
      </c>
    </row>
    <row r="1629" spans="1:8">
      <c r="A1629" s="250" t="s">
        <v>510</v>
      </c>
      <c r="B1629" s="251" t="s">
        <v>591</v>
      </c>
      <c r="C1629" s="251" t="s">
        <v>531</v>
      </c>
      <c r="D1629" s="251"/>
      <c r="E1629" s="252"/>
      <c r="F1629" s="252"/>
      <c r="G1629" s="252"/>
      <c r="H1629" s="276">
        <f t="shared" si="52"/>
        <v>0</v>
      </c>
    </row>
    <row r="1630" spans="1:8">
      <c r="A1630" s="250" t="s">
        <v>510</v>
      </c>
      <c r="B1630" s="251" t="s">
        <v>591</v>
      </c>
      <c r="C1630" s="251" t="s">
        <v>530</v>
      </c>
      <c r="D1630" s="251"/>
      <c r="E1630" s="252"/>
      <c r="F1630" s="252"/>
      <c r="G1630" s="252"/>
      <c r="H1630" s="276">
        <f t="shared" si="52"/>
        <v>0</v>
      </c>
    </row>
    <row r="1631" spans="1:8">
      <c r="A1631" s="250" t="s">
        <v>510</v>
      </c>
      <c r="B1631" s="251" t="s">
        <v>591</v>
      </c>
      <c r="C1631" s="251" t="s">
        <v>531</v>
      </c>
      <c r="D1631" s="251"/>
      <c r="E1631" s="252"/>
      <c r="F1631" s="252"/>
      <c r="G1631" s="252"/>
      <c r="H1631" s="276">
        <f t="shared" si="52"/>
        <v>0</v>
      </c>
    </row>
    <row r="1632" spans="1:8">
      <c r="A1632" s="250" t="s">
        <v>510</v>
      </c>
      <c r="B1632" s="251" t="s">
        <v>591</v>
      </c>
      <c r="C1632" s="251" t="s">
        <v>530</v>
      </c>
      <c r="D1632" s="251"/>
      <c r="E1632" s="252"/>
      <c r="F1632" s="252"/>
      <c r="G1632" s="252"/>
      <c r="H1632" s="276">
        <f t="shared" si="52"/>
        <v>0</v>
      </c>
    </row>
    <row r="1633" spans="1:8">
      <c r="A1633" s="250" t="s">
        <v>510</v>
      </c>
      <c r="B1633" s="251" t="s">
        <v>591</v>
      </c>
      <c r="C1633" s="251" t="s">
        <v>531</v>
      </c>
      <c r="D1633" s="251"/>
      <c r="E1633" s="252"/>
      <c r="F1633" s="252"/>
      <c r="G1633" s="252"/>
      <c r="H1633" s="276">
        <f t="shared" si="52"/>
        <v>0</v>
      </c>
    </row>
    <row r="1634" spans="1:8">
      <c r="A1634" s="250" t="s">
        <v>510</v>
      </c>
      <c r="B1634" s="251" t="s">
        <v>591</v>
      </c>
      <c r="C1634" s="251" t="s">
        <v>530</v>
      </c>
      <c r="D1634" s="251"/>
      <c r="E1634" s="252"/>
      <c r="F1634" s="252"/>
      <c r="G1634" s="252"/>
      <c r="H1634" s="276">
        <f t="shared" si="52"/>
        <v>0</v>
      </c>
    </row>
    <row r="1635" spans="1:8">
      <c r="A1635" s="250" t="s">
        <v>510</v>
      </c>
      <c r="B1635" s="251" t="s">
        <v>591</v>
      </c>
      <c r="C1635" s="251" t="s">
        <v>531</v>
      </c>
      <c r="D1635" s="251"/>
      <c r="E1635" s="252"/>
      <c r="F1635" s="252"/>
      <c r="G1635" s="252"/>
      <c r="H1635" s="276">
        <f t="shared" si="52"/>
        <v>0</v>
      </c>
    </row>
    <row r="1636" spans="1:8">
      <c r="A1636" s="250" t="s">
        <v>510</v>
      </c>
      <c r="B1636" s="251" t="s">
        <v>591</v>
      </c>
      <c r="C1636" s="251" t="s">
        <v>530</v>
      </c>
      <c r="D1636" s="251"/>
      <c r="E1636" s="252"/>
      <c r="F1636" s="252"/>
      <c r="G1636" s="252"/>
      <c r="H1636" s="276">
        <f t="shared" si="52"/>
        <v>0</v>
      </c>
    </row>
    <row r="1637" spans="1:8">
      <c r="A1637" s="250" t="s">
        <v>510</v>
      </c>
      <c r="B1637" s="251" t="s">
        <v>591</v>
      </c>
      <c r="C1637" s="251" t="s">
        <v>531</v>
      </c>
      <c r="D1637" s="251"/>
      <c r="E1637" s="252"/>
      <c r="F1637" s="252"/>
      <c r="G1637" s="252"/>
      <c r="H1637" s="276">
        <f t="shared" si="52"/>
        <v>0</v>
      </c>
    </row>
    <row r="1638" spans="1:8">
      <c r="A1638" s="250" t="s">
        <v>510</v>
      </c>
      <c r="B1638" s="251" t="s">
        <v>591</v>
      </c>
      <c r="C1638" s="251" t="s">
        <v>530</v>
      </c>
      <c r="D1638" s="251"/>
      <c r="E1638" s="252"/>
      <c r="F1638" s="252"/>
      <c r="G1638" s="252"/>
      <c r="H1638" s="276">
        <f t="shared" si="52"/>
        <v>0</v>
      </c>
    </row>
    <row r="1639" spans="1:8">
      <c r="A1639" s="250" t="s">
        <v>510</v>
      </c>
      <c r="B1639" s="251" t="s">
        <v>591</v>
      </c>
      <c r="C1639" s="251" t="s">
        <v>531</v>
      </c>
      <c r="D1639" s="251"/>
      <c r="E1639" s="252"/>
      <c r="F1639" s="252"/>
      <c r="G1639" s="252"/>
      <c r="H1639" s="276">
        <f t="shared" si="52"/>
        <v>0</v>
      </c>
    </row>
    <row r="1640" spans="1:8">
      <c r="A1640" s="250" t="s">
        <v>510</v>
      </c>
      <c r="B1640" s="251" t="s">
        <v>591</v>
      </c>
      <c r="C1640" s="251" t="s">
        <v>530</v>
      </c>
      <c r="D1640" s="251"/>
      <c r="E1640" s="252"/>
      <c r="F1640" s="252"/>
      <c r="G1640" s="252"/>
      <c r="H1640" s="276">
        <f t="shared" si="52"/>
        <v>0</v>
      </c>
    </row>
    <row r="1641" spans="1:8">
      <c r="A1641" s="250" t="s">
        <v>510</v>
      </c>
      <c r="B1641" s="251" t="s">
        <v>591</v>
      </c>
      <c r="C1641" s="251" t="s">
        <v>531</v>
      </c>
      <c r="D1641" s="251"/>
      <c r="E1641" s="252"/>
      <c r="F1641" s="252"/>
      <c r="G1641" s="252"/>
      <c r="H1641" s="276">
        <f t="shared" ref="H1641:H1704" si="53">E1641/1000*F1641*G1641</f>
        <v>0</v>
      </c>
    </row>
    <row r="1642" spans="1:8">
      <c r="A1642" s="250" t="s">
        <v>510</v>
      </c>
      <c r="B1642" s="251" t="s">
        <v>591</v>
      </c>
      <c r="C1642" s="251" t="s">
        <v>530</v>
      </c>
      <c r="D1642" s="251"/>
      <c r="E1642" s="252"/>
      <c r="F1642" s="252"/>
      <c r="G1642" s="252"/>
      <c r="H1642" s="276">
        <f t="shared" si="53"/>
        <v>0</v>
      </c>
    </row>
    <row r="1643" spans="1:8">
      <c r="A1643" s="250" t="s">
        <v>510</v>
      </c>
      <c r="B1643" s="251" t="s">
        <v>591</v>
      </c>
      <c r="C1643" s="251" t="s">
        <v>531</v>
      </c>
      <c r="D1643" s="251"/>
      <c r="E1643" s="252"/>
      <c r="F1643" s="252"/>
      <c r="G1643" s="252"/>
      <c r="H1643" s="276">
        <f t="shared" si="53"/>
        <v>0</v>
      </c>
    </row>
    <row r="1644" spans="1:8">
      <c r="A1644" s="250" t="s">
        <v>510</v>
      </c>
      <c r="B1644" s="251" t="s">
        <v>591</v>
      </c>
      <c r="C1644" s="251" t="s">
        <v>530</v>
      </c>
      <c r="D1644" s="251"/>
      <c r="E1644" s="252"/>
      <c r="F1644" s="252"/>
      <c r="G1644" s="252"/>
      <c r="H1644" s="276">
        <f t="shared" si="53"/>
        <v>0</v>
      </c>
    </row>
    <row r="1645" spans="1:8">
      <c r="A1645" s="250" t="s">
        <v>510</v>
      </c>
      <c r="B1645" s="251" t="s">
        <v>591</v>
      </c>
      <c r="C1645" s="251" t="s">
        <v>531</v>
      </c>
      <c r="D1645" s="251"/>
      <c r="E1645" s="252"/>
      <c r="F1645" s="252"/>
      <c r="G1645" s="252"/>
      <c r="H1645" s="276">
        <f t="shared" si="53"/>
        <v>0</v>
      </c>
    </row>
    <row r="1646" spans="1:8">
      <c r="A1646" s="250" t="s">
        <v>510</v>
      </c>
      <c r="B1646" s="251" t="s">
        <v>591</v>
      </c>
      <c r="C1646" s="251" t="s">
        <v>530</v>
      </c>
      <c r="D1646" s="251"/>
      <c r="E1646" s="252"/>
      <c r="F1646" s="252"/>
      <c r="G1646" s="252"/>
      <c r="H1646" s="276">
        <f t="shared" si="53"/>
        <v>0</v>
      </c>
    </row>
    <row r="1647" spans="1:8">
      <c r="A1647" s="250" t="s">
        <v>510</v>
      </c>
      <c r="B1647" s="251" t="s">
        <v>591</v>
      </c>
      <c r="C1647" s="251" t="s">
        <v>531</v>
      </c>
      <c r="D1647" s="251"/>
      <c r="E1647" s="252"/>
      <c r="F1647" s="252"/>
      <c r="G1647" s="252"/>
      <c r="H1647" s="276">
        <f t="shared" si="53"/>
        <v>0</v>
      </c>
    </row>
    <row r="1648" spans="1:8">
      <c r="A1648" s="250" t="s">
        <v>510</v>
      </c>
      <c r="B1648" s="251" t="s">
        <v>591</v>
      </c>
      <c r="C1648" s="251" t="s">
        <v>531</v>
      </c>
      <c r="D1648" s="251"/>
      <c r="E1648" s="252"/>
      <c r="F1648" s="252"/>
      <c r="G1648" s="252"/>
      <c r="H1648" s="276">
        <f t="shared" si="53"/>
        <v>0</v>
      </c>
    </row>
    <row r="1649" spans="1:8">
      <c r="A1649" s="250" t="s">
        <v>510</v>
      </c>
      <c r="B1649" s="251" t="s">
        <v>591</v>
      </c>
      <c r="C1649" s="251" t="s">
        <v>530</v>
      </c>
      <c r="D1649" s="251"/>
      <c r="E1649" s="252"/>
      <c r="F1649" s="252"/>
      <c r="G1649" s="252"/>
      <c r="H1649" s="276">
        <f t="shared" si="53"/>
        <v>0</v>
      </c>
    </row>
    <row r="1650" spans="1:8">
      <c r="A1650" s="250" t="s">
        <v>510</v>
      </c>
      <c r="B1650" s="251" t="s">
        <v>591</v>
      </c>
      <c r="C1650" s="251" t="s">
        <v>531</v>
      </c>
      <c r="D1650" s="251"/>
      <c r="E1650" s="252"/>
      <c r="F1650" s="252"/>
      <c r="G1650" s="252"/>
      <c r="H1650" s="276">
        <f t="shared" si="53"/>
        <v>0</v>
      </c>
    </row>
    <row r="1651" spans="1:8">
      <c r="A1651" s="250" t="s">
        <v>510</v>
      </c>
      <c r="B1651" s="251" t="s">
        <v>591</v>
      </c>
      <c r="C1651" s="251" t="s">
        <v>530</v>
      </c>
      <c r="D1651" s="251"/>
      <c r="E1651" s="252"/>
      <c r="F1651" s="252"/>
      <c r="G1651" s="252"/>
      <c r="H1651" s="276">
        <f t="shared" si="53"/>
        <v>0</v>
      </c>
    </row>
    <row r="1652" spans="1:8">
      <c r="A1652" s="250" t="s">
        <v>510</v>
      </c>
      <c r="B1652" s="251" t="s">
        <v>591</v>
      </c>
      <c r="C1652" s="251" t="s">
        <v>531</v>
      </c>
      <c r="D1652" s="251"/>
      <c r="E1652" s="252"/>
      <c r="F1652" s="252"/>
      <c r="G1652" s="252"/>
      <c r="H1652" s="276">
        <f t="shared" si="53"/>
        <v>0</v>
      </c>
    </row>
    <row r="1653" spans="1:8">
      <c r="A1653" s="250" t="s">
        <v>510</v>
      </c>
      <c r="B1653" s="251" t="s">
        <v>591</v>
      </c>
      <c r="C1653" s="251" t="s">
        <v>530</v>
      </c>
      <c r="D1653" s="251"/>
      <c r="E1653" s="252"/>
      <c r="F1653" s="252"/>
      <c r="G1653" s="252"/>
      <c r="H1653" s="276">
        <f t="shared" si="53"/>
        <v>0</v>
      </c>
    </row>
    <row r="1654" spans="1:8">
      <c r="A1654" s="250" t="s">
        <v>510</v>
      </c>
      <c r="B1654" s="251" t="s">
        <v>591</v>
      </c>
      <c r="C1654" s="251" t="s">
        <v>530</v>
      </c>
      <c r="D1654" s="251"/>
      <c r="E1654" s="252"/>
      <c r="F1654" s="252"/>
      <c r="G1654" s="252"/>
      <c r="H1654" s="276">
        <f t="shared" si="53"/>
        <v>0</v>
      </c>
    </row>
    <row r="1655" spans="1:8">
      <c r="A1655" s="250" t="s">
        <v>510</v>
      </c>
      <c r="B1655" s="251" t="s">
        <v>591</v>
      </c>
      <c r="C1655" s="251" t="s">
        <v>531</v>
      </c>
      <c r="D1655" s="251"/>
      <c r="E1655" s="252"/>
      <c r="F1655" s="252"/>
      <c r="G1655" s="252"/>
      <c r="H1655" s="276">
        <f t="shared" si="53"/>
        <v>0</v>
      </c>
    </row>
    <row r="1656" spans="1:8">
      <c r="A1656" s="250" t="s">
        <v>510</v>
      </c>
      <c r="B1656" s="251" t="s">
        <v>591</v>
      </c>
      <c r="C1656" s="251" t="s">
        <v>538</v>
      </c>
      <c r="D1656" s="251"/>
      <c r="E1656" s="252"/>
      <c r="F1656" s="252"/>
      <c r="G1656" s="252"/>
      <c r="H1656" s="276">
        <f t="shared" si="53"/>
        <v>0</v>
      </c>
    </row>
    <row r="1657" spans="1:8">
      <c r="A1657" s="250" t="s">
        <v>510</v>
      </c>
      <c r="B1657" s="251" t="s">
        <v>591</v>
      </c>
      <c r="C1657" s="251" t="s">
        <v>538</v>
      </c>
      <c r="D1657" s="251"/>
      <c r="E1657" s="252"/>
      <c r="F1657" s="252"/>
      <c r="G1657" s="252"/>
      <c r="H1657" s="276">
        <f t="shared" si="53"/>
        <v>0</v>
      </c>
    </row>
    <row r="1658" spans="1:8">
      <c r="A1658" s="250" t="s">
        <v>510</v>
      </c>
      <c r="B1658" s="251" t="s">
        <v>591</v>
      </c>
      <c r="C1658" s="251" t="s">
        <v>538</v>
      </c>
      <c r="D1658" s="251"/>
      <c r="E1658" s="252"/>
      <c r="F1658" s="252"/>
      <c r="G1658" s="252"/>
      <c r="H1658" s="276">
        <f t="shared" si="53"/>
        <v>0</v>
      </c>
    </row>
    <row r="1659" spans="1:8">
      <c r="A1659" s="250" t="s">
        <v>510</v>
      </c>
      <c r="B1659" s="251" t="s">
        <v>591</v>
      </c>
      <c r="C1659" s="251" t="s">
        <v>538</v>
      </c>
      <c r="D1659" s="251"/>
      <c r="E1659" s="252"/>
      <c r="F1659" s="252"/>
      <c r="G1659" s="252"/>
      <c r="H1659" s="276">
        <f t="shared" si="53"/>
        <v>0</v>
      </c>
    </row>
    <row r="1660" spans="1:8">
      <c r="A1660" s="250" t="s">
        <v>510</v>
      </c>
      <c r="B1660" s="251" t="s">
        <v>591</v>
      </c>
      <c r="C1660" s="251" t="s">
        <v>540</v>
      </c>
      <c r="D1660" s="251"/>
      <c r="E1660" s="252"/>
      <c r="F1660" s="252"/>
      <c r="G1660" s="252"/>
      <c r="H1660" s="276">
        <f t="shared" si="53"/>
        <v>0</v>
      </c>
    </row>
    <row r="1661" spans="1:8">
      <c r="A1661" s="250" t="s">
        <v>510</v>
      </c>
      <c r="B1661" s="251" t="s">
        <v>591</v>
      </c>
      <c r="C1661" s="251" t="s">
        <v>540</v>
      </c>
      <c r="D1661" s="251"/>
      <c r="E1661" s="252"/>
      <c r="F1661" s="252"/>
      <c r="G1661" s="252"/>
      <c r="H1661" s="276">
        <f t="shared" si="53"/>
        <v>0</v>
      </c>
    </row>
    <row r="1662" spans="1:8">
      <c r="A1662" s="250" t="s">
        <v>510</v>
      </c>
      <c r="B1662" s="251" t="s">
        <v>591</v>
      </c>
      <c r="C1662" s="251" t="s">
        <v>540</v>
      </c>
      <c r="D1662" s="251"/>
      <c r="E1662" s="252"/>
      <c r="F1662" s="252"/>
      <c r="G1662" s="252"/>
      <c r="H1662" s="276">
        <f t="shared" si="53"/>
        <v>0</v>
      </c>
    </row>
    <row r="1663" spans="1:8">
      <c r="A1663" s="250" t="s">
        <v>510</v>
      </c>
      <c r="B1663" s="251" t="s">
        <v>591</v>
      </c>
      <c r="C1663" s="251" t="s">
        <v>540</v>
      </c>
      <c r="D1663" s="251"/>
      <c r="E1663" s="252"/>
      <c r="F1663" s="252"/>
      <c r="G1663" s="252"/>
      <c r="H1663" s="276">
        <f t="shared" si="53"/>
        <v>0</v>
      </c>
    </row>
    <row r="1664" spans="1:8">
      <c r="A1664" s="250" t="s">
        <v>510</v>
      </c>
      <c r="B1664" s="251" t="s">
        <v>591</v>
      </c>
      <c r="C1664" s="251" t="s">
        <v>537</v>
      </c>
      <c r="D1664" s="251"/>
      <c r="E1664" s="252"/>
      <c r="F1664" s="252"/>
      <c r="G1664" s="252"/>
      <c r="H1664" s="276">
        <f t="shared" si="53"/>
        <v>0</v>
      </c>
    </row>
    <row r="1665" spans="1:8">
      <c r="A1665" s="250" t="s">
        <v>510</v>
      </c>
      <c r="B1665" s="251" t="s">
        <v>591</v>
      </c>
      <c r="C1665" s="251" t="s">
        <v>537</v>
      </c>
      <c r="D1665" s="251"/>
      <c r="E1665" s="252"/>
      <c r="F1665" s="252"/>
      <c r="G1665" s="252"/>
      <c r="H1665" s="276">
        <f t="shared" si="53"/>
        <v>0</v>
      </c>
    </row>
    <row r="1666" spans="1:8">
      <c r="A1666" s="250" t="s">
        <v>510</v>
      </c>
      <c r="B1666" s="251" t="s">
        <v>591</v>
      </c>
      <c r="C1666" s="251" t="s">
        <v>537</v>
      </c>
      <c r="D1666" s="251"/>
      <c r="E1666" s="252"/>
      <c r="F1666" s="252"/>
      <c r="G1666" s="252"/>
      <c r="H1666" s="276">
        <f t="shared" si="53"/>
        <v>0</v>
      </c>
    </row>
    <row r="1667" spans="1:8">
      <c r="A1667" s="250" t="s">
        <v>510</v>
      </c>
      <c r="B1667" s="251" t="s">
        <v>591</v>
      </c>
      <c r="C1667" s="251" t="s">
        <v>537</v>
      </c>
      <c r="D1667" s="251"/>
      <c r="E1667" s="252"/>
      <c r="F1667" s="252"/>
      <c r="G1667" s="252"/>
      <c r="H1667" s="276">
        <f t="shared" si="53"/>
        <v>0</v>
      </c>
    </row>
    <row r="1668" spans="1:8">
      <c r="A1668" s="250" t="s">
        <v>510</v>
      </c>
      <c r="B1668" s="251" t="s">
        <v>591</v>
      </c>
      <c r="C1668" s="251" t="s">
        <v>537</v>
      </c>
      <c r="D1668" s="251"/>
      <c r="E1668" s="252"/>
      <c r="F1668" s="252"/>
      <c r="G1668" s="252"/>
      <c r="H1668" s="276">
        <f t="shared" si="53"/>
        <v>0</v>
      </c>
    </row>
    <row r="1669" spans="1:8">
      <c r="A1669" s="250" t="s">
        <v>510</v>
      </c>
      <c r="B1669" s="251" t="s">
        <v>591</v>
      </c>
      <c r="C1669" s="251" t="s">
        <v>537</v>
      </c>
      <c r="D1669" s="251"/>
      <c r="E1669" s="252"/>
      <c r="F1669" s="252"/>
      <c r="G1669" s="252"/>
      <c r="H1669" s="276">
        <f t="shared" si="53"/>
        <v>0</v>
      </c>
    </row>
    <row r="1670" spans="1:8">
      <c r="A1670" s="250" t="s">
        <v>510</v>
      </c>
      <c r="B1670" s="251" t="s">
        <v>591</v>
      </c>
      <c r="C1670" s="251" t="s">
        <v>537</v>
      </c>
      <c r="D1670" s="251"/>
      <c r="E1670" s="252"/>
      <c r="F1670" s="252"/>
      <c r="G1670" s="252"/>
      <c r="H1670" s="276">
        <f t="shared" si="53"/>
        <v>0</v>
      </c>
    </row>
    <row r="1671" spans="1:8">
      <c r="A1671" s="250" t="s">
        <v>510</v>
      </c>
      <c r="B1671" s="251" t="s">
        <v>591</v>
      </c>
      <c r="C1671" s="251" t="s">
        <v>537</v>
      </c>
      <c r="D1671" s="251"/>
      <c r="E1671" s="252"/>
      <c r="F1671" s="252"/>
      <c r="G1671" s="252"/>
      <c r="H1671" s="276">
        <f t="shared" si="53"/>
        <v>0</v>
      </c>
    </row>
    <row r="1672" spans="1:8">
      <c r="A1672" s="250" t="s">
        <v>510</v>
      </c>
      <c r="B1672" s="251" t="s">
        <v>591</v>
      </c>
      <c r="C1672" s="251" t="s">
        <v>537</v>
      </c>
      <c r="D1672" s="251"/>
      <c r="E1672" s="252"/>
      <c r="F1672" s="252"/>
      <c r="G1672" s="252"/>
      <c r="H1672" s="276">
        <f t="shared" si="53"/>
        <v>0</v>
      </c>
    </row>
    <row r="1673" spans="1:8">
      <c r="A1673" s="250" t="s">
        <v>510</v>
      </c>
      <c r="B1673" s="251" t="s">
        <v>591</v>
      </c>
      <c r="C1673" s="251" t="s">
        <v>537</v>
      </c>
      <c r="D1673" s="251"/>
      <c r="E1673" s="252"/>
      <c r="F1673" s="252"/>
      <c r="G1673" s="252"/>
      <c r="H1673" s="276">
        <f t="shared" si="53"/>
        <v>0</v>
      </c>
    </row>
    <row r="1674" spans="1:8">
      <c r="A1674" s="250" t="s">
        <v>510</v>
      </c>
      <c r="B1674" s="251" t="s">
        <v>591</v>
      </c>
      <c r="C1674" s="251" t="s">
        <v>537</v>
      </c>
      <c r="D1674" s="251"/>
      <c r="E1674" s="252"/>
      <c r="F1674" s="252"/>
      <c r="G1674" s="252"/>
      <c r="H1674" s="276">
        <f t="shared" si="53"/>
        <v>0</v>
      </c>
    </row>
    <row r="1675" spans="1:8">
      <c r="A1675" s="250" t="s">
        <v>510</v>
      </c>
      <c r="B1675" s="251" t="s">
        <v>591</v>
      </c>
      <c r="C1675" s="251" t="s">
        <v>537</v>
      </c>
      <c r="D1675" s="251"/>
      <c r="E1675" s="252"/>
      <c r="F1675" s="252"/>
      <c r="G1675" s="252"/>
      <c r="H1675" s="276">
        <f t="shared" si="53"/>
        <v>0</v>
      </c>
    </row>
    <row r="1676" spans="1:8">
      <c r="A1676" s="250" t="s">
        <v>510</v>
      </c>
      <c r="B1676" s="251" t="s">
        <v>591</v>
      </c>
      <c r="C1676" s="251" t="s">
        <v>537</v>
      </c>
      <c r="D1676" s="251"/>
      <c r="E1676" s="252"/>
      <c r="F1676" s="252"/>
      <c r="G1676" s="252"/>
      <c r="H1676" s="276">
        <f t="shared" si="53"/>
        <v>0</v>
      </c>
    </row>
    <row r="1677" spans="1:8">
      <c r="A1677" s="250" t="s">
        <v>510</v>
      </c>
      <c r="B1677" s="251" t="s">
        <v>591</v>
      </c>
      <c r="C1677" s="251" t="s">
        <v>537</v>
      </c>
      <c r="D1677" s="251"/>
      <c r="E1677" s="252"/>
      <c r="F1677" s="252"/>
      <c r="G1677" s="252"/>
      <c r="H1677" s="276">
        <f t="shared" si="53"/>
        <v>0</v>
      </c>
    </row>
    <row r="1678" spans="1:8">
      <c r="A1678" s="250" t="s">
        <v>510</v>
      </c>
      <c r="B1678" s="251" t="s">
        <v>591</v>
      </c>
      <c r="C1678" s="251" t="s">
        <v>534</v>
      </c>
      <c r="D1678" s="251"/>
      <c r="E1678" s="252"/>
      <c r="F1678" s="252"/>
      <c r="G1678" s="252"/>
      <c r="H1678" s="276">
        <f t="shared" si="53"/>
        <v>0</v>
      </c>
    </row>
    <row r="1679" spans="1:8">
      <c r="A1679" s="250" t="s">
        <v>510</v>
      </c>
      <c r="B1679" s="251" t="s">
        <v>591</v>
      </c>
      <c r="C1679" s="251" t="s">
        <v>535</v>
      </c>
      <c r="D1679" s="251"/>
      <c r="E1679" s="252"/>
      <c r="F1679" s="252"/>
      <c r="G1679" s="252"/>
      <c r="H1679" s="276">
        <f t="shared" si="53"/>
        <v>0</v>
      </c>
    </row>
    <row r="1680" spans="1:8">
      <c r="A1680" s="250" t="s">
        <v>510</v>
      </c>
      <c r="B1680" s="251" t="s">
        <v>591</v>
      </c>
      <c r="C1680" s="251" t="s">
        <v>535</v>
      </c>
      <c r="D1680" s="251"/>
      <c r="E1680" s="252"/>
      <c r="F1680" s="252"/>
      <c r="G1680" s="252"/>
      <c r="H1680" s="276">
        <f t="shared" si="53"/>
        <v>0</v>
      </c>
    </row>
    <row r="1681" spans="1:8">
      <c r="A1681" s="250" t="s">
        <v>510</v>
      </c>
      <c r="B1681" s="251" t="s">
        <v>591</v>
      </c>
      <c r="C1681" s="251" t="s">
        <v>536</v>
      </c>
      <c r="D1681" s="251"/>
      <c r="E1681" s="252"/>
      <c r="F1681" s="252"/>
      <c r="G1681" s="252"/>
      <c r="H1681" s="276">
        <f t="shared" si="53"/>
        <v>0</v>
      </c>
    </row>
    <row r="1682" spans="1:8">
      <c r="A1682" s="250" t="s">
        <v>510</v>
      </c>
      <c r="B1682" s="251" t="s">
        <v>591</v>
      </c>
      <c r="C1682" s="251" t="s">
        <v>536</v>
      </c>
      <c r="D1682" s="251"/>
      <c r="E1682" s="252"/>
      <c r="F1682" s="252"/>
      <c r="G1682" s="252"/>
      <c r="H1682" s="276">
        <f t="shared" si="53"/>
        <v>0</v>
      </c>
    </row>
    <row r="1683" spans="1:8">
      <c r="A1683" s="250" t="s">
        <v>510</v>
      </c>
      <c r="B1683" s="251" t="s">
        <v>591</v>
      </c>
      <c r="C1683" s="251" t="s">
        <v>533</v>
      </c>
      <c r="D1683" s="251"/>
      <c r="E1683" s="252"/>
      <c r="F1683" s="252"/>
      <c r="G1683" s="252"/>
      <c r="H1683" s="276">
        <f t="shared" si="53"/>
        <v>0</v>
      </c>
    </row>
    <row r="1684" spans="1:8">
      <c r="A1684" s="250" t="s">
        <v>510</v>
      </c>
      <c r="B1684" s="251" t="s">
        <v>591</v>
      </c>
      <c r="C1684" s="251" t="s">
        <v>533</v>
      </c>
      <c r="D1684" s="251"/>
      <c r="E1684" s="252"/>
      <c r="F1684" s="252"/>
      <c r="G1684" s="252"/>
      <c r="H1684" s="276">
        <f t="shared" si="53"/>
        <v>0</v>
      </c>
    </row>
    <row r="1685" spans="1:8">
      <c r="A1685" s="250" t="s">
        <v>510</v>
      </c>
      <c r="B1685" s="251" t="s">
        <v>591</v>
      </c>
      <c r="C1685" s="251" t="s">
        <v>534</v>
      </c>
      <c r="D1685" s="251"/>
      <c r="E1685" s="252"/>
      <c r="F1685" s="252"/>
      <c r="G1685" s="252"/>
      <c r="H1685" s="276">
        <f t="shared" si="53"/>
        <v>0</v>
      </c>
    </row>
    <row r="1686" spans="1:8">
      <c r="A1686" s="250" t="s">
        <v>510</v>
      </c>
      <c r="B1686" s="251" t="s">
        <v>591</v>
      </c>
      <c r="C1686" s="251" t="s">
        <v>534</v>
      </c>
      <c r="D1686" s="251"/>
      <c r="E1686" s="252"/>
      <c r="F1686" s="252"/>
      <c r="G1686" s="252"/>
      <c r="H1686" s="276">
        <f t="shared" si="53"/>
        <v>0</v>
      </c>
    </row>
    <row r="1687" spans="1:8">
      <c r="A1687" s="250" t="s">
        <v>510</v>
      </c>
      <c r="B1687" s="251" t="s">
        <v>591</v>
      </c>
      <c r="C1687" s="251" t="s">
        <v>535</v>
      </c>
      <c r="D1687" s="251"/>
      <c r="E1687" s="252"/>
      <c r="F1687" s="252"/>
      <c r="G1687" s="252"/>
      <c r="H1687" s="276">
        <f t="shared" si="53"/>
        <v>0</v>
      </c>
    </row>
    <row r="1688" spans="1:8">
      <c r="A1688" s="250" t="s">
        <v>510</v>
      </c>
      <c r="B1688" s="251" t="s">
        <v>591</v>
      </c>
      <c r="C1688" s="251" t="s">
        <v>535</v>
      </c>
      <c r="D1688" s="251"/>
      <c r="E1688" s="252"/>
      <c r="F1688" s="252"/>
      <c r="G1688" s="252"/>
      <c r="H1688" s="276">
        <f t="shared" si="53"/>
        <v>0</v>
      </c>
    </row>
    <row r="1689" spans="1:8">
      <c r="A1689" s="250" t="s">
        <v>510</v>
      </c>
      <c r="B1689" s="251" t="s">
        <v>591</v>
      </c>
      <c r="C1689" s="251" t="s">
        <v>536</v>
      </c>
      <c r="D1689" s="251"/>
      <c r="E1689" s="252"/>
      <c r="F1689" s="252"/>
      <c r="G1689" s="252"/>
      <c r="H1689" s="276">
        <f t="shared" si="53"/>
        <v>0</v>
      </c>
    </row>
    <row r="1690" spans="1:8">
      <c r="A1690" s="250" t="s">
        <v>510</v>
      </c>
      <c r="B1690" s="251" t="s">
        <v>591</v>
      </c>
      <c r="C1690" s="251" t="s">
        <v>536</v>
      </c>
      <c r="D1690" s="251"/>
      <c r="E1690" s="252"/>
      <c r="F1690" s="252"/>
      <c r="G1690" s="252"/>
      <c r="H1690" s="276">
        <f t="shared" si="53"/>
        <v>0</v>
      </c>
    </row>
    <row r="1691" spans="1:8">
      <c r="A1691" s="250" t="s">
        <v>510</v>
      </c>
      <c r="B1691" s="251" t="s">
        <v>591</v>
      </c>
      <c r="C1691" s="251" t="s">
        <v>533</v>
      </c>
      <c r="D1691" s="251"/>
      <c r="E1691" s="252"/>
      <c r="F1691" s="252"/>
      <c r="G1691" s="252"/>
      <c r="H1691" s="276">
        <f t="shared" si="53"/>
        <v>0</v>
      </c>
    </row>
    <row r="1692" spans="1:8">
      <c r="A1692" s="250" t="s">
        <v>510</v>
      </c>
      <c r="B1692" s="251" t="s">
        <v>591</v>
      </c>
      <c r="C1692" s="251" t="s">
        <v>533</v>
      </c>
      <c r="D1692" s="251"/>
      <c r="E1692" s="252"/>
      <c r="F1692" s="252"/>
      <c r="G1692" s="252"/>
      <c r="H1692" s="276">
        <f t="shared" si="53"/>
        <v>0</v>
      </c>
    </row>
    <row r="1693" spans="1:8">
      <c r="A1693" s="250" t="s">
        <v>510</v>
      </c>
      <c r="B1693" s="251" t="s">
        <v>591</v>
      </c>
      <c r="C1693" s="251" t="s">
        <v>534</v>
      </c>
      <c r="D1693" s="251"/>
      <c r="E1693" s="252"/>
      <c r="F1693" s="252"/>
      <c r="G1693" s="252"/>
      <c r="H1693" s="276">
        <f t="shared" si="53"/>
        <v>0</v>
      </c>
    </row>
    <row r="1694" spans="1:8">
      <c r="A1694" s="250" t="s">
        <v>510</v>
      </c>
      <c r="B1694" s="251" t="s">
        <v>591</v>
      </c>
      <c r="C1694" s="251" t="s">
        <v>534</v>
      </c>
      <c r="D1694" s="251"/>
      <c r="E1694" s="252"/>
      <c r="F1694" s="252"/>
      <c r="G1694" s="252"/>
      <c r="H1694" s="276">
        <f t="shared" si="53"/>
        <v>0</v>
      </c>
    </row>
    <row r="1695" spans="1:8">
      <c r="A1695" s="250" t="s">
        <v>510</v>
      </c>
      <c r="B1695" s="251" t="s">
        <v>591</v>
      </c>
      <c r="C1695" s="251" t="s">
        <v>535</v>
      </c>
      <c r="D1695" s="251"/>
      <c r="E1695" s="252"/>
      <c r="F1695" s="252"/>
      <c r="G1695" s="252"/>
      <c r="H1695" s="276">
        <f t="shared" si="53"/>
        <v>0</v>
      </c>
    </row>
    <row r="1696" spans="1:8">
      <c r="A1696" s="250" t="s">
        <v>510</v>
      </c>
      <c r="B1696" s="251" t="s">
        <v>591</v>
      </c>
      <c r="C1696" s="251" t="s">
        <v>535</v>
      </c>
      <c r="D1696" s="251"/>
      <c r="E1696" s="252"/>
      <c r="F1696" s="252"/>
      <c r="G1696" s="252"/>
      <c r="H1696" s="276">
        <f t="shared" si="53"/>
        <v>0</v>
      </c>
    </row>
    <row r="1697" spans="1:14">
      <c r="A1697" s="250" t="s">
        <v>510</v>
      </c>
      <c r="B1697" s="251" t="s">
        <v>591</v>
      </c>
      <c r="C1697" s="251" t="s">
        <v>536</v>
      </c>
      <c r="D1697" s="251"/>
      <c r="E1697" s="252"/>
      <c r="F1697" s="252"/>
      <c r="G1697" s="252"/>
      <c r="H1697" s="276">
        <f t="shared" si="53"/>
        <v>0</v>
      </c>
    </row>
    <row r="1698" spans="1:14">
      <c r="A1698" s="250" t="s">
        <v>510</v>
      </c>
      <c r="B1698" s="251" t="s">
        <v>591</v>
      </c>
      <c r="C1698" s="251" t="s">
        <v>536</v>
      </c>
      <c r="D1698" s="251"/>
      <c r="E1698" s="252"/>
      <c r="F1698" s="252"/>
      <c r="G1698" s="252"/>
      <c r="H1698" s="276">
        <f t="shared" si="53"/>
        <v>0</v>
      </c>
    </row>
    <row r="1699" spans="1:14">
      <c r="A1699" s="250" t="s">
        <v>510</v>
      </c>
      <c r="B1699" s="251" t="s">
        <v>591</v>
      </c>
      <c r="C1699" s="251" t="s">
        <v>533</v>
      </c>
      <c r="D1699" s="251"/>
      <c r="E1699" s="252"/>
      <c r="F1699" s="252"/>
      <c r="G1699" s="252"/>
      <c r="H1699" s="276">
        <f t="shared" si="53"/>
        <v>0</v>
      </c>
    </row>
    <row r="1700" spans="1:14">
      <c r="A1700" s="250" t="s">
        <v>510</v>
      </c>
      <c r="B1700" s="251" t="s">
        <v>591</v>
      </c>
      <c r="C1700" s="251" t="s">
        <v>533</v>
      </c>
      <c r="D1700" s="251"/>
      <c r="E1700" s="252"/>
      <c r="F1700" s="252"/>
      <c r="G1700" s="252"/>
      <c r="H1700" s="276">
        <f t="shared" si="53"/>
        <v>0</v>
      </c>
    </row>
    <row r="1701" spans="1:14">
      <c r="A1701" s="250" t="s">
        <v>510</v>
      </c>
      <c r="B1701" s="251" t="s">
        <v>591</v>
      </c>
      <c r="C1701" s="251" t="s">
        <v>534</v>
      </c>
      <c r="D1701" s="251"/>
      <c r="E1701" s="252"/>
      <c r="F1701" s="252"/>
      <c r="G1701" s="252"/>
      <c r="H1701" s="276">
        <f t="shared" si="53"/>
        <v>0</v>
      </c>
    </row>
    <row r="1702" spans="1:14">
      <c r="A1702" s="250" t="s">
        <v>510</v>
      </c>
      <c r="B1702" s="251" t="s">
        <v>591</v>
      </c>
      <c r="C1702" s="251" t="s">
        <v>533</v>
      </c>
      <c r="D1702" s="251"/>
      <c r="E1702" s="252"/>
      <c r="F1702" s="252"/>
      <c r="G1702" s="252"/>
      <c r="H1702" s="276">
        <f t="shared" si="53"/>
        <v>0</v>
      </c>
    </row>
    <row r="1703" spans="1:14">
      <c r="A1703" s="250" t="s">
        <v>510</v>
      </c>
      <c r="B1703" s="251" t="s">
        <v>591</v>
      </c>
      <c r="C1703" s="251" t="s">
        <v>533</v>
      </c>
      <c r="D1703" s="251"/>
      <c r="E1703" s="252"/>
      <c r="F1703" s="252"/>
      <c r="G1703" s="252"/>
      <c r="H1703" s="276">
        <f t="shared" si="53"/>
        <v>0</v>
      </c>
    </row>
    <row r="1704" spans="1:14">
      <c r="A1704" s="250" t="s">
        <v>510</v>
      </c>
      <c r="B1704" s="251" t="s">
        <v>591</v>
      </c>
      <c r="C1704" s="251" t="s">
        <v>534</v>
      </c>
      <c r="D1704" s="251"/>
      <c r="E1704" s="252"/>
      <c r="F1704" s="252"/>
      <c r="G1704" s="252"/>
      <c r="H1704" s="276">
        <f t="shared" si="53"/>
        <v>0</v>
      </c>
    </row>
    <row r="1705" spans="1:14">
      <c r="A1705" s="250" t="s">
        <v>510</v>
      </c>
      <c r="B1705" s="251" t="s">
        <v>591</v>
      </c>
      <c r="C1705" s="251" t="s">
        <v>534</v>
      </c>
      <c r="D1705" s="251"/>
      <c r="E1705" s="252"/>
      <c r="F1705" s="252"/>
      <c r="G1705" s="252"/>
      <c r="H1705" s="276">
        <f t="shared" ref="H1705:H1709" si="54">E1705/1000*F1705*G1705</f>
        <v>0</v>
      </c>
    </row>
    <row r="1706" spans="1:14">
      <c r="A1706" s="250" t="s">
        <v>510</v>
      </c>
      <c r="B1706" s="251" t="s">
        <v>591</v>
      </c>
      <c r="C1706" s="251" t="s">
        <v>535</v>
      </c>
      <c r="D1706" s="251"/>
      <c r="E1706" s="252"/>
      <c r="F1706" s="252"/>
      <c r="G1706" s="252"/>
      <c r="H1706" s="276">
        <f t="shared" si="54"/>
        <v>0</v>
      </c>
    </row>
    <row r="1707" spans="1:14">
      <c r="A1707" s="250" t="s">
        <v>510</v>
      </c>
      <c r="B1707" s="251" t="s">
        <v>591</v>
      </c>
      <c r="C1707" s="251" t="s">
        <v>535</v>
      </c>
      <c r="D1707" s="251"/>
      <c r="E1707" s="252"/>
      <c r="F1707" s="252"/>
      <c r="G1707" s="252"/>
      <c r="H1707" s="276">
        <f t="shared" si="54"/>
        <v>0</v>
      </c>
    </row>
    <row r="1708" spans="1:14">
      <c r="A1708" s="250" t="s">
        <v>510</v>
      </c>
      <c r="B1708" s="251" t="s">
        <v>591</v>
      </c>
      <c r="C1708" s="251" t="s">
        <v>536</v>
      </c>
      <c r="D1708" s="251"/>
      <c r="E1708" s="252"/>
      <c r="F1708" s="252"/>
      <c r="G1708" s="252"/>
      <c r="H1708" s="276">
        <f t="shared" si="54"/>
        <v>0</v>
      </c>
    </row>
    <row r="1709" spans="1:14">
      <c r="A1709" s="255" t="s">
        <v>510</v>
      </c>
      <c r="B1709" s="256" t="s">
        <v>591</v>
      </c>
      <c r="C1709" s="256" t="s">
        <v>536</v>
      </c>
      <c r="D1709" s="251"/>
      <c r="E1709" s="252"/>
      <c r="F1709" s="252"/>
      <c r="G1709" s="252"/>
      <c r="H1709" s="276">
        <f t="shared" si="54"/>
        <v>0</v>
      </c>
    </row>
    <row r="1710" spans="1:14" s="212" customFormat="1" ht="15.75" customHeight="1" thickBot="1">
      <c r="A1710" s="257" t="s">
        <v>497</v>
      </c>
      <c r="B1710" s="258" t="str">
        <f>B1709&amp;A1710</f>
        <v>ZJC4合计</v>
      </c>
      <c r="C1710" s="259"/>
      <c r="D1710" s="259"/>
      <c r="E1710" s="260"/>
      <c r="F1710" s="261"/>
      <c r="G1710" s="261"/>
      <c r="H1710" s="262">
        <f>SUM(H1513:H1709)</f>
        <v>0</v>
      </c>
      <c r="I1710" s="228"/>
      <c r="J1710" s="277"/>
      <c r="K1710" s="233"/>
      <c r="L1710" s="233"/>
      <c r="M1710" s="233"/>
      <c r="N1710" s="233"/>
    </row>
  </sheetData>
  <autoFilter ref="A4:H1710" xr:uid="{00000000-0009-0000-0000-000040000000}"/>
  <mergeCells count="1">
    <mergeCell ref="I1:I3"/>
  </mergeCells>
  <phoneticPr fontId="16" type="noConversion"/>
  <pageMargins left="0.7" right="0.7" top="0.75" bottom="0.75"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4671-302F-4CC2-85B9-4FF2B9F51753}">
  <sheetPr>
    <tabColor rgb="FFFF0000"/>
  </sheetPr>
  <dimension ref="A1:I4906"/>
  <sheetViews>
    <sheetView workbookViewId="0">
      <pane ySplit="5" topLeftCell="A6" activePane="bottomLeft" state="frozen"/>
      <selection pane="bottomLeft" activeCell="C4418" sqref="C4418:H4418"/>
    </sheetView>
  </sheetViews>
  <sheetFormatPr defaultColWidth="8" defaultRowHeight="14.4"/>
  <cols>
    <col min="1" max="1" width="16.09765625" style="264" customWidth="1"/>
    <col min="2" max="2" width="10.5" style="264" customWidth="1"/>
    <col min="3" max="3" width="20.19921875" style="264" customWidth="1"/>
    <col min="4" max="4" width="12.5" style="264" customWidth="1"/>
    <col min="5" max="5" width="9.3984375" style="264" customWidth="1"/>
    <col min="6" max="7" width="8.69921875" style="264" customWidth="1"/>
    <col min="8" max="8" width="15.3984375" style="265" customWidth="1"/>
    <col min="9" max="9" width="18" style="266" bestFit="1" customWidth="1"/>
    <col min="10" max="249" width="8" style="264"/>
    <col min="250" max="250" width="10.296875" style="264" bestFit="1" customWidth="1"/>
    <col min="251" max="251" width="14.796875" style="264" customWidth="1"/>
    <col min="252" max="252" width="10.5" style="264" customWidth="1"/>
    <col min="253" max="253" width="8" style="264"/>
    <col min="254" max="254" width="13.5" style="264" customWidth="1"/>
    <col min="255" max="255" width="12" style="264" customWidth="1"/>
    <col min="256" max="256" width="9" style="264" customWidth="1"/>
    <col min="257" max="257" width="9.3984375" style="264" customWidth="1"/>
    <col min="258" max="259" width="8.69921875" style="264" customWidth="1"/>
    <col min="260" max="260" width="13.5" style="264" bestFit="1" customWidth="1"/>
    <col min="261" max="505" width="8" style="264"/>
    <col min="506" max="506" width="10.296875" style="264" bestFit="1" customWidth="1"/>
    <col min="507" max="507" width="14.796875" style="264" customWidth="1"/>
    <col min="508" max="508" width="10.5" style="264" customWidth="1"/>
    <col min="509" max="509" width="8" style="264"/>
    <col min="510" max="510" width="13.5" style="264" customWidth="1"/>
    <col min="511" max="511" width="12" style="264" customWidth="1"/>
    <col min="512" max="512" width="9" style="264" customWidth="1"/>
    <col min="513" max="513" width="9.3984375" style="264" customWidth="1"/>
    <col min="514" max="515" width="8.69921875" style="264" customWidth="1"/>
    <col min="516" max="516" width="13.5" style="264" bestFit="1" customWidth="1"/>
    <col min="517" max="761" width="8" style="264"/>
    <col min="762" max="762" width="10.296875" style="264" bestFit="1" customWidth="1"/>
    <col min="763" max="763" width="14.796875" style="264" customWidth="1"/>
    <col min="764" max="764" width="10.5" style="264" customWidth="1"/>
    <col min="765" max="765" width="8" style="264"/>
    <col min="766" max="766" width="13.5" style="264" customWidth="1"/>
    <col min="767" max="767" width="12" style="264" customWidth="1"/>
    <col min="768" max="768" width="9" style="264" customWidth="1"/>
    <col min="769" max="769" width="9.3984375" style="264" customWidth="1"/>
    <col min="770" max="771" width="8.69921875" style="264" customWidth="1"/>
    <col min="772" max="772" width="13.5" style="264" bestFit="1" customWidth="1"/>
    <col min="773" max="1017" width="8" style="264"/>
    <col min="1018" max="1018" width="10.296875" style="264" bestFit="1" customWidth="1"/>
    <col min="1019" max="1019" width="14.796875" style="264" customWidth="1"/>
    <col min="1020" max="1020" width="10.5" style="264" customWidth="1"/>
    <col min="1021" max="1021" width="8" style="264"/>
    <col min="1022" max="1022" width="13.5" style="264" customWidth="1"/>
    <col min="1023" max="1023" width="12" style="264" customWidth="1"/>
    <col min="1024" max="1024" width="9" style="264" customWidth="1"/>
    <col min="1025" max="1025" width="9.3984375" style="264" customWidth="1"/>
    <col min="1026" max="1027" width="8.69921875" style="264" customWidth="1"/>
    <col min="1028" max="1028" width="13.5" style="264" bestFit="1" customWidth="1"/>
    <col min="1029" max="1273" width="8" style="264"/>
    <col min="1274" max="1274" width="10.296875" style="264" bestFit="1" customWidth="1"/>
    <col min="1275" max="1275" width="14.796875" style="264" customWidth="1"/>
    <col min="1276" max="1276" width="10.5" style="264" customWidth="1"/>
    <col min="1277" max="1277" width="8" style="264"/>
    <col min="1278" max="1278" width="13.5" style="264" customWidth="1"/>
    <col min="1279" max="1279" width="12" style="264" customWidth="1"/>
    <col min="1280" max="1280" width="9" style="264" customWidth="1"/>
    <col min="1281" max="1281" width="9.3984375" style="264" customWidth="1"/>
    <col min="1282" max="1283" width="8.69921875" style="264" customWidth="1"/>
    <col min="1284" max="1284" width="13.5" style="264" bestFit="1" customWidth="1"/>
    <col min="1285" max="1529" width="8" style="264"/>
    <col min="1530" max="1530" width="10.296875" style="264" bestFit="1" customWidth="1"/>
    <col min="1531" max="1531" width="14.796875" style="264" customWidth="1"/>
    <col min="1532" max="1532" width="10.5" style="264" customWidth="1"/>
    <col min="1533" max="1533" width="8" style="264"/>
    <col min="1534" max="1534" width="13.5" style="264" customWidth="1"/>
    <col min="1535" max="1535" width="12" style="264" customWidth="1"/>
    <col min="1536" max="1536" width="9" style="264" customWidth="1"/>
    <col min="1537" max="1537" width="9.3984375" style="264" customWidth="1"/>
    <col min="1538" max="1539" width="8.69921875" style="264" customWidth="1"/>
    <col min="1540" max="1540" width="13.5" style="264" bestFit="1" customWidth="1"/>
    <col min="1541" max="1785" width="8" style="264"/>
    <col min="1786" max="1786" width="10.296875" style="264" bestFit="1" customWidth="1"/>
    <col min="1787" max="1787" width="14.796875" style="264" customWidth="1"/>
    <col min="1788" max="1788" width="10.5" style="264" customWidth="1"/>
    <col min="1789" max="1789" width="8" style="264"/>
    <col min="1790" max="1790" width="13.5" style="264" customWidth="1"/>
    <col min="1791" max="1791" width="12" style="264" customWidth="1"/>
    <col min="1792" max="1792" width="9" style="264" customWidth="1"/>
    <col min="1793" max="1793" width="9.3984375" style="264" customWidth="1"/>
    <col min="1794" max="1795" width="8.69921875" style="264" customWidth="1"/>
    <col min="1796" max="1796" width="13.5" style="264" bestFit="1" customWidth="1"/>
    <col min="1797" max="2041" width="8" style="264"/>
    <col min="2042" max="2042" width="10.296875" style="264" bestFit="1" customWidth="1"/>
    <col min="2043" max="2043" width="14.796875" style="264" customWidth="1"/>
    <col min="2044" max="2044" width="10.5" style="264" customWidth="1"/>
    <col min="2045" max="2045" width="8" style="264"/>
    <col min="2046" max="2046" width="13.5" style="264" customWidth="1"/>
    <col min="2047" max="2047" width="12" style="264" customWidth="1"/>
    <col min="2048" max="2048" width="9" style="264" customWidth="1"/>
    <col min="2049" max="2049" width="9.3984375" style="264" customWidth="1"/>
    <col min="2050" max="2051" width="8.69921875" style="264" customWidth="1"/>
    <col min="2052" max="2052" width="13.5" style="264" bestFit="1" customWidth="1"/>
    <col min="2053" max="2297" width="8" style="264"/>
    <col min="2298" max="2298" width="10.296875" style="264" bestFit="1" customWidth="1"/>
    <col min="2299" max="2299" width="14.796875" style="264" customWidth="1"/>
    <col min="2300" max="2300" width="10.5" style="264" customWidth="1"/>
    <col min="2301" max="2301" width="8" style="264"/>
    <col min="2302" max="2302" width="13.5" style="264" customWidth="1"/>
    <col min="2303" max="2303" width="12" style="264" customWidth="1"/>
    <col min="2304" max="2304" width="9" style="264" customWidth="1"/>
    <col min="2305" max="2305" width="9.3984375" style="264" customWidth="1"/>
    <col min="2306" max="2307" width="8.69921875" style="264" customWidth="1"/>
    <col min="2308" max="2308" width="13.5" style="264" bestFit="1" customWidth="1"/>
    <col min="2309" max="2553" width="8" style="264"/>
    <col min="2554" max="2554" width="10.296875" style="264" bestFit="1" customWidth="1"/>
    <col min="2555" max="2555" width="14.796875" style="264" customWidth="1"/>
    <col min="2556" max="2556" width="10.5" style="264" customWidth="1"/>
    <col min="2557" max="2557" width="8" style="264"/>
    <col min="2558" max="2558" width="13.5" style="264" customWidth="1"/>
    <col min="2559" max="2559" width="12" style="264" customWidth="1"/>
    <col min="2560" max="2560" width="9" style="264" customWidth="1"/>
    <col min="2561" max="2561" width="9.3984375" style="264" customWidth="1"/>
    <col min="2562" max="2563" width="8.69921875" style="264" customWidth="1"/>
    <col min="2564" max="2564" width="13.5" style="264" bestFit="1" customWidth="1"/>
    <col min="2565" max="2809" width="8" style="264"/>
    <col min="2810" max="2810" width="10.296875" style="264" bestFit="1" customWidth="1"/>
    <col min="2811" max="2811" width="14.796875" style="264" customWidth="1"/>
    <col min="2812" max="2812" width="10.5" style="264" customWidth="1"/>
    <col min="2813" max="2813" width="8" style="264"/>
    <col min="2814" max="2814" width="13.5" style="264" customWidth="1"/>
    <col min="2815" max="2815" width="12" style="264" customWidth="1"/>
    <col min="2816" max="2816" width="9" style="264" customWidth="1"/>
    <col min="2817" max="2817" width="9.3984375" style="264" customWidth="1"/>
    <col min="2818" max="2819" width="8.69921875" style="264" customWidth="1"/>
    <col min="2820" max="2820" width="13.5" style="264" bestFit="1" customWidth="1"/>
    <col min="2821" max="3065" width="8" style="264"/>
    <col min="3066" max="3066" width="10.296875" style="264" bestFit="1" customWidth="1"/>
    <col min="3067" max="3067" width="14.796875" style="264" customWidth="1"/>
    <col min="3068" max="3068" width="10.5" style="264" customWidth="1"/>
    <col min="3069" max="3069" width="8" style="264"/>
    <col min="3070" max="3070" width="13.5" style="264" customWidth="1"/>
    <col min="3071" max="3071" width="12" style="264" customWidth="1"/>
    <col min="3072" max="3072" width="9" style="264" customWidth="1"/>
    <col min="3073" max="3073" width="9.3984375" style="264" customWidth="1"/>
    <col min="3074" max="3075" width="8.69921875" style="264" customWidth="1"/>
    <col min="3076" max="3076" width="13.5" style="264" bestFit="1" customWidth="1"/>
    <col min="3077" max="3321" width="8" style="264"/>
    <col min="3322" max="3322" width="10.296875" style="264" bestFit="1" customWidth="1"/>
    <col min="3323" max="3323" width="14.796875" style="264" customWidth="1"/>
    <col min="3324" max="3324" width="10.5" style="264" customWidth="1"/>
    <col min="3325" max="3325" width="8" style="264"/>
    <col min="3326" max="3326" width="13.5" style="264" customWidth="1"/>
    <col min="3327" max="3327" width="12" style="264" customWidth="1"/>
    <col min="3328" max="3328" width="9" style="264" customWidth="1"/>
    <col min="3329" max="3329" width="9.3984375" style="264" customWidth="1"/>
    <col min="3330" max="3331" width="8.69921875" style="264" customWidth="1"/>
    <col min="3332" max="3332" width="13.5" style="264" bestFit="1" customWidth="1"/>
    <col min="3333" max="3577" width="8" style="264"/>
    <col min="3578" max="3578" width="10.296875" style="264" bestFit="1" customWidth="1"/>
    <col min="3579" max="3579" width="14.796875" style="264" customWidth="1"/>
    <col min="3580" max="3580" width="10.5" style="264" customWidth="1"/>
    <col min="3581" max="3581" width="8" style="264"/>
    <col min="3582" max="3582" width="13.5" style="264" customWidth="1"/>
    <col min="3583" max="3583" width="12" style="264" customWidth="1"/>
    <col min="3584" max="3584" width="9" style="264" customWidth="1"/>
    <col min="3585" max="3585" width="9.3984375" style="264" customWidth="1"/>
    <col min="3586" max="3587" width="8.69921875" style="264" customWidth="1"/>
    <col min="3588" max="3588" width="13.5" style="264" bestFit="1" customWidth="1"/>
    <col min="3589" max="3833" width="8" style="264"/>
    <col min="3834" max="3834" width="10.296875" style="264" bestFit="1" customWidth="1"/>
    <col min="3835" max="3835" width="14.796875" style="264" customWidth="1"/>
    <col min="3836" max="3836" width="10.5" style="264" customWidth="1"/>
    <col min="3837" max="3837" width="8" style="264"/>
    <col min="3838" max="3838" width="13.5" style="264" customWidth="1"/>
    <col min="3839" max="3839" width="12" style="264" customWidth="1"/>
    <col min="3840" max="3840" width="9" style="264" customWidth="1"/>
    <col min="3841" max="3841" width="9.3984375" style="264" customWidth="1"/>
    <col min="3842" max="3843" width="8.69921875" style="264" customWidth="1"/>
    <col min="3844" max="3844" width="13.5" style="264" bestFit="1" customWidth="1"/>
    <col min="3845" max="4089" width="8" style="264"/>
    <col min="4090" max="4090" width="10.296875" style="264" bestFit="1" customWidth="1"/>
    <col min="4091" max="4091" width="14.796875" style="264" customWidth="1"/>
    <col min="4092" max="4092" width="10.5" style="264" customWidth="1"/>
    <col min="4093" max="4093" width="8" style="264"/>
    <col min="4094" max="4094" width="13.5" style="264" customWidth="1"/>
    <col min="4095" max="4095" width="12" style="264" customWidth="1"/>
    <col min="4096" max="4096" width="9" style="264" customWidth="1"/>
    <col min="4097" max="4097" width="9.3984375" style="264" customWidth="1"/>
    <col min="4098" max="4099" width="8.69921875" style="264" customWidth="1"/>
    <col min="4100" max="4100" width="13.5" style="264" bestFit="1" customWidth="1"/>
    <col min="4101" max="4345" width="8" style="264"/>
    <col min="4346" max="4346" width="10.296875" style="264" bestFit="1" customWidth="1"/>
    <col min="4347" max="4347" width="14.796875" style="264" customWidth="1"/>
    <col min="4348" max="4348" width="10.5" style="264" customWidth="1"/>
    <col min="4349" max="4349" width="8" style="264"/>
    <col min="4350" max="4350" width="13.5" style="264" customWidth="1"/>
    <col min="4351" max="4351" width="12" style="264" customWidth="1"/>
    <col min="4352" max="4352" width="9" style="264" customWidth="1"/>
    <col min="4353" max="4353" width="9.3984375" style="264" customWidth="1"/>
    <col min="4354" max="4355" width="8.69921875" style="264" customWidth="1"/>
    <col min="4356" max="4356" width="13.5" style="264" bestFit="1" customWidth="1"/>
    <col min="4357" max="4601" width="8" style="264"/>
    <col min="4602" max="4602" width="10.296875" style="264" bestFit="1" customWidth="1"/>
    <col min="4603" max="4603" width="14.796875" style="264" customWidth="1"/>
    <col min="4604" max="4604" width="10.5" style="264" customWidth="1"/>
    <col min="4605" max="4605" width="8" style="264"/>
    <col min="4606" max="4606" width="13.5" style="264" customWidth="1"/>
    <col min="4607" max="4607" width="12" style="264" customWidth="1"/>
    <col min="4608" max="4608" width="9" style="264" customWidth="1"/>
    <col min="4609" max="4609" width="9.3984375" style="264" customWidth="1"/>
    <col min="4610" max="4611" width="8.69921875" style="264" customWidth="1"/>
    <col min="4612" max="4612" width="13.5" style="264" bestFit="1" customWidth="1"/>
    <col min="4613" max="4857" width="8" style="264"/>
    <col min="4858" max="4858" width="10.296875" style="264" bestFit="1" customWidth="1"/>
    <col min="4859" max="4859" width="14.796875" style="264" customWidth="1"/>
    <col min="4860" max="4860" width="10.5" style="264" customWidth="1"/>
    <col min="4861" max="4861" width="8" style="264"/>
    <col min="4862" max="4862" width="13.5" style="264" customWidth="1"/>
    <col min="4863" max="4863" width="12" style="264" customWidth="1"/>
    <col min="4864" max="4864" width="9" style="264" customWidth="1"/>
    <col min="4865" max="4865" width="9.3984375" style="264" customWidth="1"/>
    <col min="4866" max="4867" width="8.69921875" style="264" customWidth="1"/>
    <col min="4868" max="4868" width="13.5" style="264" bestFit="1" customWidth="1"/>
    <col min="4869" max="5113" width="8" style="264"/>
    <col min="5114" max="5114" width="10.296875" style="264" bestFit="1" customWidth="1"/>
    <col min="5115" max="5115" width="14.796875" style="264" customWidth="1"/>
    <col min="5116" max="5116" width="10.5" style="264" customWidth="1"/>
    <col min="5117" max="5117" width="8" style="264"/>
    <col min="5118" max="5118" width="13.5" style="264" customWidth="1"/>
    <col min="5119" max="5119" width="12" style="264" customWidth="1"/>
    <col min="5120" max="5120" width="9" style="264" customWidth="1"/>
    <col min="5121" max="5121" width="9.3984375" style="264" customWidth="1"/>
    <col min="5122" max="5123" width="8.69921875" style="264" customWidth="1"/>
    <col min="5124" max="5124" width="13.5" style="264" bestFit="1" customWidth="1"/>
    <col min="5125" max="5369" width="8" style="264"/>
    <col min="5370" max="5370" width="10.296875" style="264" bestFit="1" customWidth="1"/>
    <col min="5371" max="5371" width="14.796875" style="264" customWidth="1"/>
    <col min="5372" max="5372" width="10.5" style="264" customWidth="1"/>
    <col min="5373" max="5373" width="8" style="264"/>
    <col min="5374" max="5374" width="13.5" style="264" customWidth="1"/>
    <col min="5375" max="5375" width="12" style="264" customWidth="1"/>
    <col min="5376" max="5376" width="9" style="264" customWidth="1"/>
    <col min="5377" max="5377" width="9.3984375" style="264" customWidth="1"/>
    <col min="5378" max="5379" width="8.69921875" style="264" customWidth="1"/>
    <col min="5380" max="5380" width="13.5" style="264" bestFit="1" customWidth="1"/>
    <col min="5381" max="5625" width="8" style="264"/>
    <col min="5626" max="5626" width="10.296875" style="264" bestFit="1" customWidth="1"/>
    <col min="5627" max="5627" width="14.796875" style="264" customWidth="1"/>
    <col min="5628" max="5628" width="10.5" style="264" customWidth="1"/>
    <col min="5629" max="5629" width="8" style="264"/>
    <col min="5630" max="5630" width="13.5" style="264" customWidth="1"/>
    <col min="5631" max="5631" width="12" style="264" customWidth="1"/>
    <col min="5632" max="5632" width="9" style="264" customWidth="1"/>
    <col min="5633" max="5633" width="9.3984375" style="264" customWidth="1"/>
    <col min="5634" max="5635" width="8.69921875" style="264" customWidth="1"/>
    <col min="5636" max="5636" width="13.5" style="264" bestFit="1" customWidth="1"/>
    <col min="5637" max="5881" width="8" style="264"/>
    <col min="5882" max="5882" width="10.296875" style="264" bestFit="1" customWidth="1"/>
    <col min="5883" max="5883" width="14.796875" style="264" customWidth="1"/>
    <col min="5884" max="5884" width="10.5" style="264" customWidth="1"/>
    <col min="5885" max="5885" width="8" style="264"/>
    <col min="5886" max="5886" width="13.5" style="264" customWidth="1"/>
    <col min="5887" max="5887" width="12" style="264" customWidth="1"/>
    <col min="5888" max="5888" width="9" style="264" customWidth="1"/>
    <col min="5889" max="5889" width="9.3984375" style="264" customWidth="1"/>
    <col min="5890" max="5891" width="8.69921875" style="264" customWidth="1"/>
    <col min="5892" max="5892" width="13.5" style="264" bestFit="1" customWidth="1"/>
    <col min="5893" max="6137" width="8" style="264"/>
    <col min="6138" max="6138" width="10.296875" style="264" bestFit="1" customWidth="1"/>
    <col min="6139" max="6139" width="14.796875" style="264" customWidth="1"/>
    <col min="6140" max="6140" width="10.5" style="264" customWidth="1"/>
    <col min="6141" max="6141" width="8" style="264"/>
    <col min="6142" max="6142" width="13.5" style="264" customWidth="1"/>
    <col min="6143" max="6143" width="12" style="264" customWidth="1"/>
    <col min="6144" max="6144" width="9" style="264" customWidth="1"/>
    <col min="6145" max="6145" width="9.3984375" style="264" customWidth="1"/>
    <col min="6146" max="6147" width="8.69921875" style="264" customWidth="1"/>
    <col min="6148" max="6148" width="13.5" style="264" bestFit="1" customWidth="1"/>
    <col min="6149" max="6393" width="8" style="264"/>
    <col min="6394" max="6394" width="10.296875" style="264" bestFit="1" customWidth="1"/>
    <col min="6395" max="6395" width="14.796875" style="264" customWidth="1"/>
    <col min="6396" max="6396" width="10.5" style="264" customWidth="1"/>
    <col min="6397" max="6397" width="8" style="264"/>
    <col min="6398" max="6398" width="13.5" style="264" customWidth="1"/>
    <col min="6399" max="6399" width="12" style="264" customWidth="1"/>
    <col min="6400" max="6400" width="9" style="264" customWidth="1"/>
    <col min="6401" max="6401" width="9.3984375" style="264" customWidth="1"/>
    <col min="6402" max="6403" width="8.69921875" style="264" customWidth="1"/>
    <col min="6404" max="6404" width="13.5" style="264" bestFit="1" customWidth="1"/>
    <col min="6405" max="6649" width="8" style="264"/>
    <col min="6650" max="6650" width="10.296875" style="264" bestFit="1" customWidth="1"/>
    <col min="6651" max="6651" width="14.796875" style="264" customWidth="1"/>
    <col min="6652" max="6652" width="10.5" style="264" customWidth="1"/>
    <col min="6653" max="6653" width="8" style="264"/>
    <col min="6654" max="6654" width="13.5" style="264" customWidth="1"/>
    <col min="6655" max="6655" width="12" style="264" customWidth="1"/>
    <col min="6656" max="6656" width="9" style="264" customWidth="1"/>
    <col min="6657" max="6657" width="9.3984375" style="264" customWidth="1"/>
    <col min="6658" max="6659" width="8.69921875" style="264" customWidth="1"/>
    <col min="6660" max="6660" width="13.5" style="264" bestFit="1" customWidth="1"/>
    <col min="6661" max="6905" width="8" style="264"/>
    <col min="6906" max="6906" width="10.296875" style="264" bestFit="1" customWidth="1"/>
    <col min="6907" max="6907" width="14.796875" style="264" customWidth="1"/>
    <col min="6908" max="6908" width="10.5" style="264" customWidth="1"/>
    <col min="6909" max="6909" width="8" style="264"/>
    <col min="6910" max="6910" width="13.5" style="264" customWidth="1"/>
    <col min="6911" max="6911" width="12" style="264" customWidth="1"/>
    <col min="6912" max="6912" width="9" style="264" customWidth="1"/>
    <col min="6913" max="6913" width="9.3984375" style="264" customWidth="1"/>
    <col min="6914" max="6915" width="8.69921875" style="264" customWidth="1"/>
    <col min="6916" max="6916" width="13.5" style="264" bestFit="1" customWidth="1"/>
    <col min="6917" max="7161" width="8" style="264"/>
    <col min="7162" max="7162" width="10.296875" style="264" bestFit="1" customWidth="1"/>
    <col min="7163" max="7163" width="14.796875" style="264" customWidth="1"/>
    <col min="7164" max="7164" width="10.5" style="264" customWidth="1"/>
    <col min="7165" max="7165" width="8" style="264"/>
    <col min="7166" max="7166" width="13.5" style="264" customWidth="1"/>
    <col min="7167" max="7167" width="12" style="264" customWidth="1"/>
    <col min="7168" max="7168" width="9" style="264" customWidth="1"/>
    <col min="7169" max="7169" width="9.3984375" style="264" customWidth="1"/>
    <col min="7170" max="7171" width="8.69921875" style="264" customWidth="1"/>
    <col min="7172" max="7172" width="13.5" style="264" bestFit="1" customWidth="1"/>
    <col min="7173" max="7417" width="8" style="264"/>
    <col min="7418" max="7418" width="10.296875" style="264" bestFit="1" customWidth="1"/>
    <col min="7419" max="7419" width="14.796875" style="264" customWidth="1"/>
    <col min="7420" max="7420" width="10.5" style="264" customWidth="1"/>
    <col min="7421" max="7421" width="8" style="264"/>
    <col min="7422" max="7422" width="13.5" style="264" customWidth="1"/>
    <col min="7423" max="7423" width="12" style="264" customWidth="1"/>
    <col min="7424" max="7424" width="9" style="264" customWidth="1"/>
    <col min="7425" max="7425" width="9.3984375" style="264" customWidth="1"/>
    <col min="7426" max="7427" width="8.69921875" style="264" customWidth="1"/>
    <col min="7428" max="7428" width="13.5" style="264" bestFit="1" customWidth="1"/>
    <col min="7429" max="7673" width="8" style="264"/>
    <col min="7674" max="7674" width="10.296875" style="264" bestFit="1" customWidth="1"/>
    <col min="7675" max="7675" width="14.796875" style="264" customWidth="1"/>
    <col min="7676" max="7676" width="10.5" style="264" customWidth="1"/>
    <col min="7677" max="7677" width="8" style="264"/>
    <col min="7678" max="7678" width="13.5" style="264" customWidth="1"/>
    <col min="7679" max="7679" width="12" style="264" customWidth="1"/>
    <col min="7680" max="7680" width="9" style="264" customWidth="1"/>
    <col min="7681" max="7681" width="9.3984375" style="264" customWidth="1"/>
    <col min="7682" max="7683" width="8.69921875" style="264" customWidth="1"/>
    <col min="7684" max="7684" width="13.5" style="264" bestFit="1" customWidth="1"/>
    <col min="7685" max="7929" width="8" style="264"/>
    <col min="7930" max="7930" width="10.296875" style="264" bestFit="1" customWidth="1"/>
    <col min="7931" max="7931" width="14.796875" style="264" customWidth="1"/>
    <col min="7932" max="7932" width="10.5" style="264" customWidth="1"/>
    <col min="7933" max="7933" width="8" style="264"/>
    <col min="7934" max="7934" width="13.5" style="264" customWidth="1"/>
    <col min="7935" max="7935" width="12" style="264" customWidth="1"/>
    <col min="7936" max="7936" width="9" style="264" customWidth="1"/>
    <col min="7937" max="7937" width="9.3984375" style="264" customWidth="1"/>
    <col min="7938" max="7939" width="8.69921875" style="264" customWidth="1"/>
    <col min="7940" max="7940" width="13.5" style="264" bestFit="1" customWidth="1"/>
    <col min="7941" max="8185" width="8" style="264"/>
    <col min="8186" max="8186" width="10.296875" style="264" bestFit="1" customWidth="1"/>
    <col min="8187" max="8187" width="14.796875" style="264" customWidth="1"/>
    <col min="8188" max="8188" width="10.5" style="264" customWidth="1"/>
    <col min="8189" max="8189" width="8" style="264"/>
    <col min="8190" max="8190" width="13.5" style="264" customWidth="1"/>
    <col min="8191" max="8191" width="12" style="264" customWidth="1"/>
    <col min="8192" max="8192" width="9" style="264" customWidth="1"/>
    <col min="8193" max="8193" width="9.3984375" style="264" customWidth="1"/>
    <col min="8194" max="8195" width="8.69921875" style="264" customWidth="1"/>
    <col min="8196" max="8196" width="13.5" style="264" bestFit="1" customWidth="1"/>
    <col min="8197" max="8441" width="8" style="264"/>
    <col min="8442" max="8442" width="10.296875" style="264" bestFit="1" customWidth="1"/>
    <col min="8443" max="8443" width="14.796875" style="264" customWidth="1"/>
    <col min="8444" max="8444" width="10.5" style="264" customWidth="1"/>
    <col min="8445" max="8445" width="8" style="264"/>
    <col min="8446" max="8446" width="13.5" style="264" customWidth="1"/>
    <col min="8447" max="8447" width="12" style="264" customWidth="1"/>
    <col min="8448" max="8448" width="9" style="264" customWidth="1"/>
    <col min="8449" max="8449" width="9.3984375" style="264" customWidth="1"/>
    <col min="8450" max="8451" width="8.69921875" style="264" customWidth="1"/>
    <col min="8452" max="8452" width="13.5" style="264" bestFit="1" customWidth="1"/>
    <col min="8453" max="8697" width="8" style="264"/>
    <col min="8698" max="8698" width="10.296875" style="264" bestFit="1" customWidth="1"/>
    <col min="8699" max="8699" width="14.796875" style="264" customWidth="1"/>
    <col min="8700" max="8700" width="10.5" style="264" customWidth="1"/>
    <col min="8701" max="8701" width="8" style="264"/>
    <col min="8702" max="8702" width="13.5" style="264" customWidth="1"/>
    <col min="8703" max="8703" width="12" style="264" customWidth="1"/>
    <col min="8704" max="8704" width="9" style="264" customWidth="1"/>
    <col min="8705" max="8705" width="9.3984375" style="264" customWidth="1"/>
    <col min="8706" max="8707" width="8.69921875" style="264" customWidth="1"/>
    <col min="8708" max="8708" width="13.5" style="264" bestFit="1" customWidth="1"/>
    <col min="8709" max="8953" width="8" style="264"/>
    <col min="8954" max="8954" width="10.296875" style="264" bestFit="1" customWidth="1"/>
    <col min="8955" max="8955" width="14.796875" style="264" customWidth="1"/>
    <col min="8956" max="8956" width="10.5" style="264" customWidth="1"/>
    <col min="8957" max="8957" width="8" style="264"/>
    <col min="8958" max="8958" width="13.5" style="264" customWidth="1"/>
    <col min="8959" max="8959" width="12" style="264" customWidth="1"/>
    <col min="8960" max="8960" width="9" style="264" customWidth="1"/>
    <col min="8961" max="8961" width="9.3984375" style="264" customWidth="1"/>
    <col min="8962" max="8963" width="8.69921875" style="264" customWidth="1"/>
    <col min="8964" max="8964" width="13.5" style="264" bestFit="1" customWidth="1"/>
    <col min="8965" max="9209" width="8" style="264"/>
    <col min="9210" max="9210" width="10.296875" style="264" bestFit="1" customWidth="1"/>
    <col min="9211" max="9211" width="14.796875" style="264" customWidth="1"/>
    <col min="9212" max="9212" width="10.5" style="264" customWidth="1"/>
    <col min="9213" max="9213" width="8" style="264"/>
    <col min="9214" max="9214" width="13.5" style="264" customWidth="1"/>
    <col min="9215" max="9215" width="12" style="264" customWidth="1"/>
    <col min="9216" max="9216" width="9" style="264" customWidth="1"/>
    <col min="9217" max="9217" width="9.3984375" style="264" customWidth="1"/>
    <col min="9218" max="9219" width="8.69921875" style="264" customWidth="1"/>
    <col min="9220" max="9220" width="13.5" style="264" bestFit="1" customWidth="1"/>
    <col min="9221" max="9465" width="8" style="264"/>
    <col min="9466" max="9466" width="10.296875" style="264" bestFit="1" customWidth="1"/>
    <col min="9467" max="9467" width="14.796875" style="264" customWidth="1"/>
    <col min="9468" max="9468" width="10.5" style="264" customWidth="1"/>
    <col min="9469" max="9469" width="8" style="264"/>
    <col min="9470" max="9470" width="13.5" style="264" customWidth="1"/>
    <col min="9471" max="9471" width="12" style="264" customWidth="1"/>
    <col min="9472" max="9472" width="9" style="264" customWidth="1"/>
    <col min="9473" max="9473" width="9.3984375" style="264" customWidth="1"/>
    <col min="9474" max="9475" width="8.69921875" style="264" customWidth="1"/>
    <col min="9476" max="9476" width="13.5" style="264" bestFit="1" customWidth="1"/>
    <col min="9477" max="9721" width="8" style="264"/>
    <col min="9722" max="9722" width="10.296875" style="264" bestFit="1" customWidth="1"/>
    <col min="9723" max="9723" width="14.796875" style="264" customWidth="1"/>
    <col min="9724" max="9724" width="10.5" style="264" customWidth="1"/>
    <col min="9725" max="9725" width="8" style="264"/>
    <col min="9726" max="9726" width="13.5" style="264" customWidth="1"/>
    <col min="9727" max="9727" width="12" style="264" customWidth="1"/>
    <col min="9728" max="9728" width="9" style="264" customWidth="1"/>
    <col min="9729" max="9729" width="9.3984375" style="264" customWidth="1"/>
    <col min="9730" max="9731" width="8.69921875" style="264" customWidth="1"/>
    <col min="9732" max="9732" width="13.5" style="264" bestFit="1" customWidth="1"/>
    <col min="9733" max="9977" width="8" style="264"/>
    <col min="9978" max="9978" width="10.296875" style="264" bestFit="1" customWidth="1"/>
    <col min="9979" max="9979" width="14.796875" style="264" customWidth="1"/>
    <col min="9980" max="9980" width="10.5" style="264" customWidth="1"/>
    <col min="9981" max="9981" width="8" style="264"/>
    <col min="9982" max="9982" width="13.5" style="264" customWidth="1"/>
    <col min="9983" max="9983" width="12" style="264" customWidth="1"/>
    <col min="9984" max="9984" width="9" style="264" customWidth="1"/>
    <col min="9985" max="9985" width="9.3984375" style="264" customWidth="1"/>
    <col min="9986" max="9987" width="8.69921875" style="264" customWidth="1"/>
    <col min="9988" max="9988" width="13.5" style="264" bestFit="1" customWidth="1"/>
    <col min="9989" max="10233" width="8" style="264"/>
    <col min="10234" max="10234" width="10.296875" style="264" bestFit="1" customWidth="1"/>
    <col min="10235" max="10235" width="14.796875" style="264" customWidth="1"/>
    <col min="10236" max="10236" width="10.5" style="264" customWidth="1"/>
    <col min="10237" max="10237" width="8" style="264"/>
    <col min="10238" max="10238" width="13.5" style="264" customWidth="1"/>
    <col min="10239" max="10239" width="12" style="264" customWidth="1"/>
    <col min="10240" max="10240" width="9" style="264" customWidth="1"/>
    <col min="10241" max="10241" width="9.3984375" style="264" customWidth="1"/>
    <col min="10242" max="10243" width="8.69921875" style="264" customWidth="1"/>
    <col min="10244" max="10244" width="13.5" style="264" bestFit="1" customWidth="1"/>
    <col min="10245" max="10489" width="8" style="264"/>
    <col min="10490" max="10490" width="10.296875" style="264" bestFit="1" customWidth="1"/>
    <col min="10491" max="10491" width="14.796875" style="264" customWidth="1"/>
    <col min="10492" max="10492" width="10.5" style="264" customWidth="1"/>
    <col min="10493" max="10493" width="8" style="264"/>
    <col min="10494" max="10494" width="13.5" style="264" customWidth="1"/>
    <col min="10495" max="10495" width="12" style="264" customWidth="1"/>
    <col min="10496" max="10496" width="9" style="264" customWidth="1"/>
    <col min="10497" max="10497" width="9.3984375" style="264" customWidth="1"/>
    <col min="10498" max="10499" width="8.69921875" style="264" customWidth="1"/>
    <col min="10500" max="10500" width="13.5" style="264" bestFit="1" customWidth="1"/>
    <col min="10501" max="10745" width="8" style="264"/>
    <col min="10746" max="10746" width="10.296875" style="264" bestFit="1" customWidth="1"/>
    <col min="10747" max="10747" width="14.796875" style="264" customWidth="1"/>
    <col min="10748" max="10748" width="10.5" style="264" customWidth="1"/>
    <col min="10749" max="10749" width="8" style="264"/>
    <col min="10750" max="10750" width="13.5" style="264" customWidth="1"/>
    <col min="10751" max="10751" width="12" style="264" customWidth="1"/>
    <col min="10752" max="10752" width="9" style="264" customWidth="1"/>
    <col min="10753" max="10753" width="9.3984375" style="264" customWidth="1"/>
    <col min="10754" max="10755" width="8.69921875" style="264" customWidth="1"/>
    <col min="10756" max="10756" width="13.5" style="264" bestFit="1" customWidth="1"/>
    <col min="10757" max="11001" width="8" style="264"/>
    <col min="11002" max="11002" width="10.296875" style="264" bestFit="1" customWidth="1"/>
    <col min="11003" max="11003" width="14.796875" style="264" customWidth="1"/>
    <col min="11004" max="11004" width="10.5" style="264" customWidth="1"/>
    <col min="11005" max="11005" width="8" style="264"/>
    <col min="11006" max="11006" width="13.5" style="264" customWidth="1"/>
    <col min="11007" max="11007" width="12" style="264" customWidth="1"/>
    <col min="11008" max="11008" width="9" style="264" customWidth="1"/>
    <col min="11009" max="11009" width="9.3984375" style="264" customWidth="1"/>
    <col min="11010" max="11011" width="8.69921875" style="264" customWidth="1"/>
    <col min="11012" max="11012" width="13.5" style="264" bestFit="1" customWidth="1"/>
    <col min="11013" max="11257" width="8" style="264"/>
    <col min="11258" max="11258" width="10.296875" style="264" bestFit="1" customWidth="1"/>
    <col min="11259" max="11259" width="14.796875" style="264" customWidth="1"/>
    <col min="11260" max="11260" width="10.5" style="264" customWidth="1"/>
    <col min="11261" max="11261" width="8" style="264"/>
    <col min="11262" max="11262" width="13.5" style="264" customWidth="1"/>
    <col min="11263" max="11263" width="12" style="264" customWidth="1"/>
    <col min="11264" max="11264" width="9" style="264" customWidth="1"/>
    <col min="11265" max="11265" width="9.3984375" style="264" customWidth="1"/>
    <col min="11266" max="11267" width="8.69921875" style="264" customWidth="1"/>
    <col min="11268" max="11268" width="13.5" style="264" bestFit="1" customWidth="1"/>
    <col min="11269" max="11513" width="8" style="264"/>
    <col min="11514" max="11514" width="10.296875" style="264" bestFit="1" customWidth="1"/>
    <col min="11515" max="11515" width="14.796875" style="264" customWidth="1"/>
    <col min="11516" max="11516" width="10.5" style="264" customWidth="1"/>
    <col min="11517" max="11517" width="8" style="264"/>
    <col min="11518" max="11518" width="13.5" style="264" customWidth="1"/>
    <col min="11519" max="11519" width="12" style="264" customWidth="1"/>
    <col min="11520" max="11520" width="9" style="264" customWidth="1"/>
    <col min="11521" max="11521" width="9.3984375" style="264" customWidth="1"/>
    <col min="11522" max="11523" width="8.69921875" style="264" customWidth="1"/>
    <col min="11524" max="11524" width="13.5" style="264" bestFit="1" customWidth="1"/>
    <col min="11525" max="11769" width="8" style="264"/>
    <col min="11770" max="11770" width="10.296875" style="264" bestFit="1" customWidth="1"/>
    <col min="11771" max="11771" width="14.796875" style="264" customWidth="1"/>
    <col min="11772" max="11772" width="10.5" style="264" customWidth="1"/>
    <col min="11773" max="11773" width="8" style="264"/>
    <col min="11774" max="11774" width="13.5" style="264" customWidth="1"/>
    <col min="11775" max="11775" width="12" style="264" customWidth="1"/>
    <col min="11776" max="11776" width="9" style="264" customWidth="1"/>
    <col min="11777" max="11777" width="9.3984375" style="264" customWidth="1"/>
    <col min="11778" max="11779" width="8.69921875" style="264" customWidth="1"/>
    <col min="11780" max="11780" width="13.5" style="264" bestFit="1" customWidth="1"/>
    <col min="11781" max="12025" width="8" style="264"/>
    <col min="12026" max="12026" width="10.296875" style="264" bestFit="1" customWidth="1"/>
    <col min="12027" max="12027" width="14.796875" style="264" customWidth="1"/>
    <col min="12028" max="12028" width="10.5" style="264" customWidth="1"/>
    <col min="12029" max="12029" width="8" style="264"/>
    <col min="12030" max="12030" width="13.5" style="264" customWidth="1"/>
    <col min="12031" max="12031" width="12" style="264" customWidth="1"/>
    <col min="12032" max="12032" width="9" style="264" customWidth="1"/>
    <col min="12033" max="12033" width="9.3984375" style="264" customWidth="1"/>
    <col min="12034" max="12035" width="8.69921875" style="264" customWidth="1"/>
    <col min="12036" max="12036" width="13.5" style="264" bestFit="1" customWidth="1"/>
    <col min="12037" max="12281" width="8" style="264"/>
    <col min="12282" max="12282" width="10.296875" style="264" bestFit="1" customWidth="1"/>
    <col min="12283" max="12283" width="14.796875" style="264" customWidth="1"/>
    <col min="12284" max="12284" width="10.5" style="264" customWidth="1"/>
    <col min="12285" max="12285" width="8" style="264"/>
    <col min="12286" max="12286" width="13.5" style="264" customWidth="1"/>
    <col min="12287" max="12287" width="12" style="264" customWidth="1"/>
    <col min="12288" max="12288" width="9" style="264" customWidth="1"/>
    <col min="12289" max="12289" width="9.3984375" style="264" customWidth="1"/>
    <col min="12290" max="12291" width="8.69921875" style="264" customWidth="1"/>
    <col min="12292" max="12292" width="13.5" style="264" bestFit="1" customWidth="1"/>
    <col min="12293" max="12537" width="8" style="264"/>
    <col min="12538" max="12538" width="10.296875" style="264" bestFit="1" customWidth="1"/>
    <col min="12539" max="12539" width="14.796875" style="264" customWidth="1"/>
    <col min="12540" max="12540" width="10.5" style="264" customWidth="1"/>
    <col min="12541" max="12541" width="8" style="264"/>
    <col min="12542" max="12542" width="13.5" style="264" customWidth="1"/>
    <col min="12543" max="12543" width="12" style="264" customWidth="1"/>
    <col min="12544" max="12544" width="9" style="264" customWidth="1"/>
    <col min="12545" max="12545" width="9.3984375" style="264" customWidth="1"/>
    <col min="12546" max="12547" width="8.69921875" style="264" customWidth="1"/>
    <col min="12548" max="12548" width="13.5" style="264" bestFit="1" customWidth="1"/>
    <col min="12549" max="12793" width="8" style="264"/>
    <col min="12794" max="12794" width="10.296875" style="264" bestFit="1" customWidth="1"/>
    <col min="12795" max="12795" width="14.796875" style="264" customWidth="1"/>
    <col min="12796" max="12796" width="10.5" style="264" customWidth="1"/>
    <col min="12797" max="12797" width="8" style="264"/>
    <col min="12798" max="12798" width="13.5" style="264" customWidth="1"/>
    <col min="12799" max="12799" width="12" style="264" customWidth="1"/>
    <col min="12800" max="12800" width="9" style="264" customWidth="1"/>
    <col min="12801" max="12801" width="9.3984375" style="264" customWidth="1"/>
    <col min="12802" max="12803" width="8.69921875" style="264" customWidth="1"/>
    <col min="12804" max="12804" width="13.5" style="264" bestFit="1" customWidth="1"/>
    <col min="12805" max="13049" width="8" style="264"/>
    <col min="13050" max="13050" width="10.296875" style="264" bestFit="1" customWidth="1"/>
    <col min="13051" max="13051" width="14.796875" style="264" customWidth="1"/>
    <col min="13052" max="13052" width="10.5" style="264" customWidth="1"/>
    <col min="13053" max="13053" width="8" style="264"/>
    <col min="13054" max="13054" width="13.5" style="264" customWidth="1"/>
    <col min="13055" max="13055" width="12" style="264" customWidth="1"/>
    <col min="13056" max="13056" width="9" style="264" customWidth="1"/>
    <col min="13057" max="13057" width="9.3984375" style="264" customWidth="1"/>
    <col min="13058" max="13059" width="8.69921875" style="264" customWidth="1"/>
    <col min="13060" max="13060" width="13.5" style="264" bestFit="1" customWidth="1"/>
    <col min="13061" max="13305" width="8" style="264"/>
    <col min="13306" max="13306" width="10.296875" style="264" bestFit="1" customWidth="1"/>
    <col min="13307" max="13307" width="14.796875" style="264" customWidth="1"/>
    <col min="13308" max="13308" width="10.5" style="264" customWidth="1"/>
    <col min="13309" max="13309" width="8" style="264"/>
    <col min="13310" max="13310" width="13.5" style="264" customWidth="1"/>
    <col min="13311" max="13311" width="12" style="264" customWidth="1"/>
    <col min="13312" max="13312" width="9" style="264" customWidth="1"/>
    <col min="13313" max="13313" width="9.3984375" style="264" customWidth="1"/>
    <col min="13314" max="13315" width="8.69921875" style="264" customWidth="1"/>
    <col min="13316" max="13316" width="13.5" style="264" bestFit="1" customWidth="1"/>
    <col min="13317" max="13561" width="8" style="264"/>
    <col min="13562" max="13562" width="10.296875" style="264" bestFit="1" customWidth="1"/>
    <col min="13563" max="13563" width="14.796875" style="264" customWidth="1"/>
    <col min="13564" max="13564" width="10.5" style="264" customWidth="1"/>
    <col min="13565" max="13565" width="8" style="264"/>
    <col min="13566" max="13566" width="13.5" style="264" customWidth="1"/>
    <col min="13567" max="13567" width="12" style="264" customWidth="1"/>
    <col min="13568" max="13568" width="9" style="264" customWidth="1"/>
    <col min="13569" max="13569" width="9.3984375" style="264" customWidth="1"/>
    <col min="13570" max="13571" width="8.69921875" style="264" customWidth="1"/>
    <col min="13572" max="13572" width="13.5" style="264" bestFit="1" customWidth="1"/>
    <col min="13573" max="13817" width="8" style="264"/>
    <col min="13818" max="13818" width="10.296875" style="264" bestFit="1" customWidth="1"/>
    <col min="13819" max="13819" width="14.796875" style="264" customWidth="1"/>
    <col min="13820" max="13820" width="10.5" style="264" customWidth="1"/>
    <col min="13821" max="13821" width="8" style="264"/>
    <col min="13822" max="13822" width="13.5" style="264" customWidth="1"/>
    <col min="13823" max="13823" width="12" style="264" customWidth="1"/>
    <col min="13824" max="13824" width="9" style="264" customWidth="1"/>
    <col min="13825" max="13825" width="9.3984375" style="264" customWidth="1"/>
    <col min="13826" max="13827" width="8.69921875" style="264" customWidth="1"/>
    <col min="13828" max="13828" width="13.5" style="264" bestFit="1" customWidth="1"/>
    <col min="13829" max="14073" width="8" style="264"/>
    <col min="14074" max="14074" width="10.296875" style="264" bestFit="1" customWidth="1"/>
    <col min="14075" max="14075" width="14.796875" style="264" customWidth="1"/>
    <col min="14076" max="14076" width="10.5" style="264" customWidth="1"/>
    <col min="14077" max="14077" width="8" style="264"/>
    <col min="14078" max="14078" width="13.5" style="264" customWidth="1"/>
    <col min="14079" max="14079" width="12" style="264" customWidth="1"/>
    <col min="14080" max="14080" width="9" style="264" customWidth="1"/>
    <col min="14081" max="14081" width="9.3984375" style="264" customWidth="1"/>
    <col min="14082" max="14083" width="8.69921875" style="264" customWidth="1"/>
    <col min="14084" max="14084" width="13.5" style="264" bestFit="1" customWidth="1"/>
    <col min="14085" max="14329" width="8" style="264"/>
    <col min="14330" max="14330" width="10.296875" style="264" bestFit="1" customWidth="1"/>
    <col min="14331" max="14331" width="14.796875" style="264" customWidth="1"/>
    <col min="14332" max="14332" width="10.5" style="264" customWidth="1"/>
    <col min="14333" max="14333" width="8" style="264"/>
    <col min="14334" max="14334" width="13.5" style="264" customWidth="1"/>
    <col min="14335" max="14335" width="12" style="264" customWidth="1"/>
    <col min="14336" max="14336" width="9" style="264" customWidth="1"/>
    <col min="14337" max="14337" width="9.3984375" style="264" customWidth="1"/>
    <col min="14338" max="14339" width="8.69921875" style="264" customWidth="1"/>
    <col min="14340" max="14340" width="13.5" style="264" bestFit="1" customWidth="1"/>
    <col min="14341" max="14585" width="8" style="264"/>
    <col min="14586" max="14586" width="10.296875" style="264" bestFit="1" customWidth="1"/>
    <col min="14587" max="14587" width="14.796875" style="264" customWidth="1"/>
    <col min="14588" max="14588" width="10.5" style="264" customWidth="1"/>
    <col min="14589" max="14589" width="8" style="264"/>
    <col min="14590" max="14590" width="13.5" style="264" customWidth="1"/>
    <col min="14591" max="14591" width="12" style="264" customWidth="1"/>
    <col min="14592" max="14592" width="9" style="264" customWidth="1"/>
    <col min="14593" max="14593" width="9.3984375" style="264" customWidth="1"/>
    <col min="14594" max="14595" width="8.69921875" style="264" customWidth="1"/>
    <col min="14596" max="14596" width="13.5" style="264" bestFit="1" customWidth="1"/>
    <col min="14597" max="14841" width="8" style="264"/>
    <col min="14842" max="14842" width="10.296875" style="264" bestFit="1" customWidth="1"/>
    <col min="14843" max="14843" width="14.796875" style="264" customWidth="1"/>
    <col min="14844" max="14844" width="10.5" style="264" customWidth="1"/>
    <col min="14845" max="14845" width="8" style="264"/>
    <col min="14846" max="14846" width="13.5" style="264" customWidth="1"/>
    <col min="14847" max="14847" width="12" style="264" customWidth="1"/>
    <col min="14848" max="14848" width="9" style="264" customWidth="1"/>
    <col min="14849" max="14849" width="9.3984375" style="264" customWidth="1"/>
    <col min="14850" max="14851" width="8.69921875" style="264" customWidth="1"/>
    <col min="14852" max="14852" width="13.5" style="264" bestFit="1" customWidth="1"/>
    <col min="14853" max="15097" width="8" style="264"/>
    <col min="15098" max="15098" width="10.296875" style="264" bestFit="1" customWidth="1"/>
    <col min="15099" max="15099" width="14.796875" style="264" customWidth="1"/>
    <col min="15100" max="15100" width="10.5" style="264" customWidth="1"/>
    <col min="15101" max="15101" width="8" style="264"/>
    <col min="15102" max="15102" width="13.5" style="264" customWidth="1"/>
    <col min="15103" max="15103" width="12" style="264" customWidth="1"/>
    <col min="15104" max="15104" width="9" style="264" customWidth="1"/>
    <col min="15105" max="15105" width="9.3984375" style="264" customWidth="1"/>
    <col min="15106" max="15107" width="8.69921875" style="264" customWidth="1"/>
    <col min="15108" max="15108" width="13.5" style="264" bestFit="1" customWidth="1"/>
    <col min="15109" max="15353" width="8" style="264"/>
    <col min="15354" max="15354" width="10.296875" style="264" bestFit="1" customWidth="1"/>
    <col min="15355" max="15355" width="14.796875" style="264" customWidth="1"/>
    <col min="15356" max="15356" width="10.5" style="264" customWidth="1"/>
    <col min="15357" max="15357" width="8" style="264"/>
    <col min="15358" max="15358" width="13.5" style="264" customWidth="1"/>
    <col min="15359" max="15359" width="12" style="264" customWidth="1"/>
    <col min="15360" max="15360" width="9" style="264" customWidth="1"/>
    <col min="15361" max="15361" width="9.3984375" style="264" customWidth="1"/>
    <col min="15362" max="15363" width="8.69921875" style="264" customWidth="1"/>
    <col min="15364" max="15364" width="13.5" style="264" bestFit="1" customWidth="1"/>
    <col min="15365" max="15609" width="8" style="264"/>
    <col min="15610" max="15610" width="10.296875" style="264" bestFit="1" customWidth="1"/>
    <col min="15611" max="15611" width="14.796875" style="264" customWidth="1"/>
    <col min="15612" max="15612" width="10.5" style="264" customWidth="1"/>
    <col min="15613" max="15613" width="8" style="264"/>
    <col min="15614" max="15614" width="13.5" style="264" customWidth="1"/>
    <col min="15615" max="15615" width="12" style="264" customWidth="1"/>
    <col min="15616" max="15616" width="9" style="264" customWidth="1"/>
    <col min="15617" max="15617" width="9.3984375" style="264" customWidth="1"/>
    <col min="15618" max="15619" width="8.69921875" style="264" customWidth="1"/>
    <col min="15620" max="15620" width="13.5" style="264" bestFit="1" customWidth="1"/>
    <col min="15621" max="15865" width="8" style="264"/>
    <col min="15866" max="15866" width="10.296875" style="264" bestFit="1" customWidth="1"/>
    <col min="15867" max="15867" width="14.796875" style="264" customWidth="1"/>
    <col min="15868" max="15868" width="10.5" style="264" customWidth="1"/>
    <col min="15869" max="15869" width="8" style="264"/>
    <col min="15870" max="15870" width="13.5" style="264" customWidth="1"/>
    <col min="15871" max="15871" width="12" style="264" customWidth="1"/>
    <col min="15872" max="15872" width="9" style="264" customWidth="1"/>
    <col min="15873" max="15873" width="9.3984375" style="264" customWidth="1"/>
    <col min="15874" max="15875" width="8.69921875" style="264" customWidth="1"/>
    <col min="15876" max="15876" width="13.5" style="264" bestFit="1" customWidth="1"/>
    <col min="15877" max="16121" width="8" style="264"/>
    <col min="16122" max="16122" width="10.296875" style="264" bestFit="1" customWidth="1"/>
    <col min="16123" max="16123" width="14.796875" style="264" customWidth="1"/>
    <col min="16124" max="16124" width="10.5" style="264" customWidth="1"/>
    <col min="16125" max="16125" width="8" style="264"/>
    <col min="16126" max="16126" width="13.5" style="264" customWidth="1"/>
    <col min="16127" max="16127" width="12" style="264" customWidth="1"/>
    <col min="16128" max="16128" width="9" style="264" customWidth="1"/>
    <col min="16129" max="16129" width="9.3984375" style="264" customWidth="1"/>
    <col min="16130" max="16131" width="8.69921875" style="264" customWidth="1"/>
    <col min="16132" max="16132" width="13.5" style="264" bestFit="1" customWidth="1"/>
    <col min="16133" max="16384" width="8" style="264"/>
  </cols>
  <sheetData>
    <row r="1" spans="1:9" ht="30" customHeight="1">
      <c r="A1" s="320" t="s">
        <v>680</v>
      </c>
      <c r="B1" s="321"/>
      <c r="C1" s="321"/>
      <c r="D1" s="321"/>
      <c r="E1" s="321"/>
      <c r="F1" s="321"/>
      <c r="G1" s="321"/>
      <c r="H1" s="321"/>
      <c r="I1" s="321"/>
    </row>
    <row r="2" spans="1:9">
      <c r="H2" s="264"/>
      <c r="I2" s="264"/>
    </row>
    <row r="3" spans="1:9">
      <c r="H3" s="264"/>
      <c r="I3" s="264"/>
    </row>
    <row r="4" spans="1:9" ht="15" thickBot="1">
      <c r="H4" s="264"/>
      <c r="I4" s="264"/>
    </row>
    <row r="5" spans="1:9" ht="15" customHeight="1">
      <c r="A5" s="246" t="s">
        <v>498</v>
      </c>
      <c r="B5" s="247" t="s">
        <v>681</v>
      </c>
      <c r="C5" s="247" t="s">
        <v>514</v>
      </c>
      <c r="D5" s="247" t="s">
        <v>674</v>
      </c>
      <c r="E5" s="247" t="s">
        <v>516</v>
      </c>
      <c r="F5" s="247" t="s">
        <v>675</v>
      </c>
      <c r="G5" s="247" t="s">
        <v>676</v>
      </c>
      <c r="H5" s="249" t="s">
        <v>673</v>
      </c>
      <c r="I5" s="319" t="s">
        <v>699</v>
      </c>
    </row>
    <row r="6" spans="1:9">
      <c r="A6" s="250" t="s">
        <v>510</v>
      </c>
      <c r="B6" s="268" t="s">
        <v>512</v>
      </c>
      <c r="C6" s="268" t="s">
        <v>592</v>
      </c>
      <c r="D6" s="268"/>
      <c r="E6" s="268"/>
      <c r="F6" s="268"/>
      <c r="G6" s="268" t="s">
        <v>709</v>
      </c>
      <c r="H6" s="269"/>
      <c r="I6" s="270">
        <f t="shared" ref="I6:I37" si="0">F6*H6</f>
        <v>0</v>
      </c>
    </row>
    <row r="7" spans="1:9">
      <c r="A7" s="250" t="s">
        <v>510</v>
      </c>
      <c r="B7" s="268" t="s">
        <v>512</v>
      </c>
      <c r="C7" s="268" t="s">
        <v>592</v>
      </c>
      <c r="D7" s="268"/>
      <c r="E7" s="268"/>
      <c r="F7" s="268"/>
      <c r="G7" s="268" t="s">
        <v>593</v>
      </c>
      <c r="H7" s="269"/>
      <c r="I7" s="270">
        <f t="shared" si="0"/>
        <v>0</v>
      </c>
    </row>
    <row r="8" spans="1:9">
      <c r="A8" s="250" t="s">
        <v>510</v>
      </c>
      <c r="B8" s="268" t="s">
        <v>512</v>
      </c>
      <c r="C8" s="268" t="s">
        <v>592</v>
      </c>
      <c r="D8" s="268"/>
      <c r="E8" s="268"/>
      <c r="F8" s="268"/>
      <c r="G8" s="268" t="s">
        <v>593</v>
      </c>
      <c r="H8" s="269"/>
      <c r="I8" s="270">
        <f t="shared" si="0"/>
        <v>0</v>
      </c>
    </row>
    <row r="9" spans="1:9">
      <c r="A9" s="250" t="s">
        <v>510</v>
      </c>
      <c r="B9" s="268" t="s">
        <v>512</v>
      </c>
      <c r="C9" s="268" t="s">
        <v>592</v>
      </c>
      <c r="D9" s="268"/>
      <c r="E9" s="268"/>
      <c r="F9" s="268"/>
      <c r="G9" s="268" t="s">
        <v>593</v>
      </c>
      <c r="H9" s="269"/>
      <c r="I9" s="270">
        <f t="shared" si="0"/>
        <v>0</v>
      </c>
    </row>
    <row r="10" spans="1:9">
      <c r="A10" s="250" t="s">
        <v>510</v>
      </c>
      <c r="B10" s="268" t="s">
        <v>512</v>
      </c>
      <c r="C10" s="268" t="s">
        <v>594</v>
      </c>
      <c r="D10" s="268"/>
      <c r="E10" s="268"/>
      <c r="F10" s="268"/>
      <c r="G10" s="268" t="s">
        <v>513</v>
      </c>
      <c r="H10" s="269"/>
      <c r="I10" s="270">
        <f t="shared" si="0"/>
        <v>0</v>
      </c>
    </row>
    <row r="11" spans="1:9">
      <c r="A11" s="250" t="s">
        <v>510</v>
      </c>
      <c r="B11" s="268" t="s">
        <v>512</v>
      </c>
      <c r="C11" s="268" t="s">
        <v>595</v>
      </c>
      <c r="D11" s="268"/>
      <c r="E11" s="268"/>
      <c r="F11" s="268"/>
      <c r="G11" s="268" t="s">
        <v>513</v>
      </c>
      <c r="H11" s="269"/>
      <c r="I11" s="270">
        <f t="shared" si="0"/>
        <v>0</v>
      </c>
    </row>
    <row r="12" spans="1:9">
      <c r="A12" s="250" t="s">
        <v>510</v>
      </c>
      <c r="B12" s="268" t="s">
        <v>512</v>
      </c>
      <c r="C12" s="268" t="s">
        <v>595</v>
      </c>
      <c r="D12" s="268"/>
      <c r="E12" s="268"/>
      <c r="F12" s="268"/>
      <c r="G12" s="268" t="s">
        <v>513</v>
      </c>
      <c r="H12" s="269"/>
      <c r="I12" s="270">
        <f t="shared" si="0"/>
        <v>0</v>
      </c>
    </row>
    <row r="13" spans="1:9">
      <c r="A13" s="250" t="s">
        <v>510</v>
      </c>
      <c r="B13" s="268" t="s">
        <v>512</v>
      </c>
      <c r="C13" s="268" t="s">
        <v>595</v>
      </c>
      <c r="D13" s="268"/>
      <c r="E13" s="268"/>
      <c r="F13" s="268"/>
      <c r="G13" s="268" t="s">
        <v>513</v>
      </c>
      <c r="H13" s="269"/>
      <c r="I13" s="270">
        <f t="shared" si="0"/>
        <v>0</v>
      </c>
    </row>
    <row r="14" spans="1:9">
      <c r="A14" s="250" t="s">
        <v>510</v>
      </c>
      <c r="B14" s="268" t="s">
        <v>512</v>
      </c>
      <c r="C14" s="268" t="s">
        <v>595</v>
      </c>
      <c r="D14" s="268"/>
      <c r="E14" s="268"/>
      <c r="F14" s="268"/>
      <c r="G14" s="268" t="s">
        <v>513</v>
      </c>
      <c r="H14" s="269"/>
      <c r="I14" s="270">
        <f t="shared" si="0"/>
        <v>0</v>
      </c>
    </row>
    <row r="15" spans="1:9">
      <c r="A15" s="250" t="s">
        <v>510</v>
      </c>
      <c r="B15" s="268" t="s">
        <v>512</v>
      </c>
      <c r="C15" s="268" t="s">
        <v>596</v>
      </c>
      <c r="D15" s="268"/>
      <c r="E15" s="268"/>
      <c r="F15" s="268"/>
      <c r="G15" s="268" t="s">
        <v>513</v>
      </c>
      <c r="H15" s="269"/>
      <c r="I15" s="270">
        <f t="shared" si="0"/>
        <v>0</v>
      </c>
    </row>
    <row r="16" spans="1:9">
      <c r="A16" s="250" t="s">
        <v>510</v>
      </c>
      <c r="B16" s="268" t="s">
        <v>512</v>
      </c>
      <c r="C16" s="268" t="s">
        <v>597</v>
      </c>
      <c r="D16" s="268"/>
      <c r="E16" s="268"/>
      <c r="F16" s="268"/>
      <c r="G16" s="268" t="s">
        <v>513</v>
      </c>
      <c r="H16" s="269"/>
      <c r="I16" s="270">
        <f t="shared" si="0"/>
        <v>0</v>
      </c>
    </row>
    <row r="17" spans="1:9">
      <c r="A17" s="250" t="s">
        <v>510</v>
      </c>
      <c r="B17" s="268" t="s">
        <v>512</v>
      </c>
      <c r="C17" s="268" t="s">
        <v>592</v>
      </c>
      <c r="D17" s="268"/>
      <c r="E17" s="268"/>
      <c r="F17" s="268"/>
      <c r="G17" s="268" t="s">
        <v>593</v>
      </c>
      <c r="H17" s="269"/>
      <c r="I17" s="270">
        <f t="shared" si="0"/>
        <v>0</v>
      </c>
    </row>
    <row r="18" spans="1:9">
      <c r="A18" s="250" t="s">
        <v>510</v>
      </c>
      <c r="B18" s="268" t="s">
        <v>512</v>
      </c>
      <c r="C18" s="268" t="s">
        <v>592</v>
      </c>
      <c r="D18" s="268"/>
      <c r="E18" s="268"/>
      <c r="F18" s="268"/>
      <c r="G18" s="268" t="s">
        <v>593</v>
      </c>
      <c r="H18" s="269"/>
      <c r="I18" s="270">
        <f t="shared" si="0"/>
        <v>0</v>
      </c>
    </row>
    <row r="19" spans="1:9">
      <c r="A19" s="250" t="s">
        <v>510</v>
      </c>
      <c r="B19" s="268" t="s">
        <v>512</v>
      </c>
      <c r="C19" s="268" t="s">
        <v>592</v>
      </c>
      <c r="D19" s="268"/>
      <c r="E19" s="268"/>
      <c r="F19" s="268"/>
      <c r="G19" s="268" t="s">
        <v>593</v>
      </c>
      <c r="H19" s="269"/>
      <c r="I19" s="270">
        <f t="shared" si="0"/>
        <v>0</v>
      </c>
    </row>
    <row r="20" spans="1:9">
      <c r="A20" s="250" t="s">
        <v>510</v>
      </c>
      <c r="B20" s="268" t="s">
        <v>512</v>
      </c>
      <c r="C20" s="268" t="s">
        <v>592</v>
      </c>
      <c r="D20" s="268"/>
      <c r="E20" s="268"/>
      <c r="F20" s="268"/>
      <c r="G20" s="268" t="s">
        <v>593</v>
      </c>
      <c r="H20" s="269"/>
      <c r="I20" s="270">
        <f t="shared" si="0"/>
        <v>0</v>
      </c>
    </row>
    <row r="21" spans="1:9">
      <c r="A21" s="250" t="s">
        <v>510</v>
      </c>
      <c r="B21" s="268" t="s">
        <v>512</v>
      </c>
      <c r="C21" s="268" t="s">
        <v>598</v>
      </c>
      <c r="D21" s="268"/>
      <c r="E21" s="268"/>
      <c r="F21" s="268"/>
      <c r="G21" s="268" t="s">
        <v>593</v>
      </c>
      <c r="H21" s="269"/>
      <c r="I21" s="270">
        <f t="shared" si="0"/>
        <v>0</v>
      </c>
    </row>
    <row r="22" spans="1:9">
      <c r="A22" s="250" t="s">
        <v>510</v>
      </c>
      <c r="B22" s="268" t="s">
        <v>512</v>
      </c>
      <c r="C22" s="268" t="s">
        <v>598</v>
      </c>
      <c r="D22" s="268"/>
      <c r="E22" s="268"/>
      <c r="F22" s="268"/>
      <c r="G22" s="268" t="s">
        <v>593</v>
      </c>
      <c r="H22" s="269"/>
      <c r="I22" s="270">
        <f t="shared" si="0"/>
        <v>0</v>
      </c>
    </row>
    <row r="23" spans="1:9">
      <c r="A23" s="250" t="s">
        <v>510</v>
      </c>
      <c r="B23" s="268" t="s">
        <v>512</v>
      </c>
      <c r="C23" s="268" t="s">
        <v>598</v>
      </c>
      <c r="D23" s="268"/>
      <c r="E23" s="268"/>
      <c r="F23" s="268"/>
      <c r="G23" s="268" t="s">
        <v>593</v>
      </c>
      <c r="H23" s="269"/>
      <c r="I23" s="270">
        <f t="shared" si="0"/>
        <v>0</v>
      </c>
    </row>
    <row r="24" spans="1:9">
      <c r="A24" s="250" t="s">
        <v>510</v>
      </c>
      <c r="B24" s="268" t="s">
        <v>512</v>
      </c>
      <c r="C24" s="268" t="s">
        <v>598</v>
      </c>
      <c r="D24" s="268"/>
      <c r="E24" s="268"/>
      <c r="F24" s="268"/>
      <c r="G24" s="268" t="s">
        <v>593</v>
      </c>
      <c r="H24" s="269"/>
      <c r="I24" s="270">
        <f t="shared" si="0"/>
        <v>0</v>
      </c>
    </row>
    <row r="25" spans="1:9">
      <c r="A25" s="250" t="s">
        <v>510</v>
      </c>
      <c r="B25" s="268" t="s">
        <v>512</v>
      </c>
      <c r="C25" s="268" t="s">
        <v>598</v>
      </c>
      <c r="D25" s="268"/>
      <c r="E25" s="268"/>
      <c r="F25" s="268"/>
      <c r="G25" s="268" t="s">
        <v>593</v>
      </c>
      <c r="H25" s="269"/>
      <c r="I25" s="270">
        <f t="shared" si="0"/>
        <v>0</v>
      </c>
    </row>
    <row r="26" spans="1:9">
      <c r="A26" s="250" t="s">
        <v>510</v>
      </c>
      <c r="B26" s="268" t="s">
        <v>512</v>
      </c>
      <c r="C26" s="268" t="s">
        <v>598</v>
      </c>
      <c r="D26" s="268"/>
      <c r="E26" s="268"/>
      <c r="F26" s="268"/>
      <c r="G26" s="268" t="s">
        <v>593</v>
      </c>
      <c r="H26" s="269"/>
      <c r="I26" s="270">
        <f t="shared" si="0"/>
        <v>0</v>
      </c>
    </row>
    <row r="27" spans="1:9">
      <c r="A27" s="250" t="s">
        <v>510</v>
      </c>
      <c r="B27" s="268" t="s">
        <v>512</v>
      </c>
      <c r="C27" s="268" t="s">
        <v>603</v>
      </c>
      <c r="D27" s="268"/>
      <c r="E27" s="268"/>
      <c r="F27" s="268"/>
      <c r="G27" s="268" t="s">
        <v>593</v>
      </c>
      <c r="H27" s="269"/>
      <c r="I27" s="270">
        <f t="shared" si="0"/>
        <v>0</v>
      </c>
    </row>
    <row r="28" spans="1:9">
      <c r="A28" s="250" t="s">
        <v>510</v>
      </c>
      <c r="B28" s="268" t="s">
        <v>512</v>
      </c>
      <c r="C28" s="268" t="s">
        <v>603</v>
      </c>
      <c r="D28" s="268"/>
      <c r="E28" s="268"/>
      <c r="F28" s="268"/>
      <c r="G28" s="268" t="s">
        <v>593</v>
      </c>
      <c r="H28" s="269"/>
      <c r="I28" s="270">
        <f t="shared" si="0"/>
        <v>0</v>
      </c>
    </row>
    <row r="29" spans="1:9">
      <c r="A29" s="250" t="s">
        <v>510</v>
      </c>
      <c r="B29" s="268" t="s">
        <v>512</v>
      </c>
      <c r="C29" s="268" t="s">
        <v>600</v>
      </c>
      <c r="D29" s="268"/>
      <c r="E29" s="268"/>
      <c r="F29" s="268"/>
      <c r="G29" s="268" t="s">
        <v>593</v>
      </c>
      <c r="H29" s="269"/>
      <c r="I29" s="270">
        <f t="shared" si="0"/>
        <v>0</v>
      </c>
    </row>
    <row r="30" spans="1:9">
      <c r="A30" s="250" t="s">
        <v>510</v>
      </c>
      <c r="B30" s="268" t="s">
        <v>512</v>
      </c>
      <c r="C30" s="268" t="s">
        <v>600</v>
      </c>
      <c r="D30" s="268"/>
      <c r="E30" s="268"/>
      <c r="F30" s="268"/>
      <c r="G30" s="268" t="s">
        <v>593</v>
      </c>
      <c r="H30" s="269"/>
      <c r="I30" s="270">
        <f t="shared" si="0"/>
        <v>0</v>
      </c>
    </row>
    <row r="31" spans="1:9">
      <c r="A31" s="250" t="s">
        <v>510</v>
      </c>
      <c r="B31" s="268" t="s">
        <v>512</v>
      </c>
      <c r="C31" s="268" t="s">
        <v>601</v>
      </c>
      <c r="D31" s="268"/>
      <c r="E31" s="268"/>
      <c r="F31" s="268"/>
      <c r="G31" s="268" t="s">
        <v>593</v>
      </c>
      <c r="H31" s="269"/>
      <c r="I31" s="270">
        <f t="shared" si="0"/>
        <v>0</v>
      </c>
    </row>
    <row r="32" spans="1:9">
      <c r="A32" s="250" t="s">
        <v>510</v>
      </c>
      <c r="B32" s="268" t="s">
        <v>512</v>
      </c>
      <c r="C32" s="268" t="s">
        <v>601</v>
      </c>
      <c r="D32" s="268"/>
      <c r="E32" s="268"/>
      <c r="F32" s="268"/>
      <c r="G32" s="268" t="s">
        <v>593</v>
      </c>
      <c r="H32" s="269"/>
      <c r="I32" s="270">
        <f t="shared" si="0"/>
        <v>0</v>
      </c>
    </row>
    <row r="33" spans="1:9">
      <c r="A33" s="250" t="s">
        <v>510</v>
      </c>
      <c r="B33" s="268" t="s">
        <v>512</v>
      </c>
      <c r="C33" s="268" t="s">
        <v>602</v>
      </c>
      <c r="D33" s="268"/>
      <c r="E33" s="268"/>
      <c r="F33" s="268"/>
      <c r="G33" s="268" t="s">
        <v>593</v>
      </c>
      <c r="H33" s="269"/>
      <c r="I33" s="270">
        <f t="shared" si="0"/>
        <v>0</v>
      </c>
    </row>
    <row r="34" spans="1:9">
      <c r="A34" s="250" t="s">
        <v>510</v>
      </c>
      <c r="B34" s="268" t="s">
        <v>512</v>
      </c>
      <c r="C34" s="268" t="s">
        <v>602</v>
      </c>
      <c r="D34" s="268"/>
      <c r="E34" s="268"/>
      <c r="F34" s="268"/>
      <c r="G34" s="268" t="s">
        <v>593</v>
      </c>
      <c r="H34" s="269"/>
      <c r="I34" s="270">
        <f t="shared" si="0"/>
        <v>0</v>
      </c>
    </row>
    <row r="35" spans="1:9">
      <c r="A35" s="250" t="s">
        <v>510</v>
      </c>
      <c r="B35" s="268" t="s">
        <v>512</v>
      </c>
      <c r="C35" s="268" t="s">
        <v>599</v>
      </c>
      <c r="D35" s="268"/>
      <c r="E35" s="268"/>
      <c r="F35" s="268"/>
      <c r="G35" s="268" t="s">
        <v>593</v>
      </c>
      <c r="H35" s="269"/>
      <c r="I35" s="270">
        <f t="shared" si="0"/>
        <v>0</v>
      </c>
    </row>
    <row r="36" spans="1:9">
      <c r="A36" s="250" t="s">
        <v>510</v>
      </c>
      <c r="B36" s="268" t="s">
        <v>512</v>
      </c>
      <c r="C36" s="268" t="s">
        <v>599</v>
      </c>
      <c r="D36" s="268"/>
      <c r="E36" s="268"/>
      <c r="F36" s="268"/>
      <c r="G36" s="268" t="s">
        <v>593</v>
      </c>
      <c r="H36" s="269"/>
      <c r="I36" s="270">
        <f t="shared" si="0"/>
        <v>0</v>
      </c>
    </row>
    <row r="37" spans="1:9">
      <c r="A37" s="250" t="s">
        <v>510</v>
      </c>
      <c r="B37" s="268" t="s">
        <v>512</v>
      </c>
      <c r="C37" s="268" t="s">
        <v>599</v>
      </c>
      <c r="D37" s="268"/>
      <c r="E37" s="268"/>
      <c r="F37" s="268"/>
      <c r="G37" s="268" t="s">
        <v>593</v>
      </c>
      <c r="H37" s="269"/>
      <c r="I37" s="270">
        <f t="shared" si="0"/>
        <v>0</v>
      </c>
    </row>
    <row r="38" spans="1:9">
      <c r="A38" s="250" t="s">
        <v>510</v>
      </c>
      <c r="B38" s="268" t="s">
        <v>512</v>
      </c>
      <c r="C38" s="268" t="s">
        <v>599</v>
      </c>
      <c r="D38" s="268"/>
      <c r="E38" s="268"/>
      <c r="F38" s="268"/>
      <c r="G38" s="268" t="s">
        <v>593</v>
      </c>
      <c r="H38" s="269"/>
      <c r="I38" s="270">
        <f t="shared" ref="I38:I69" si="1">F38*H38</f>
        <v>0</v>
      </c>
    </row>
    <row r="39" spans="1:9">
      <c r="A39" s="250" t="s">
        <v>510</v>
      </c>
      <c r="B39" s="268" t="s">
        <v>512</v>
      </c>
      <c r="C39" s="268" t="s">
        <v>599</v>
      </c>
      <c r="D39" s="268"/>
      <c r="E39" s="268"/>
      <c r="F39" s="268"/>
      <c r="G39" s="268" t="s">
        <v>593</v>
      </c>
      <c r="H39" s="269"/>
      <c r="I39" s="270">
        <f t="shared" si="1"/>
        <v>0</v>
      </c>
    </row>
    <row r="40" spans="1:9">
      <c r="A40" s="250" t="s">
        <v>510</v>
      </c>
      <c r="B40" s="268" t="s">
        <v>512</v>
      </c>
      <c r="C40" s="268" t="s">
        <v>600</v>
      </c>
      <c r="D40" s="268"/>
      <c r="E40" s="268"/>
      <c r="F40" s="268"/>
      <c r="G40" s="268" t="s">
        <v>593</v>
      </c>
      <c r="H40" s="269"/>
      <c r="I40" s="270">
        <f t="shared" si="1"/>
        <v>0</v>
      </c>
    </row>
    <row r="41" spans="1:9">
      <c r="A41" s="250" t="s">
        <v>510</v>
      </c>
      <c r="B41" s="268" t="s">
        <v>512</v>
      </c>
      <c r="C41" s="268" t="s">
        <v>598</v>
      </c>
      <c r="D41" s="268"/>
      <c r="E41" s="268"/>
      <c r="F41" s="268"/>
      <c r="G41" s="268" t="s">
        <v>593</v>
      </c>
      <c r="H41" s="269"/>
      <c r="I41" s="270">
        <f t="shared" si="1"/>
        <v>0</v>
      </c>
    </row>
    <row r="42" spans="1:9">
      <c r="A42" s="250" t="s">
        <v>510</v>
      </c>
      <c r="B42" s="268" t="s">
        <v>512</v>
      </c>
      <c r="C42" s="268" t="s">
        <v>598</v>
      </c>
      <c r="D42" s="268"/>
      <c r="E42" s="268"/>
      <c r="F42" s="268"/>
      <c r="G42" s="268" t="s">
        <v>593</v>
      </c>
      <c r="H42" s="269"/>
      <c r="I42" s="270">
        <f t="shared" si="1"/>
        <v>0</v>
      </c>
    </row>
    <row r="43" spans="1:9">
      <c r="A43" s="250" t="s">
        <v>510</v>
      </c>
      <c r="B43" s="268" t="s">
        <v>512</v>
      </c>
      <c r="C43" s="268" t="s">
        <v>598</v>
      </c>
      <c r="D43" s="268"/>
      <c r="E43" s="268"/>
      <c r="F43" s="268"/>
      <c r="G43" s="268" t="s">
        <v>593</v>
      </c>
      <c r="H43" s="269"/>
      <c r="I43" s="270">
        <f t="shared" si="1"/>
        <v>0</v>
      </c>
    </row>
    <row r="44" spans="1:9">
      <c r="A44" s="250" t="s">
        <v>510</v>
      </c>
      <c r="B44" s="268" t="s">
        <v>512</v>
      </c>
      <c r="C44" s="268" t="s">
        <v>592</v>
      </c>
      <c r="D44" s="268"/>
      <c r="E44" s="268"/>
      <c r="F44" s="268"/>
      <c r="G44" s="268" t="s">
        <v>593</v>
      </c>
      <c r="H44" s="269"/>
      <c r="I44" s="270">
        <f t="shared" si="1"/>
        <v>0</v>
      </c>
    </row>
    <row r="45" spans="1:9">
      <c r="A45" s="250" t="s">
        <v>510</v>
      </c>
      <c r="B45" s="268" t="s">
        <v>512</v>
      </c>
      <c r="C45" s="268" t="s">
        <v>592</v>
      </c>
      <c r="D45" s="268"/>
      <c r="E45" s="268"/>
      <c r="F45" s="268"/>
      <c r="G45" s="268" t="s">
        <v>593</v>
      </c>
      <c r="H45" s="269"/>
      <c r="I45" s="270">
        <f t="shared" si="1"/>
        <v>0</v>
      </c>
    </row>
    <row r="46" spans="1:9">
      <c r="A46" s="250" t="s">
        <v>510</v>
      </c>
      <c r="B46" s="268" t="s">
        <v>512</v>
      </c>
      <c r="C46" s="268" t="s">
        <v>592</v>
      </c>
      <c r="D46" s="268"/>
      <c r="E46" s="268"/>
      <c r="F46" s="268"/>
      <c r="G46" s="268" t="s">
        <v>593</v>
      </c>
      <c r="H46" s="269"/>
      <c r="I46" s="270">
        <f t="shared" si="1"/>
        <v>0</v>
      </c>
    </row>
    <row r="47" spans="1:9">
      <c r="A47" s="250" t="s">
        <v>510</v>
      </c>
      <c r="B47" s="268" t="s">
        <v>512</v>
      </c>
      <c r="C47" s="268" t="s">
        <v>592</v>
      </c>
      <c r="D47" s="268"/>
      <c r="E47" s="268"/>
      <c r="F47" s="268"/>
      <c r="G47" s="268" t="s">
        <v>593</v>
      </c>
      <c r="H47" s="269"/>
      <c r="I47" s="270">
        <f t="shared" si="1"/>
        <v>0</v>
      </c>
    </row>
    <row r="48" spans="1:9">
      <c r="A48" s="250" t="s">
        <v>510</v>
      </c>
      <c r="B48" s="268" t="s">
        <v>512</v>
      </c>
      <c r="C48" s="268" t="s">
        <v>604</v>
      </c>
      <c r="D48" s="268"/>
      <c r="E48" s="268"/>
      <c r="F48" s="268"/>
      <c r="G48" s="268" t="s">
        <v>513</v>
      </c>
      <c r="H48" s="269"/>
      <c r="I48" s="270">
        <f t="shared" si="1"/>
        <v>0</v>
      </c>
    </row>
    <row r="49" spans="1:9">
      <c r="A49" s="250" t="s">
        <v>510</v>
      </c>
      <c r="B49" s="268" t="s">
        <v>512</v>
      </c>
      <c r="C49" s="268" t="s">
        <v>605</v>
      </c>
      <c r="D49" s="268"/>
      <c r="E49" s="268"/>
      <c r="F49" s="268"/>
      <c r="G49" s="268" t="s">
        <v>513</v>
      </c>
      <c r="H49" s="269"/>
      <c r="I49" s="270">
        <f t="shared" si="1"/>
        <v>0</v>
      </c>
    </row>
    <row r="50" spans="1:9">
      <c r="A50" s="250" t="s">
        <v>510</v>
      </c>
      <c r="B50" s="268" t="s">
        <v>512</v>
      </c>
      <c r="C50" s="268" t="s">
        <v>606</v>
      </c>
      <c r="D50" s="268"/>
      <c r="E50" s="268"/>
      <c r="F50" s="268"/>
      <c r="G50" s="268" t="s">
        <v>513</v>
      </c>
      <c r="H50" s="269"/>
      <c r="I50" s="270">
        <f t="shared" si="1"/>
        <v>0</v>
      </c>
    </row>
    <row r="51" spans="1:9">
      <c r="A51" s="250" t="s">
        <v>510</v>
      </c>
      <c r="B51" s="268" t="s">
        <v>512</v>
      </c>
      <c r="C51" s="268" t="s">
        <v>606</v>
      </c>
      <c r="D51" s="268"/>
      <c r="E51" s="268"/>
      <c r="F51" s="268"/>
      <c r="G51" s="268" t="s">
        <v>513</v>
      </c>
      <c r="H51" s="269"/>
      <c r="I51" s="270">
        <f t="shared" si="1"/>
        <v>0</v>
      </c>
    </row>
    <row r="52" spans="1:9">
      <c r="A52" s="250" t="s">
        <v>510</v>
      </c>
      <c r="B52" s="268" t="s">
        <v>512</v>
      </c>
      <c r="C52" s="268" t="s">
        <v>606</v>
      </c>
      <c r="D52" s="268"/>
      <c r="E52" s="268"/>
      <c r="F52" s="268"/>
      <c r="G52" s="268" t="s">
        <v>513</v>
      </c>
      <c r="H52" s="269"/>
      <c r="I52" s="270">
        <f t="shared" si="1"/>
        <v>0</v>
      </c>
    </row>
    <row r="53" spans="1:9">
      <c r="A53" s="250" t="s">
        <v>510</v>
      </c>
      <c r="B53" s="268" t="s">
        <v>512</v>
      </c>
      <c r="C53" s="268" t="s">
        <v>606</v>
      </c>
      <c r="D53" s="268"/>
      <c r="E53" s="268"/>
      <c r="F53" s="268"/>
      <c r="G53" s="268" t="s">
        <v>513</v>
      </c>
      <c r="H53" s="269"/>
      <c r="I53" s="270">
        <f t="shared" si="1"/>
        <v>0</v>
      </c>
    </row>
    <row r="54" spans="1:9">
      <c r="A54" s="250" t="s">
        <v>510</v>
      </c>
      <c r="B54" s="268" t="s">
        <v>512</v>
      </c>
      <c r="C54" s="268" t="s">
        <v>606</v>
      </c>
      <c r="D54" s="268"/>
      <c r="E54" s="268"/>
      <c r="F54" s="268"/>
      <c r="G54" s="268" t="s">
        <v>513</v>
      </c>
      <c r="H54" s="269"/>
      <c r="I54" s="270">
        <f t="shared" si="1"/>
        <v>0</v>
      </c>
    </row>
    <row r="55" spans="1:9">
      <c r="A55" s="250" t="s">
        <v>510</v>
      </c>
      <c r="B55" s="268" t="s">
        <v>512</v>
      </c>
      <c r="C55" s="268" t="s">
        <v>608</v>
      </c>
      <c r="D55" s="268"/>
      <c r="E55" s="268"/>
      <c r="F55" s="268"/>
      <c r="G55" s="268" t="s">
        <v>593</v>
      </c>
      <c r="H55" s="269"/>
      <c r="I55" s="270">
        <f t="shared" si="1"/>
        <v>0</v>
      </c>
    </row>
    <row r="56" spans="1:9">
      <c r="A56" s="250" t="s">
        <v>510</v>
      </c>
      <c r="B56" s="268" t="s">
        <v>512</v>
      </c>
      <c r="C56" s="268" t="s">
        <v>608</v>
      </c>
      <c r="D56" s="268"/>
      <c r="E56" s="268"/>
      <c r="F56" s="268"/>
      <c r="G56" s="268" t="s">
        <v>593</v>
      </c>
      <c r="H56" s="269"/>
      <c r="I56" s="270">
        <f t="shared" si="1"/>
        <v>0</v>
      </c>
    </row>
    <row r="57" spans="1:9">
      <c r="A57" s="250" t="s">
        <v>510</v>
      </c>
      <c r="B57" s="268" t="s">
        <v>512</v>
      </c>
      <c r="C57" s="268" t="s">
        <v>609</v>
      </c>
      <c r="D57" s="268"/>
      <c r="E57" s="268"/>
      <c r="F57" s="268"/>
      <c r="G57" s="268" t="s">
        <v>593</v>
      </c>
      <c r="H57" s="269"/>
      <c r="I57" s="270">
        <f t="shared" si="1"/>
        <v>0</v>
      </c>
    </row>
    <row r="58" spans="1:9">
      <c r="A58" s="250" t="s">
        <v>510</v>
      </c>
      <c r="B58" s="268" t="s">
        <v>512</v>
      </c>
      <c r="C58" s="268" t="s">
        <v>610</v>
      </c>
      <c r="D58" s="268"/>
      <c r="E58" s="268"/>
      <c r="F58" s="268"/>
      <c r="G58" s="268" t="s">
        <v>593</v>
      </c>
      <c r="H58" s="269"/>
      <c r="I58" s="270">
        <f t="shared" si="1"/>
        <v>0</v>
      </c>
    </row>
    <row r="59" spans="1:9">
      <c r="A59" s="250" t="s">
        <v>510</v>
      </c>
      <c r="B59" s="268" t="s">
        <v>512</v>
      </c>
      <c r="C59" s="268" t="s">
        <v>607</v>
      </c>
      <c r="D59" s="268"/>
      <c r="E59" s="268"/>
      <c r="F59" s="268"/>
      <c r="G59" s="268" t="s">
        <v>593</v>
      </c>
      <c r="H59" s="269"/>
      <c r="I59" s="270">
        <f t="shared" si="1"/>
        <v>0</v>
      </c>
    </row>
    <row r="60" spans="1:9">
      <c r="A60" s="250" t="s">
        <v>510</v>
      </c>
      <c r="B60" s="268" t="s">
        <v>512</v>
      </c>
      <c r="C60" s="268" t="s">
        <v>611</v>
      </c>
      <c r="D60" s="268"/>
      <c r="E60" s="268"/>
      <c r="F60" s="268"/>
      <c r="G60" s="268" t="s">
        <v>513</v>
      </c>
      <c r="H60" s="269"/>
      <c r="I60" s="270">
        <f t="shared" si="1"/>
        <v>0</v>
      </c>
    </row>
    <row r="61" spans="1:9">
      <c r="A61" s="250" t="s">
        <v>510</v>
      </c>
      <c r="B61" s="268" t="s">
        <v>512</v>
      </c>
      <c r="C61" s="268" t="s">
        <v>612</v>
      </c>
      <c r="D61" s="268"/>
      <c r="E61" s="268"/>
      <c r="F61" s="268"/>
      <c r="G61" s="268" t="s">
        <v>513</v>
      </c>
      <c r="H61" s="269"/>
      <c r="I61" s="270">
        <f t="shared" si="1"/>
        <v>0</v>
      </c>
    </row>
    <row r="62" spans="1:9">
      <c r="A62" s="250" t="s">
        <v>510</v>
      </c>
      <c r="B62" s="268" t="s">
        <v>512</v>
      </c>
      <c r="C62" s="268" t="s">
        <v>612</v>
      </c>
      <c r="D62" s="268"/>
      <c r="E62" s="268"/>
      <c r="F62" s="268"/>
      <c r="G62" s="268" t="s">
        <v>513</v>
      </c>
      <c r="H62" s="269"/>
      <c r="I62" s="270">
        <f t="shared" si="1"/>
        <v>0</v>
      </c>
    </row>
    <row r="63" spans="1:9">
      <c r="A63" s="250" t="s">
        <v>510</v>
      </c>
      <c r="B63" s="268" t="s">
        <v>512</v>
      </c>
      <c r="C63" s="268" t="s">
        <v>611</v>
      </c>
      <c r="D63" s="268"/>
      <c r="E63" s="268"/>
      <c r="F63" s="268"/>
      <c r="G63" s="268" t="s">
        <v>513</v>
      </c>
      <c r="H63" s="269"/>
      <c r="I63" s="270">
        <f t="shared" si="1"/>
        <v>0</v>
      </c>
    </row>
    <row r="64" spans="1:9">
      <c r="A64" s="250" t="s">
        <v>510</v>
      </c>
      <c r="B64" s="268" t="s">
        <v>512</v>
      </c>
      <c r="C64" s="268" t="s">
        <v>611</v>
      </c>
      <c r="D64" s="268"/>
      <c r="E64" s="268"/>
      <c r="F64" s="268"/>
      <c r="G64" s="268" t="s">
        <v>513</v>
      </c>
      <c r="H64" s="269"/>
      <c r="I64" s="270">
        <f t="shared" si="1"/>
        <v>0</v>
      </c>
    </row>
    <row r="65" spans="1:9">
      <c r="A65" s="250" t="s">
        <v>510</v>
      </c>
      <c r="B65" s="268" t="s">
        <v>512</v>
      </c>
      <c r="C65" s="268" t="s">
        <v>611</v>
      </c>
      <c r="D65" s="268"/>
      <c r="E65" s="268"/>
      <c r="F65" s="268"/>
      <c r="G65" s="268" t="s">
        <v>513</v>
      </c>
      <c r="H65" s="269"/>
      <c r="I65" s="270">
        <f t="shared" si="1"/>
        <v>0</v>
      </c>
    </row>
    <row r="66" spans="1:9">
      <c r="A66" s="250" t="s">
        <v>510</v>
      </c>
      <c r="B66" s="268" t="s">
        <v>512</v>
      </c>
      <c r="C66" s="268" t="s">
        <v>613</v>
      </c>
      <c r="D66" s="268"/>
      <c r="E66" s="268"/>
      <c r="F66" s="268"/>
      <c r="G66" s="268" t="s">
        <v>513</v>
      </c>
      <c r="H66" s="269"/>
      <c r="I66" s="270">
        <f t="shared" si="1"/>
        <v>0</v>
      </c>
    </row>
    <row r="67" spans="1:9">
      <c r="A67" s="250" t="s">
        <v>510</v>
      </c>
      <c r="B67" s="268" t="s">
        <v>512</v>
      </c>
      <c r="C67" s="268" t="s">
        <v>614</v>
      </c>
      <c r="D67" s="268"/>
      <c r="E67" s="268"/>
      <c r="F67" s="268"/>
      <c r="G67" s="268" t="s">
        <v>513</v>
      </c>
      <c r="H67" s="269"/>
      <c r="I67" s="270">
        <f t="shared" si="1"/>
        <v>0</v>
      </c>
    </row>
    <row r="68" spans="1:9">
      <c r="A68" s="250" t="s">
        <v>510</v>
      </c>
      <c r="B68" s="268" t="s">
        <v>512</v>
      </c>
      <c r="C68" s="268" t="s">
        <v>615</v>
      </c>
      <c r="D68" s="268"/>
      <c r="E68" s="268"/>
      <c r="F68" s="268"/>
      <c r="G68" s="268" t="s">
        <v>513</v>
      </c>
      <c r="H68" s="269"/>
      <c r="I68" s="270">
        <f t="shared" si="1"/>
        <v>0</v>
      </c>
    </row>
    <row r="69" spans="1:9">
      <c r="A69" s="250" t="s">
        <v>510</v>
      </c>
      <c r="B69" s="268" t="s">
        <v>512</v>
      </c>
      <c r="C69" s="268" t="s">
        <v>616</v>
      </c>
      <c r="D69" s="268"/>
      <c r="E69" s="268"/>
      <c r="F69" s="268"/>
      <c r="G69" s="268" t="s">
        <v>513</v>
      </c>
      <c r="H69" s="269"/>
      <c r="I69" s="270">
        <f t="shared" si="1"/>
        <v>0</v>
      </c>
    </row>
    <row r="70" spans="1:9">
      <c r="A70" s="250" t="s">
        <v>510</v>
      </c>
      <c r="B70" s="268" t="s">
        <v>512</v>
      </c>
      <c r="C70" s="268" t="s">
        <v>617</v>
      </c>
      <c r="D70" s="268"/>
      <c r="E70" s="268"/>
      <c r="F70" s="268"/>
      <c r="G70" s="268" t="s">
        <v>513</v>
      </c>
      <c r="H70" s="269"/>
      <c r="I70" s="270">
        <f t="shared" ref="I70:I101" si="2">F70*H70</f>
        <v>0</v>
      </c>
    </row>
    <row r="71" spans="1:9">
      <c r="A71" s="250" t="s">
        <v>510</v>
      </c>
      <c r="B71" s="268" t="s">
        <v>512</v>
      </c>
      <c r="C71" s="268" t="s">
        <v>618</v>
      </c>
      <c r="D71" s="268"/>
      <c r="E71" s="268"/>
      <c r="F71" s="268"/>
      <c r="G71" s="268" t="s">
        <v>513</v>
      </c>
      <c r="H71" s="269"/>
      <c r="I71" s="270">
        <f t="shared" si="2"/>
        <v>0</v>
      </c>
    </row>
    <row r="72" spans="1:9">
      <c r="A72" s="250" t="s">
        <v>510</v>
      </c>
      <c r="B72" s="268" t="s">
        <v>512</v>
      </c>
      <c r="C72" s="268" t="s">
        <v>618</v>
      </c>
      <c r="D72" s="268"/>
      <c r="E72" s="268"/>
      <c r="F72" s="268"/>
      <c r="G72" s="268" t="s">
        <v>513</v>
      </c>
      <c r="H72" s="269"/>
      <c r="I72" s="270">
        <f t="shared" si="2"/>
        <v>0</v>
      </c>
    </row>
    <row r="73" spans="1:9">
      <c r="A73" s="250" t="s">
        <v>510</v>
      </c>
      <c r="B73" s="268" t="s">
        <v>512</v>
      </c>
      <c r="C73" s="268" t="s">
        <v>619</v>
      </c>
      <c r="D73" s="268"/>
      <c r="E73" s="268"/>
      <c r="F73" s="268"/>
      <c r="G73" s="268" t="s">
        <v>513</v>
      </c>
      <c r="H73" s="269"/>
      <c r="I73" s="270">
        <f t="shared" si="2"/>
        <v>0</v>
      </c>
    </row>
    <row r="74" spans="1:9">
      <c r="A74" s="250" t="s">
        <v>510</v>
      </c>
      <c r="B74" s="268" t="s">
        <v>512</v>
      </c>
      <c r="C74" s="268" t="s">
        <v>620</v>
      </c>
      <c r="D74" s="268"/>
      <c r="E74" s="268"/>
      <c r="F74" s="268"/>
      <c r="G74" s="268" t="s">
        <v>513</v>
      </c>
      <c r="H74" s="269"/>
      <c r="I74" s="270">
        <f t="shared" si="2"/>
        <v>0</v>
      </c>
    </row>
    <row r="75" spans="1:9">
      <c r="A75" s="250" t="s">
        <v>510</v>
      </c>
      <c r="B75" s="268" t="s">
        <v>512</v>
      </c>
      <c r="C75" s="268" t="s">
        <v>621</v>
      </c>
      <c r="D75" s="268"/>
      <c r="E75" s="268"/>
      <c r="F75" s="268"/>
      <c r="G75" s="268" t="s">
        <v>513</v>
      </c>
      <c r="H75" s="269"/>
      <c r="I75" s="270">
        <f t="shared" si="2"/>
        <v>0</v>
      </c>
    </row>
    <row r="76" spans="1:9">
      <c r="A76" s="250" t="s">
        <v>510</v>
      </c>
      <c r="B76" s="268" t="s">
        <v>512</v>
      </c>
      <c r="C76" s="268" t="s">
        <v>622</v>
      </c>
      <c r="D76" s="268"/>
      <c r="E76" s="268"/>
      <c r="F76" s="268"/>
      <c r="G76" s="268" t="s">
        <v>513</v>
      </c>
      <c r="H76" s="269"/>
      <c r="I76" s="270">
        <f t="shared" si="2"/>
        <v>0</v>
      </c>
    </row>
    <row r="77" spans="1:9">
      <c r="A77" s="250" t="s">
        <v>510</v>
      </c>
      <c r="B77" s="268" t="s">
        <v>512</v>
      </c>
      <c r="C77" s="268" t="s">
        <v>622</v>
      </c>
      <c r="D77" s="268"/>
      <c r="E77" s="268"/>
      <c r="F77" s="268"/>
      <c r="G77" s="268" t="s">
        <v>513</v>
      </c>
      <c r="H77" s="269"/>
      <c r="I77" s="270">
        <f t="shared" si="2"/>
        <v>0</v>
      </c>
    </row>
    <row r="78" spans="1:9">
      <c r="A78" s="250" t="s">
        <v>510</v>
      </c>
      <c r="B78" s="268" t="s">
        <v>512</v>
      </c>
      <c r="C78" s="268" t="s">
        <v>623</v>
      </c>
      <c r="D78" s="268"/>
      <c r="E78" s="268"/>
      <c r="F78" s="268"/>
      <c r="G78" s="268" t="s">
        <v>513</v>
      </c>
      <c r="H78" s="269"/>
      <c r="I78" s="270">
        <f t="shared" si="2"/>
        <v>0</v>
      </c>
    </row>
    <row r="79" spans="1:9">
      <c r="A79" s="250" t="s">
        <v>510</v>
      </c>
      <c r="B79" s="268" t="s">
        <v>512</v>
      </c>
      <c r="C79" s="268" t="s">
        <v>624</v>
      </c>
      <c r="D79" s="268"/>
      <c r="E79" s="268"/>
      <c r="F79" s="268"/>
      <c r="G79" s="268" t="s">
        <v>513</v>
      </c>
      <c r="H79" s="269"/>
      <c r="I79" s="270">
        <f t="shared" si="2"/>
        <v>0</v>
      </c>
    </row>
    <row r="80" spans="1:9">
      <c r="A80" s="250" t="s">
        <v>510</v>
      </c>
      <c r="B80" s="268" t="s">
        <v>512</v>
      </c>
      <c r="C80" s="268" t="s">
        <v>617</v>
      </c>
      <c r="D80" s="268"/>
      <c r="E80" s="268"/>
      <c r="F80" s="268"/>
      <c r="G80" s="268" t="s">
        <v>513</v>
      </c>
      <c r="H80" s="269"/>
      <c r="I80" s="270">
        <f t="shared" si="2"/>
        <v>0</v>
      </c>
    </row>
    <row r="81" spans="1:9">
      <c r="A81" s="250" t="s">
        <v>510</v>
      </c>
      <c r="B81" s="268" t="s">
        <v>512</v>
      </c>
      <c r="C81" s="268" t="s">
        <v>625</v>
      </c>
      <c r="D81" s="268"/>
      <c r="E81" s="268"/>
      <c r="F81" s="268"/>
      <c r="G81" s="268" t="s">
        <v>513</v>
      </c>
      <c r="H81" s="269"/>
      <c r="I81" s="270">
        <f t="shared" si="2"/>
        <v>0</v>
      </c>
    </row>
    <row r="82" spans="1:9">
      <c r="A82" s="250" t="s">
        <v>510</v>
      </c>
      <c r="B82" s="268" t="s">
        <v>512</v>
      </c>
      <c r="C82" s="268" t="s">
        <v>626</v>
      </c>
      <c r="D82" s="268"/>
      <c r="E82" s="268"/>
      <c r="F82" s="268"/>
      <c r="G82" s="268" t="s">
        <v>513</v>
      </c>
      <c r="H82" s="269"/>
      <c r="I82" s="270">
        <f t="shared" si="2"/>
        <v>0</v>
      </c>
    </row>
    <row r="83" spans="1:9">
      <c r="A83" s="250" t="s">
        <v>510</v>
      </c>
      <c r="B83" s="268" t="s">
        <v>512</v>
      </c>
      <c r="C83" s="268" t="s">
        <v>626</v>
      </c>
      <c r="D83" s="268"/>
      <c r="E83" s="268"/>
      <c r="F83" s="268"/>
      <c r="G83" s="268" t="s">
        <v>513</v>
      </c>
      <c r="H83" s="269"/>
      <c r="I83" s="270">
        <f t="shared" si="2"/>
        <v>0</v>
      </c>
    </row>
    <row r="84" spans="1:9">
      <c r="A84" s="250" t="s">
        <v>510</v>
      </c>
      <c r="B84" s="268" t="s">
        <v>512</v>
      </c>
      <c r="C84" s="268" t="s">
        <v>626</v>
      </c>
      <c r="D84" s="268"/>
      <c r="E84" s="268"/>
      <c r="F84" s="268"/>
      <c r="G84" s="268" t="s">
        <v>513</v>
      </c>
      <c r="H84" s="269"/>
      <c r="I84" s="270">
        <f t="shared" si="2"/>
        <v>0</v>
      </c>
    </row>
    <row r="85" spans="1:9">
      <c r="A85" s="250" t="s">
        <v>510</v>
      </c>
      <c r="B85" s="268" t="s">
        <v>512</v>
      </c>
      <c r="C85" s="268" t="s">
        <v>625</v>
      </c>
      <c r="D85" s="268"/>
      <c r="E85" s="268"/>
      <c r="F85" s="268"/>
      <c r="G85" s="268" t="s">
        <v>513</v>
      </c>
      <c r="H85" s="269"/>
      <c r="I85" s="270">
        <f t="shared" si="2"/>
        <v>0</v>
      </c>
    </row>
    <row r="86" spans="1:9">
      <c r="A86" s="250" t="s">
        <v>510</v>
      </c>
      <c r="B86" s="268" t="s">
        <v>512</v>
      </c>
      <c r="C86" s="268" t="s">
        <v>625</v>
      </c>
      <c r="D86" s="268"/>
      <c r="E86" s="268"/>
      <c r="F86" s="268"/>
      <c r="G86" s="268" t="s">
        <v>513</v>
      </c>
      <c r="H86" s="269"/>
      <c r="I86" s="270">
        <f t="shared" si="2"/>
        <v>0</v>
      </c>
    </row>
    <row r="87" spans="1:9">
      <c r="A87" s="250" t="s">
        <v>510</v>
      </c>
      <c r="B87" s="268" t="s">
        <v>512</v>
      </c>
      <c r="C87" s="268" t="s">
        <v>627</v>
      </c>
      <c r="D87" s="268"/>
      <c r="E87" s="268"/>
      <c r="F87" s="268"/>
      <c r="G87" s="268" t="s">
        <v>513</v>
      </c>
      <c r="H87" s="269"/>
      <c r="I87" s="270">
        <f t="shared" si="2"/>
        <v>0</v>
      </c>
    </row>
    <row r="88" spans="1:9">
      <c r="A88" s="250" t="s">
        <v>510</v>
      </c>
      <c r="B88" s="268" t="s">
        <v>512</v>
      </c>
      <c r="C88" s="268" t="s">
        <v>627</v>
      </c>
      <c r="D88" s="268"/>
      <c r="E88" s="268"/>
      <c r="F88" s="268"/>
      <c r="G88" s="268" t="s">
        <v>513</v>
      </c>
      <c r="H88" s="269"/>
      <c r="I88" s="270">
        <f t="shared" si="2"/>
        <v>0</v>
      </c>
    </row>
    <row r="89" spans="1:9">
      <c r="A89" s="250" t="s">
        <v>510</v>
      </c>
      <c r="B89" s="268" t="s">
        <v>512</v>
      </c>
      <c r="C89" s="268" t="s">
        <v>628</v>
      </c>
      <c r="D89" s="268"/>
      <c r="E89" s="268"/>
      <c r="F89" s="268"/>
      <c r="G89" s="268" t="s">
        <v>513</v>
      </c>
      <c r="H89" s="269"/>
      <c r="I89" s="270">
        <f t="shared" si="2"/>
        <v>0</v>
      </c>
    </row>
    <row r="90" spans="1:9">
      <c r="A90" s="250" t="s">
        <v>510</v>
      </c>
      <c r="B90" s="268" t="s">
        <v>512</v>
      </c>
      <c r="C90" s="268" t="s">
        <v>628</v>
      </c>
      <c r="D90" s="268"/>
      <c r="E90" s="268"/>
      <c r="F90" s="268"/>
      <c r="G90" s="268" t="s">
        <v>513</v>
      </c>
      <c r="H90" s="269"/>
      <c r="I90" s="270">
        <f t="shared" si="2"/>
        <v>0</v>
      </c>
    </row>
    <row r="91" spans="1:9">
      <c r="A91" s="250" t="s">
        <v>510</v>
      </c>
      <c r="B91" s="268" t="s">
        <v>512</v>
      </c>
      <c r="C91" s="268" t="s">
        <v>627</v>
      </c>
      <c r="D91" s="268"/>
      <c r="E91" s="268"/>
      <c r="F91" s="268"/>
      <c r="G91" s="268" t="s">
        <v>513</v>
      </c>
      <c r="H91" s="269"/>
      <c r="I91" s="270">
        <f t="shared" si="2"/>
        <v>0</v>
      </c>
    </row>
    <row r="92" spans="1:9">
      <c r="A92" s="250" t="s">
        <v>510</v>
      </c>
      <c r="B92" s="268" t="s">
        <v>512</v>
      </c>
      <c r="C92" s="268" t="s">
        <v>627</v>
      </c>
      <c r="D92" s="268"/>
      <c r="E92" s="268"/>
      <c r="F92" s="268"/>
      <c r="G92" s="268" t="s">
        <v>513</v>
      </c>
      <c r="H92" s="269"/>
      <c r="I92" s="270">
        <f t="shared" si="2"/>
        <v>0</v>
      </c>
    </row>
    <row r="93" spans="1:9">
      <c r="A93" s="250" t="s">
        <v>510</v>
      </c>
      <c r="B93" s="268" t="s">
        <v>512</v>
      </c>
      <c r="C93" s="268" t="s">
        <v>627</v>
      </c>
      <c r="D93" s="268"/>
      <c r="E93" s="268"/>
      <c r="F93" s="268"/>
      <c r="G93" s="268" t="s">
        <v>513</v>
      </c>
      <c r="H93" s="269"/>
      <c r="I93" s="270">
        <f t="shared" si="2"/>
        <v>0</v>
      </c>
    </row>
    <row r="94" spans="1:9">
      <c r="A94" s="250" t="s">
        <v>510</v>
      </c>
      <c r="B94" s="268" t="s">
        <v>512</v>
      </c>
      <c r="C94" s="268" t="s">
        <v>628</v>
      </c>
      <c r="D94" s="268"/>
      <c r="E94" s="268"/>
      <c r="F94" s="268"/>
      <c r="G94" s="268" t="s">
        <v>513</v>
      </c>
      <c r="H94" s="269"/>
      <c r="I94" s="270">
        <f t="shared" si="2"/>
        <v>0</v>
      </c>
    </row>
    <row r="95" spans="1:9">
      <c r="A95" s="250" t="s">
        <v>510</v>
      </c>
      <c r="B95" s="268" t="s">
        <v>512</v>
      </c>
      <c r="C95" s="268" t="s">
        <v>627</v>
      </c>
      <c r="D95" s="268"/>
      <c r="E95" s="268"/>
      <c r="F95" s="268"/>
      <c r="G95" s="268" t="s">
        <v>513</v>
      </c>
      <c r="H95" s="269"/>
      <c r="I95" s="270">
        <f t="shared" si="2"/>
        <v>0</v>
      </c>
    </row>
    <row r="96" spans="1:9">
      <c r="A96" s="250" t="s">
        <v>510</v>
      </c>
      <c r="B96" s="268" t="s">
        <v>512</v>
      </c>
      <c r="C96" s="268" t="s">
        <v>629</v>
      </c>
      <c r="D96" s="268"/>
      <c r="E96" s="268"/>
      <c r="F96" s="268"/>
      <c r="G96" s="268" t="s">
        <v>513</v>
      </c>
      <c r="H96" s="269"/>
      <c r="I96" s="270">
        <f t="shared" si="2"/>
        <v>0</v>
      </c>
    </row>
    <row r="97" spans="1:9">
      <c r="A97" s="250" t="s">
        <v>510</v>
      </c>
      <c r="B97" s="268" t="s">
        <v>512</v>
      </c>
      <c r="C97" s="268" t="s">
        <v>628</v>
      </c>
      <c r="D97" s="268"/>
      <c r="E97" s="268"/>
      <c r="F97" s="268"/>
      <c r="G97" s="268" t="s">
        <v>513</v>
      </c>
      <c r="H97" s="269"/>
      <c r="I97" s="270">
        <f t="shared" si="2"/>
        <v>0</v>
      </c>
    </row>
    <row r="98" spans="1:9">
      <c r="A98" s="250" t="s">
        <v>510</v>
      </c>
      <c r="B98" s="268" t="s">
        <v>512</v>
      </c>
      <c r="C98" s="268" t="s">
        <v>629</v>
      </c>
      <c r="D98" s="268"/>
      <c r="E98" s="268"/>
      <c r="F98" s="268"/>
      <c r="G98" s="268" t="s">
        <v>513</v>
      </c>
      <c r="H98" s="269"/>
      <c r="I98" s="270">
        <f t="shared" si="2"/>
        <v>0</v>
      </c>
    </row>
    <row r="99" spans="1:9">
      <c r="A99" s="250" t="s">
        <v>510</v>
      </c>
      <c r="B99" s="268" t="s">
        <v>512</v>
      </c>
      <c r="C99" s="268" t="s">
        <v>630</v>
      </c>
      <c r="D99" s="268"/>
      <c r="E99" s="268"/>
      <c r="F99" s="268"/>
      <c r="G99" s="268" t="s">
        <v>513</v>
      </c>
      <c r="H99" s="269"/>
      <c r="I99" s="270">
        <f t="shared" si="2"/>
        <v>0</v>
      </c>
    </row>
    <row r="100" spans="1:9">
      <c r="A100" s="250" t="s">
        <v>510</v>
      </c>
      <c r="B100" s="268" t="s">
        <v>512</v>
      </c>
      <c r="C100" s="268" t="s">
        <v>627</v>
      </c>
      <c r="D100" s="268"/>
      <c r="E100" s="268"/>
      <c r="F100" s="268"/>
      <c r="G100" s="268" t="s">
        <v>513</v>
      </c>
      <c r="H100" s="269"/>
      <c r="I100" s="270">
        <f t="shared" si="2"/>
        <v>0</v>
      </c>
    </row>
    <row r="101" spans="1:9">
      <c r="A101" s="250" t="s">
        <v>510</v>
      </c>
      <c r="B101" s="268" t="s">
        <v>512</v>
      </c>
      <c r="C101" s="268" t="s">
        <v>631</v>
      </c>
      <c r="D101" s="268"/>
      <c r="E101" s="268"/>
      <c r="F101" s="268"/>
      <c r="G101" s="268" t="s">
        <v>513</v>
      </c>
      <c r="H101" s="269"/>
      <c r="I101" s="270">
        <f t="shared" si="2"/>
        <v>0</v>
      </c>
    </row>
    <row r="102" spans="1:9">
      <c r="A102" s="250" t="s">
        <v>510</v>
      </c>
      <c r="B102" s="268" t="s">
        <v>512</v>
      </c>
      <c r="C102" s="268" t="s">
        <v>631</v>
      </c>
      <c r="D102" s="268"/>
      <c r="E102" s="268"/>
      <c r="F102" s="268"/>
      <c r="G102" s="268" t="s">
        <v>513</v>
      </c>
      <c r="H102" s="269"/>
      <c r="I102" s="270">
        <f t="shared" ref="I102:I115" si="3">F102*H102</f>
        <v>0</v>
      </c>
    </row>
    <row r="103" spans="1:9">
      <c r="A103" s="250" t="s">
        <v>510</v>
      </c>
      <c r="B103" s="268" t="s">
        <v>512</v>
      </c>
      <c r="C103" s="268" t="s">
        <v>632</v>
      </c>
      <c r="D103" s="268"/>
      <c r="E103" s="268"/>
      <c r="F103" s="268"/>
      <c r="G103" s="268" t="s">
        <v>513</v>
      </c>
      <c r="H103" s="269"/>
      <c r="I103" s="270">
        <f t="shared" si="3"/>
        <v>0</v>
      </c>
    </row>
    <row r="104" spans="1:9">
      <c r="A104" s="250" t="s">
        <v>510</v>
      </c>
      <c r="B104" s="268" t="s">
        <v>512</v>
      </c>
      <c r="C104" s="268" t="s">
        <v>629</v>
      </c>
      <c r="D104" s="268"/>
      <c r="E104" s="268"/>
      <c r="F104" s="268"/>
      <c r="G104" s="268" t="s">
        <v>513</v>
      </c>
      <c r="H104" s="269"/>
      <c r="I104" s="270">
        <f t="shared" si="3"/>
        <v>0</v>
      </c>
    </row>
    <row r="105" spans="1:9">
      <c r="A105" s="250" t="s">
        <v>510</v>
      </c>
      <c r="B105" s="268" t="s">
        <v>512</v>
      </c>
      <c r="C105" s="268" t="s">
        <v>629</v>
      </c>
      <c r="D105" s="268"/>
      <c r="E105" s="268"/>
      <c r="F105" s="268"/>
      <c r="G105" s="268" t="s">
        <v>513</v>
      </c>
      <c r="H105" s="269"/>
      <c r="I105" s="270">
        <f t="shared" si="3"/>
        <v>0</v>
      </c>
    </row>
    <row r="106" spans="1:9">
      <c r="A106" s="250" t="s">
        <v>510</v>
      </c>
      <c r="B106" s="268" t="s">
        <v>512</v>
      </c>
      <c r="C106" s="268" t="s">
        <v>633</v>
      </c>
      <c r="D106" s="268"/>
      <c r="E106" s="268"/>
      <c r="F106" s="268"/>
      <c r="G106" s="268" t="s">
        <v>513</v>
      </c>
      <c r="H106" s="269"/>
      <c r="I106" s="270">
        <f t="shared" si="3"/>
        <v>0</v>
      </c>
    </row>
    <row r="107" spans="1:9">
      <c r="A107" s="250" t="s">
        <v>510</v>
      </c>
      <c r="B107" s="268" t="s">
        <v>512</v>
      </c>
      <c r="C107" s="268" t="s">
        <v>627</v>
      </c>
      <c r="D107" s="268"/>
      <c r="E107" s="268"/>
      <c r="F107" s="268"/>
      <c r="G107" s="268" t="s">
        <v>513</v>
      </c>
      <c r="H107" s="269"/>
      <c r="I107" s="270">
        <f t="shared" si="3"/>
        <v>0</v>
      </c>
    </row>
    <row r="108" spans="1:9">
      <c r="A108" s="250" t="s">
        <v>510</v>
      </c>
      <c r="B108" s="268" t="s">
        <v>512</v>
      </c>
      <c r="C108" s="268" t="s">
        <v>627</v>
      </c>
      <c r="D108" s="268"/>
      <c r="E108" s="268"/>
      <c r="F108" s="268"/>
      <c r="G108" s="268" t="s">
        <v>513</v>
      </c>
      <c r="H108" s="269"/>
      <c r="I108" s="270">
        <f t="shared" si="3"/>
        <v>0</v>
      </c>
    </row>
    <row r="109" spans="1:9">
      <c r="A109" s="250" t="s">
        <v>510</v>
      </c>
      <c r="B109" s="268" t="s">
        <v>512</v>
      </c>
      <c r="C109" s="268" t="s">
        <v>634</v>
      </c>
      <c r="D109" s="268"/>
      <c r="E109" s="268"/>
      <c r="F109" s="268"/>
      <c r="G109" s="268" t="s">
        <v>513</v>
      </c>
      <c r="H109" s="269"/>
      <c r="I109" s="270">
        <f t="shared" si="3"/>
        <v>0</v>
      </c>
    </row>
    <row r="110" spans="1:9">
      <c r="A110" s="250" t="s">
        <v>510</v>
      </c>
      <c r="B110" s="268" t="s">
        <v>512</v>
      </c>
      <c r="C110" s="268" t="s">
        <v>635</v>
      </c>
      <c r="D110" s="268"/>
      <c r="E110" s="268"/>
      <c r="F110" s="268"/>
      <c r="G110" s="268" t="s">
        <v>513</v>
      </c>
      <c r="H110" s="269"/>
      <c r="I110" s="270">
        <f t="shared" si="3"/>
        <v>0</v>
      </c>
    </row>
    <row r="111" spans="1:9">
      <c r="A111" s="250" t="s">
        <v>510</v>
      </c>
      <c r="B111" s="268" t="s">
        <v>512</v>
      </c>
      <c r="C111" s="268" t="s">
        <v>636</v>
      </c>
      <c r="D111" s="268"/>
      <c r="E111" s="268"/>
      <c r="F111" s="268"/>
      <c r="G111" s="268" t="s">
        <v>513</v>
      </c>
      <c r="H111" s="269"/>
      <c r="I111" s="270">
        <f t="shared" si="3"/>
        <v>0</v>
      </c>
    </row>
    <row r="112" spans="1:9">
      <c r="A112" s="250" t="s">
        <v>510</v>
      </c>
      <c r="B112" s="268" t="s">
        <v>512</v>
      </c>
      <c r="C112" s="268" t="s">
        <v>635</v>
      </c>
      <c r="D112" s="268"/>
      <c r="E112" s="268"/>
      <c r="F112" s="268"/>
      <c r="G112" s="268" t="s">
        <v>513</v>
      </c>
      <c r="H112" s="269"/>
      <c r="I112" s="270">
        <f t="shared" si="3"/>
        <v>0</v>
      </c>
    </row>
    <row r="113" spans="1:9">
      <c r="A113" s="250" t="s">
        <v>510</v>
      </c>
      <c r="B113" s="268" t="s">
        <v>512</v>
      </c>
      <c r="C113" s="268" t="s">
        <v>635</v>
      </c>
      <c r="D113" s="268"/>
      <c r="E113" s="268"/>
      <c r="F113" s="268"/>
      <c r="G113" s="268" t="s">
        <v>513</v>
      </c>
      <c r="H113" s="269"/>
      <c r="I113" s="270">
        <f t="shared" si="3"/>
        <v>0</v>
      </c>
    </row>
    <row r="114" spans="1:9">
      <c r="A114" s="250" t="s">
        <v>510</v>
      </c>
      <c r="B114" s="268" t="s">
        <v>512</v>
      </c>
      <c r="C114" s="268" t="s">
        <v>635</v>
      </c>
      <c r="D114" s="268"/>
      <c r="E114" s="268"/>
      <c r="F114" s="268"/>
      <c r="G114" s="268" t="s">
        <v>513</v>
      </c>
      <c r="H114" s="269"/>
      <c r="I114" s="270">
        <f t="shared" si="3"/>
        <v>0</v>
      </c>
    </row>
    <row r="115" spans="1:9">
      <c r="A115" s="250" t="s">
        <v>510</v>
      </c>
      <c r="B115" s="268" t="s">
        <v>512</v>
      </c>
      <c r="C115" s="268" t="s">
        <v>636</v>
      </c>
      <c r="D115" s="268"/>
      <c r="E115" s="268"/>
      <c r="F115" s="268"/>
      <c r="G115" s="268" t="s">
        <v>513</v>
      </c>
      <c r="H115" s="269"/>
      <c r="I115" s="270">
        <f t="shared" si="3"/>
        <v>0</v>
      </c>
    </row>
    <row r="116" spans="1:9">
      <c r="A116" s="322" t="s">
        <v>497</v>
      </c>
      <c r="B116" s="234" t="str">
        <f>B115&amp;A116</f>
        <v>C1合计</v>
      </c>
      <c r="C116" s="271"/>
      <c r="D116" s="271"/>
      <c r="E116" s="271"/>
      <c r="F116" s="271"/>
      <c r="G116" s="271"/>
      <c r="H116" s="271"/>
      <c r="I116" s="272">
        <f>SUM(I6:I115)</f>
        <v>0</v>
      </c>
    </row>
    <row r="117" spans="1:9">
      <c r="A117" s="250" t="s">
        <v>510</v>
      </c>
      <c r="B117" s="268" t="s">
        <v>433</v>
      </c>
      <c r="C117" s="268" t="s">
        <v>592</v>
      </c>
      <c r="D117" s="268"/>
      <c r="E117" s="268"/>
      <c r="F117" s="268"/>
      <c r="G117" s="268" t="s">
        <v>593</v>
      </c>
      <c r="H117" s="269"/>
      <c r="I117" s="270">
        <f t="shared" ref="I117:I148" si="4">F117*H117</f>
        <v>0</v>
      </c>
    </row>
    <row r="118" spans="1:9">
      <c r="A118" s="250" t="s">
        <v>510</v>
      </c>
      <c r="B118" s="268" t="s">
        <v>433</v>
      </c>
      <c r="C118" s="268" t="s">
        <v>592</v>
      </c>
      <c r="D118" s="268"/>
      <c r="E118" s="268"/>
      <c r="F118" s="268"/>
      <c r="G118" s="268" t="s">
        <v>593</v>
      </c>
      <c r="H118" s="269"/>
      <c r="I118" s="270">
        <f t="shared" si="4"/>
        <v>0</v>
      </c>
    </row>
    <row r="119" spans="1:9">
      <c r="A119" s="250" t="s">
        <v>510</v>
      </c>
      <c r="B119" s="268" t="s">
        <v>433</v>
      </c>
      <c r="C119" s="268" t="s">
        <v>592</v>
      </c>
      <c r="D119" s="268"/>
      <c r="E119" s="268"/>
      <c r="F119" s="268"/>
      <c r="G119" s="268" t="s">
        <v>593</v>
      </c>
      <c r="H119" s="269"/>
      <c r="I119" s="270">
        <f t="shared" si="4"/>
        <v>0</v>
      </c>
    </row>
    <row r="120" spans="1:9">
      <c r="A120" s="250" t="s">
        <v>510</v>
      </c>
      <c r="B120" s="268" t="s">
        <v>433</v>
      </c>
      <c r="C120" s="268" t="s">
        <v>592</v>
      </c>
      <c r="D120" s="268"/>
      <c r="E120" s="268"/>
      <c r="F120" s="268"/>
      <c r="G120" s="268" t="s">
        <v>593</v>
      </c>
      <c r="H120" s="269"/>
      <c r="I120" s="270">
        <f t="shared" si="4"/>
        <v>0</v>
      </c>
    </row>
    <row r="121" spans="1:9">
      <c r="A121" s="250" t="s">
        <v>510</v>
      </c>
      <c r="B121" s="268" t="s">
        <v>433</v>
      </c>
      <c r="C121" s="268" t="s">
        <v>594</v>
      </c>
      <c r="D121" s="268"/>
      <c r="E121" s="268"/>
      <c r="F121" s="268"/>
      <c r="G121" s="268" t="s">
        <v>513</v>
      </c>
      <c r="H121" s="269"/>
      <c r="I121" s="270">
        <f t="shared" si="4"/>
        <v>0</v>
      </c>
    </row>
    <row r="122" spans="1:9">
      <c r="A122" s="250" t="s">
        <v>510</v>
      </c>
      <c r="B122" s="268" t="s">
        <v>433</v>
      </c>
      <c r="C122" s="268" t="s">
        <v>594</v>
      </c>
      <c r="D122" s="268"/>
      <c r="E122" s="268"/>
      <c r="F122" s="268"/>
      <c r="G122" s="268" t="s">
        <v>513</v>
      </c>
      <c r="H122" s="269"/>
      <c r="I122" s="270">
        <f t="shared" si="4"/>
        <v>0</v>
      </c>
    </row>
    <row r="123" spans="1:9">
      <c r="A123" s="250" t="s">
        <v>510</v>
      </c>
      <c r="B123" s="268" t="s">
        <v>433</v>
      </c>
      <c r="C123" s="268" t="s">
        <v>595</v>
      </c>
      <c r="D123" s="268"/>
      <c r="E123" s="268"/>
      <c r="F123" s="268"/>
      <c r="G123" s="268" t="s">
        <v>513</v>
      </c>
      <c r="H123" s="269"/>
      <c r="I123" s="270">
        <f t="shared" si="4"/>
        <v>0</v>
      </c>
    </row>
    <row r="124" spans="1:9">
      <c r="A124" s="250" t="s">
        <v>510</v>
      </c>
      <c r="B124" s="268" t="s">
        <v>433</v>
      </c>
      <c r="C124" s="268" t="s">
        <v>595</v>
      </c>
      <c r="D124" s="268"/>
      <c r="E124" s="268"/>
      <c r="F124" s="268"/>
      <c r="G124" s="268" t="s">
        <v>513</v>
      </c>
      <c r="H124" s="269"/>
      <c r="I124" s="270">
        <f t="shared" si="4"/>
        <v>0</v>
      </c>
    </row>
    <row r="125" spans="1:9">
      <c r="A125" s="250" t="s">
        <v>510</v>
      </c>
      <c r="B125" s="268" t="s">
        <v>433</v>
      </c>
      <c r="C125" s="268" t="s">
        <v>595</v>
      </c>
      <c r="D125" s="268"/>
      <c r="E125" s="268"/>
      <c r="F125" s="268"/>
      <c r="G125" s="268" t="s">
        <v>513</v>
      </c>
      <c r="H125" s="269"/>
      <c r="I125" s="270">
        <f t="shared" si="4"/>
        <v>0</v>
      </c>
    </row>
    <row r="126" spans="1:9">
      <c r="A126" s="250" t="s">
        <v>510</v>
      </c>
      <c r="B126" s="268" t="s">
        <v>433</v>
      </c>
      <c r="C126" s="268" t="s">
        <v>595</v>
      </c>
      <c r="D126" s="268"/>
      <c r="E126" s="268"/>
      <c r="F126" s="268"/>
      <c r="G126" s="268" t="s">
        <v>513</v>
      </c>
      <c r="H126" s="269"/>
      <c r="I126" s="270">
        <f t="shared" si="4"/>
        <v>0</v>
      </c>
    </row>
    <row r="127" spans="1:9">
      <c r="A127" s="250" t="s">
        <v>510</v>
      </c>
      <c r="B127" s="268" t="s">
        <v>433</v>
      </c>
      <c r="C127" s="268" t="s">
        <v>596</v>
      </c>
      <c r="D127" s="268"/>
      <c r="E127" s="268"/>
      <c r="F127" s="268"/>
      <c r="G127" s="268" t="s">
        <v>513</v>
      </c>
      <c r="H127" s="269"/>
      <c r="I127" s="270">
        <f t="shared" si="4"/>
        <v>0</v>
      </c>
    </row>
    <row r="128" spans="1:9">
      <c r="A128" s="250" t="s">
        <v>510</v>
      </c>
      <c r="B128" s="268" t="s">
        <v>433</v>
      </c>
      <c r="C128" s="268" t="s">
        <v>596</v>
      </c>
      <c r="D128" s="268"/>
      <c r="E128" s="268"/>
      <c r="F128" s="268"/>
      <c r="G128" s="268" t="s">
        <v>513</v>
      </c>
      <c r="H128" s="269"/>
      <c r="I128" s="270">
        <f t="shared" si="4"/>
        <v>0</v>
      </c>
    </row>
    <row r="129" spans="1:9">
      <c r="A129" s="250" t="s">
        <v>510</v>
      </c>
      <c r="B129" s="268" t="s">
        <v>433</v>
      </c>
      <c r="C129" s="268" t="s">
        <v>592</v>
      </c>
      <c r="D129" s="268"/>
      <c r="E129" s="268"/>
      <c r="F129" s="268"/>
      <c r="G129" s="268" t="s">
        <v>593</v>
      </c>
      <c r="H129" s="269"/>
      <c r="I129" s="270">
        <f t="shared" si="4"/>
        <v>0</v>
      </c>
    </row>
    <row r="130" spans="1:9">
      <c r="A130" s="250" t="s">
        <v>510</v>
      </c>
      <c r="B130" s="268" t="s">
        <v>433</v>
      </c>
      <c r="C130" s="268" t="s">
        <v>592</v>
      </c>
      <c r="D130" s="268"/>
      <c r="E130" s="268"/>
      <c r="F130" s="268"/>
      <c r="G130" s="268" t="s">
        <v>593</v>
      </c>
      <c r="H130" s="269"/>
      <c r="I130" s="270">
        <f t="shared" si="4"/>
        <v>0</v>
      </c>
    </row>
    <row r="131" spans="1:9">
      <c r="A131" s="250" t="s">
        <v>510</v>
      </c>
      <c r="B131" s="268" t="s">
        <v>433</v>
      </c>
      <c r="C131" s="268" t="s">
        <v>592</v>
      </c>
      <c r="D131" s="268"/>
      <c r="E131" s="268"/>
      <c r="F131" s="268"/>
      <c r="G131" s="268" t="s">
        <v>593</v>
      </c>
      <c r="H131" s="269"/>
      <c r="I131" s="270">
        <f t="shared" si="4"/>
        <v>0</v>
      </c>
    </row>
    <row r="132" spans="1:9">
      <c r="A132" s="250" t="s">
        <v>510</v>
      </c>
      <c r="B132" s="268" t="s">
        <v>433</v>
      </c>
      <c r="C132" s="268" t="s">
        <v>592</v>
      </c>
      <c r="D132" s="268"/>
      <c r="E132" s="268"/>
      <c r="F132" s="268"/>
      <c r="G132" s="268" t="s">
        <v>593</v>
      </c>
      <c r="H132" s="269"/>
      <c r="I132" s="270">
        <f t="shared" si="4"/>
        <v>0</v>
      </c>
    </row>
    <row r="133" spans="1:9">
      <c r="A133" s="250" t="s">
        <v>510</v>
      </c>
      <c r="B133" s="268" t="s">
        <v>433</v>
      </c>
      <c r="C133" s="268" t="s">
        <v>598</v>
      </c>
      <c r="D133" s="268"/>
      <c r="E133" s="268"/>
      <c r="F133" s="268"/>
      <c r="G133" s="268" t="s">
        <v>593</v>
      </c>
      <c r="H133" s="269"/>
      <c r="I133" s="270">
        <f t="shared" si="4"/>
        <v>0</v>
      </c>
    </row>
    <row r="134" spans="1:9">
      <c r="A134" s="250" t="s">
        <v>510</v>
      </c>
      <c r="B134" s="268" t="s">
        <v>433</v>
      </c>
      <c r="C134" s="268" t="s">
        <v>598</v>
      </c>
      <c r="D134" s="268"/>
      <c r="E134" s="268"/>
      <c r="F134" s="268"/>
      <c r="G134" s="268" t="s">
        <v>593</v>
      </c>
      <c r="H134" s="269"/>
      <c r="I134" s="270">
        <f t="shared" si="4"/>
        <v>0</v>
      </c>
    </row>
    <row r="135" spans="1:9">
      <c r="A135" s="250" t="s">
        <v>510</v>
      </c>
      <c r="B135" s="268" t="s">
        <v>433</v>
      </c>
      <c r="C135" s="268" t="s">
        <v>598</v>
      </c>
      <c r="D135" s="268"/>
      <c r="E135" s="268"/>
      <c r="F135" s="268"/>
      <c r="G135" s="268" t="s">
        <v>593</v>
      </c>
      <c r="H135" s="269"/>
      <c r="I135" s="270">
        <f t="shared" si="4"/>
        <v>0</v>
      </c>
    </row>
    <row r="136" spans="1:9">
      <c r="A136" s="250" t="s">
        <v>510</v>
      </c>
      <c r="B136" s="268" t="s">
        <v>433</v>
      </c>
      <c r="C136" s="268" t="s">
        <v>598</v>
      </c>
      <c r="D136" s="268"/>
      <c r="E136" s="268"/>
      <c r="F136" s="268"/>
      <c r="G136" s="268" t="s">
        <v>593</v>
      </c>
      <c r="H136" s="269"/>
      <c r="I136" s="270">
        <f t="shared" si="4"/>
        <v>0</v>
      </c>
    </row>
    <row r="137" spans="1:9">
      <c r="A137" s="250" t="s">
        <v>510</v>
      </c>
      <c r="B137" s="268" t="s">
        <v>433</v>
      </c>
      <c r="C137" s="268" t="s">
        <v>598</v>
      </c>
      <c r="D137" s="268"/>
      <c r="E137" s="268"/>
      <c r="F137" s="268"/>
      <c r="G137" s="268" t="s">
        <v>593</v>
      </c>
      <c r="H137" s="269"/>
      <c r="I137" s="270">
        <f t="shared" si="4"/>
        <v>0</v>
      </c>
    </row>
    <row r="138" spans="1:9">
      <c r="A138" s="250" t="s">
        <v>510</v>
      </c>
      <c r="B138" s="268" t="s">
        <v>433</v>
      </c>
      <c r="C138" s="268" t="s">
        <v>598</v>
      </c>
      <c r="D138" s="268"/>
      <c r="E138" s="268"/>
      <c r="F138" s="268"/>
      <c r="G138" s="268" t="s">
        <v>593</v>
      </c>
      <c r="H138" s="269"/>
      <c r="I138" s="270">
        <f t="shared" si="4"/>
        <v>0</v>
      </c>
    </row>
    <row r="139" spans="1:9">
      <c r="A139" s="250" t="s">
        <v>510</v>
      </c>
      <c r="B139" s="268" t="s">
        <v>433</v>
      </c>
      <c r="C139" s="268" t="s">
        <v>598</v>
      </c>
      <c r="D139" s="268"/>
      <c r="E139" s="268"/>
      <c r="F139" s="268"/>
      <c r="G139" s="268" t="s">
        <v>593</v>
      </c>
      <c r="H139" s="269"/>
      <c r="I139" s="270">
        <f t="shared" si="4"/>
        <v>0</v>
      </c>
    </row>
    <row r="140" spans="1:9">
      <c r="A140" s="250" t="s">
        <v>510</v>
      </c>
      <c r="B140" s="268" t="s">
        <v>433</v>
      </c>
      <c r="C140" s="268" t="s">
        <v>598</v>
      </c>
      <c r="D140" s="268"/>
      <c r="E140" s="268"/>
      <c r="F140" s="268"/>
      <c r="G140" s="268" t="s">
        <v>593</v>
      </c>
      <c r="H140" s="269"/>
      <c r="I140" s="270">
        <f t="shared" si="4"/>
        <v>0</v>
      </c>
    </row>
    <row r="141" spans="1:9">
      <c r="A141" s="250" t="s">
        <v>510</v>
      </c>
      <c r="B141" s="268" t="s">
        <v>433</v>
      </c>
      <c r="C141" s="268" t="s">
        <v>598</v>
      </c>
      <c r="D141" s="268"/>
      <c r="E141" s="268"/>
      <c r="F141" s="268"/>
      <c r="G141" s="268" t="s">
        <v>593</v>
      </c>
      <c r="H141" s="269"/>
      <c r="I141" s="270">
        <f t="shared" si="4"/>
        <v>0</v>
      </c>
    </row>
    <row r="142" spans="1:9">
      <c r="A142" s="250" t="s">
        <v>510</v>
      </c>
      <c r="B142" s="268" t="s">
        <v>433</v>
      </c>
      <c r="C142" s="268" t="s">
        <v>598</v>
      </c>
      <c r="D142" s="268"/>
      <c r="E142" s="268"/>
      <c r="F142" s="268"/>
      <c r="G142" s="268" t="s">
        <v>593</v>
      </c>
      <c r="H142" s="269"/>
      <c r="I142" s="270">
        <f t="shared" si="4"/>
        <v>0</v>
      </c>
    </row>
    <row r="143" spans="1:9">
      <c r="A143" s="250" t="s">
        <v>510</v>
      </c>
      <c r="B143" s="268" t="s">
        <v>433</v>
      </c>
      <c r="C143" s="268" t="s">
        <v>601</v>
      </c>
      <c r="D143" s="268"/>
      <c r="E143" s="268"/>
      <c r="F143" s="268"/>
      <c r="G143" s="268" t="s">
        <v>593</v>
      </c>
      <c r="H143" s="269"/>
      <c r="I143" s="270">
        <f t="shared" si="4"/>
        <v>0</v>
      </c>
    </row>
    <row r="144" spans="1:9">
      <c r="A144" s="250" t="s">
        <v>510</v>
      </c>
      <c r="B144" s="268" t="s">
        <v>433</v>
      </c>
      <c r="C144" s="268" t="s">
        <v>602</v>
      </c>
      <c r="D144" s="268"/>
      <c r="E144" s="268"/>
      <c r="F144" s="268"/>
      <c r="G144" s="268" t="s">
        <v>593</v>
      </c>
      <c r="H144" s="269"/>
      <c r="I144" s="270">
        <f t="shared" si="4"/>
        <v>0</v>
      </c>
    </row>
    <row r="145" spans="1:9">
      <c r="A145" s="250" t="s">
        <v>510</v>
      </c>
      <c r="B145" s="268" t="s">
        <v>433</v>
      </c>
      <c r="C145" s="268" t="s">
        <v>602</v>
      </c>
      <c r="D145" s="268"/>
      <c r="E145" s="268"/>
      <c r="F145" s="268"/>
      <c r="G145" s="268" t="s">
        <v>593</v>
      </c>
      <c r="H145" s="269"/>
      <c r="I145" s="270">
        <f t="shared" si="4"/>
        <v>0</v>
      </c>
    </row>
    <row r="146" spans="1:9">
      <c r="A146" s="250" t="s">
        <v>510</v>
      </c>
      <c r="B146" s="268" t="s">
        <v>433</v>
      </c>
      <c r="C146" s="268" t="s">
        <v>600</v>
      </c>
      <c r="D146" s="268"/>
      <c r="E146" s="268"/>
      <c r="F146" s="268"/>
      <c r="G146" s="268" t="s">
        <v>593</v>
      </c>
      <c r="H146" s="269"/>
      <c r="I146" s="270">
        <f t="shared" si="4"/>
        <v>0</v>
      </c>
    </row>
    <row r="147" spans="1:9">
      <c r="A147" s="250" t="s">
        <v>510</v>
      </c>
      <c r="B147" s="268" t="s">
        <v>433</v>
      </c>
      <c r="C147" s="268" t="s">
        <v>600</v>
      </c>
      <c r="D147" s="268"/>
      <c r="E147" s="268"/>
      <c r="F147" s="268"/>
      <c r="G147" s="268" t="s">
        <v>593</v>
      </c>
      <c r="H147" s="269"/>
      <c r="I147" s="270">
        <f t="shared" si="4"/>
        <v>0</v>
      </c>
    </row>
    <row r="148" spans="1:9">
      <c r="A148" s="250" t="s">
        <v>510</v>
      </c>
      <c r="B148" s="268" t="s">
        <v>433</v>
      </c>
      <c r="C148" s="268" t="s">
        <v>601</v>
      </c>
      <c r="D148" s="268"/>
      <c r="E148" s="268"/>
      <c r="F148" s="268"/>
      <c r="G148" s="268" t="s">
        <v>593</v>
      </c>
      <c r="H148" s="269"/>
      <c r="I148" s="270">
        <f t="shared" si="4"/>
        <v>0</v>
      </c>
    </row>
    <row r="149" spans="1:9">
      <c r="A149" s="250" t="s">
        <v>510</v>
      </c>
      <c r="B149" s="268" t="s">
        <v>433</v>
      </c>
      <c r="C149" s="268" t="s">
        <v>603</v>
      </c>
      <c r="D149" s="268"/>
      <c r="E149" s="268"/>
      <c r="F149" s="268"/>
      <c r="G149" s="268" t="s">
        <v>593</v>
      </c>
      <c r="H149" s="269"/>
      <c r="I149" s="270">
        <f t="shared" ref="I149:I180" si="5">F149*H149</f>
        <v>0</v>
      </c>
    </row>
    <row r="150" spans="1:9">
      <c r="A150" s="250" t="s">
        <v>510</v>
      </c>
      <c r="B150" s="268" t="s">
        <v>433</v>
      </c>
      <c r="C150" s="268" t="s">
        <v>603</v>
      </c>
      <c r="D150" s="268"/>
      <c r="E150" s="268"/>
      <c r="F150" s="268"/>
      <c r="G150" s="268" t="s">
        <v>593</v>
      </c>
      <c r="H150" s="269"/>
      <c r="I150" s="270">
        <f t="shared" si="5"/>
        <v>0</v>
      </c>
    </row>
    <row r="151" spans="1:9">
      <c r="A151" s="250" t="s">
        <v>510</v>
      </c>
      <c r="B151" s="268" t="s">
        <v>433</v>
      </c>
      <c r="C151" s="268" t="s">
        <v>603</v>
      </c>
      <c r="D151" s="268"/>
      <c r="E151" s="268"/>
      <c r="F151" s="268"/>
      <c r="G151" s="268" t="s">
        <v>593</v>
      </c>
      <c r="H151" s="269"/>
      <c r="I151" s="270">
        <f t="shared" si="5"/>
        <v>0</v>
      </c>
    </row>
    <row r="152" spans="1:9">
      <c r="A152" s="250" t="s">
        <v>510</v>
      </c>
      <c r="B152" s="268" t="s">
        <v>433</v>
      </c>
      <c r="C152" s="268" t="s">
        <v>603</v>
      </c>
      <c r="D152" s="268"/>
      <c r="E152" s="268"/>
      <c r="F152" s="268"/>
      <c r="G152" s="268" t="s">
        <v>593</v>
      </c>
      <c r="H152" s="269"/>
      <c r="I152" s="270">
        <f t="shared" si="5"/>
        <v>0</v>
      </c>
    </row>
    <row r="153" spans="1:9">
      <c r="A153" s="250" t="s">
        <v>510</v>
      </c>
      <c r="B153" s="268" t="s">
        <v>433</v>
      </c>
      <c r="C153" s="268" t="s">
        <v>600</v>
      </c>
      <c r="D153" s="268"/>
      <c r="E153" s="268"/>
      <c r="F153" s="268"/>
      <c r="G153" s="268" t="s">
        <v>593</v>
      </c>
      <c r="H153" s="269"/>
      <c r="I153" s="270">
        <f t="shared" si="5"/>
        <v>0</v>
      </c>
    </row>
    <row r="154" spans="1:9">
      <c r="A154" s="250" t="s">
        <v>510</v>
      </c>
      <c r="B154" s="268" t="s">
        <v>433</v>
      </c>
      <c r="C154" s="268" t="s">
        <v>600</v>
      </c>
      <c r="D154" s="268"/>
      <c r="E154" s="268"/>
      <c r="F154" s="268"/>
      <c r="G154" s="268" t="s">
        <v>593</v>
      </c>
      <c r="H154" s="269"/>
      <c r="I154" s="270">
        <f t="shared" si="5"/>
        <v>0</v>
      </c>
    </row>
    <row r="155" spans="1:9">
      <c r="A155" s="250" t="s">
        <v>510</v>
      </c>
      <c r="B155" s="268" t="s">
        <v>433</v>
      </c>
      <c r="C155" s="268" t="s">
        <v>601</v>
      </c>
      <c r="D155" s="268"/>
      <c r="E155" s="268"/>
      <c r="F155" s="268"/>
      <c r="G155" s="268" t="s">
        <v>593</v>
      </c>
      <c r="H155" s="269"/>
      <c r="I155" s="270">
        <f t="shared" si="5"/>
        <v>0</v>
      </c>
    </row>
    <row r="156" spans="1:9">
      <c r="A156" s="250" t="s">
        <v>510</v>
      </c>
      <c r="B156" s="268" t="s">
        <v>433</v>
      </c>
      <c r="C156" s="268" t="s">
        <v>601</v>
      </c>
      <c r="D156" s="268"/>
      <c r="E156" s="268"/>
      <c r="F156" s="268"/>
      <c r="G156" s="268" t="s">
        <v>593</v>
      </c>
      <c r="H156" s="269"/>
      <c r="I156" s="270">
        <f t="shared" si="5"/>
        <v>0</v>
      </c>
    </row>
    <row r="157" spans="1:9">
      <c r="A157" s="250" t="s">
        <v>510</v>
      </c>
      <c r="B157" s="268" t="s">
        <v>433</v>
      </c>
      <c r="C157" s="268" t="s">
        <v>602</v>
      </c>
      <c r="D157" s="268"/>
      <c r="E157" s="268"/>
      <c r="F157" s="268"/>
      <c r="G157" s="268" t="s">
        <v>593</v>
      </c>
      <c r="H157" s="269"/>
      <c r="I157" s="270">
        <f t="shared" si="5"/>
        <v>0</v>
      </c>
    </row>
    <row r="158" spans="1:9">
      <c r="A158" s="250" t="s">
        <v>510</v>
      </c>
      <c r="B158" s="268" t="s">
        <v>433</v>
      </c>
      <c r="C158" s="268" t="s">
        <v>602</v>
      </c>
      <c r="D158" s="268"/>
      <c r="E158" s="268"/>
      <c r="F158" s="268"/>
      <c r="G158" s="268" t="s">
        <v>593</v>
      </c>
      <c r="H158" s="269"/>
      <c r="I158" s="270">
        <f t="shared" si="5"/>
        <v>0</v>
      </c>
    </row>
    <row r="159" spans="1:9">
      <c r="A159" s="250" t="s">
        <v>510</v>
      </c>
      <c r="B159" s="268" t="s">
        <v>433</v>
      </c>
      <c r="C159" s="268" t="s">
        <v>600</v>
      </c>
      <c r="D159" s="268"/>
      <c r="E159" s="268"/>
      <c r="F159" s="268"/>
      <c r="G159" s="268" t="s">
        <v>593</v>
      </c>
      <c r="H159" s="269"/>
      <c r="I159" s="270">
        <f t="shared" si="5"/>
        <v>0</v>
      </c>
    </row>
    <row r="160" spans="1:9">
      <c r="A160" s="250" t="s">
        <v>510</v>
      </c>
      <c r="B160" s="268" t="s">
        <v>433</v>
      </c>
      <c r="C160" s="268" t="s">
        <v>600</v>
      </c>
      <c r="D160" s="268"/>
      <c r="E160" s="268"/>
      <c r="F160" s="268"/>
      <c r="G160" s="268" t="s">
        <v>593</v>
      </c>
      <c r="H160" s="269"/>
      <c r="I160" s="270">
        <f t="shared" si="5"/>
        <v>0</v>
      </c>
    </row>
    <row r="161" spans="1:9">
      <c r="A161" s="250" t="s">
        <v>510</v>
      </c>
      <c r="B161" s="268" t="s">
        <v>433</v>
      </c>
      <c r="C161" s="268" t="s">
        <v>598</v>
      </c>
      <c r="D161" s="268"/>
      <c r="E161" s="268"/>
      <c r="F161" s="268"/>
      <c r="G161" s="268" t="s">
        <v>593</v>
      </c>
      <c r="H161" s="269"/>
      <c r="I161" s="270">
        <f t="shared" si="5"/>
        <v>0</v>
      </c>
    </row>
    <row r="162" spans="1:9">
      <c r="A162" s="250" t="s">
        <v>510</v>
      </c>
      <c r="B162" s="268" t="s">
        <v>433</v>
      </c>
      <c r="C162" s="268" t="s">
        <v>598</v>
      </c>
      <c r="D162" s="268"/>
      <c r="E162" s="268"/>
      <c r="F162" s="268"/>
      <c r="G162" s="268" t="s">
        <v>593</v>
      </c>
      <c r="H162" s="269"/>
      <c r="I162" s="270">
        <f t="shared" si="5"/>
        <v>0</v>
      </c>
    </row>
    <row r="163" spans="1:9">
      <c r="A163" s="250" t="s">
        <v>510</v>
      </c>
      <c r="B163" s="268" t="s">
        <v>433</v>
      </c>
      <c r="C163" s="268" t="s">
        <v>598</v>
      </c>
      <c r="D163" s="268"/>
      <c r="E163" s="268"/>
      <c r="F163" s="268"/>
      <c r="G163" s="268" t="s">
        <v>593</v>
      </c>
      <c r="H163" s="269"/>
      <c r="I163" s="270">
        <f t="shared" si="5"/>
        <v>0</v>
      </c>
    </row>
    <row r="164" spans="1:9">
      <c r="A164" s="250" t="s">
        <v>510</v>
      </c>
      <c r="B164" s="268" t="s">
        <v>433</v>
      </c>
      <c r="C164" s="268" t="s">
        <v>598</v>
      </c>
      <c r="D164" s="268"/>
      <c r="E164" s="268"/>
      <c r="F164" s="268"/>
      <c r="G164" s="268" t="s">
        <v>593</v>
      </c>
      <c r="H164" s="269"/>
      <c r="I164" s="270">
        <f t="shared" si="5"/>
        <v>0</v>
      </c>
    </row>
    <row r="165" spans="1:9">
      <c r="A165" s="250" t="s">
        <v>510</v>
      </c>
      <c r="B165" s="268" t="s">
        <v>433</v>
      </c>
      <c r="C165" s="268" t="s">
        <v>598</v>
      </c>
      <c r="D165" s="268"/>
      <c r="E165" s="268"/>
      <c r="F165" s="268"/>
      <c r="G165" s="268" t="s">
        <v>593</v>
      </c>
      <c r="H165" s="269"/>
      <c r="I165" s="270">
        <f t="shared" si="5"/>
        <v>0</v>
      </c>
    </row>
    <row r="166" spans="1:9">
      <c r="A166" s="250" t="s">
        <v>510</v>
      </c>
      <c r="B166" s="268" t="s">
        <v>433</v>
      </c>
      <c r="C166" s="268" t="s">
        <v>592</v>
      </c>
      <c r="D166" s="268"/>
      <c r="E166" s="268"/>
      <c r="F166" s="268"/>
      <c r="G166" s="268" t="s">
        <v>593</v>
      </c>
      <c r="H166" s="269"/>
      <c r="I166" s="270">
        <f t="shared" si="5"/>
        <v>0</v>
      </c>
    </row>
    <row r="167" spans="1:9">
      <c r="A167" s="250" t="s">
        <v>510</v>
      </c>
      <c r="B167" s="268" t="s">
        <v>433</v>
      </c>
      <c r="C167" s="268" t="s">
        <v>592</v>
      </c>
      <c r="D167" s="268"/>
      <c r="E167" s="268"/>
      <c r="F167" s="268"/>
      <c r="G167" s="268" t="s">
        <v>593</v>
      </c>
      <c r="H167" s="269"/>
      <c r="I167" s="270">
        <f t="shared" si="5"/>
        <v>0</v>
      </c>
    </row>
    <row r="168" spans="1:9">
      <c r="A168" s="250" t="s">
        <v>510</v>
      </c>
      <c r="B168" s="268" t="s">
        <v>433</v>
      </c>
      <c r="C168" s="268" t="s">
        <v>592</v>
      </c>
      <c r="D168" s="268"/>
      <c r="E168" s="268"/>
      <c r="F168" s="268"/>
      <c r="G168" s="268" t="s">
        <v>593</v>
      </c>
      <c r="H168" s="269"/>
      <c r="I168" s="270">
        <f t="shared" si="5"/>
        <v>0</v>
      </c>
    </row>
    <row r="169" spans="1:9">
      <c r="A169" s="250" t="s">
        <v>510</v>
      </c>
      <c r="B169" s="268" t="s">
        <v>433</v>
      </c>
      <c r="C169" s="268" t="s">
        <v>592</v>
      </c>
      <c r="D169" s="268"/>
      <c r="E169" s="268"/>
      <c r="F169" s="268"/>
      <c r="G169" s="268" t="s">
        <v>593</v>
      </c>
      <c r="H169" s="269"/>
      <c r="I169" s="270">
        <f t="shared" si="5"/>
        <v>0</v>
      </c>
    </row>
    <row r="170" spans="1:9">
      <c r="A170" s="250" t="s">
        <v>510</v>
      </c>
      <c r="B170" s="268" t="s">
        <v>433</v>
      </c>
      <c r="C170" s="268" t="s">
        <v>604</v>
      </c>
      <c r="D170" s="268"/>
      <c r="E170" s="268"/>
      <c r="F170" s="268"/>
      <c r="G170" s="268" t="s">
        <v>513</v>
      </c>
      <c r="H170" s="269"/>
      <c r="I170" s="270">
        <f t="shared" si="5"/>
        <v>0</v>
      </c>
    </row>
    <row r="171" spans="1:9">
      <c r="A171" s="250" t="s">
        <v>510</v>
      </c>
      <c r="B171" s="268" t="s">
        <v>433</v>
      </c>
      <c r="C171" s="268" t="s">
        <v>604</v>
      </c>
      <c r="D171" s="268"/>
      <c r="E171" s="268"/>
      <c r="F171" s="268"/>
      <c r="G171" s="268" t="s">
        <v>513</v>
      </c>
      <c r="H171" s="269"/>
      <c r="I171" s="270">
        <f t="shared" si="5"/>
        <v>0</v>
      </c>
    </row>
    <row r="172" spans="1:9">
      <c r="A172" s="250" t="s">
        <v>510</v>
      </c>
      <c r="B172" s="268" t="s">
        <v>433</v>
      </c>
      <c r="C172" s="268" t="s">
        <v>606</v>
      </c>
      <c r="D172" s="268"/>
      <c r="E172" s="268"/>
      <c r="F172" s="268"/>
      <c r="G172" s="268" t="s">
        <v>513</v>
      </c>
      <c r="H172" s="269"/>
      <c r="I172" s="270">
        <f t="shared" si="5"/>
        <v>0</v>
      </c>
    </row>
    <row r="173" spans="1:9">
      <c r="A173" s="250" t="s">
        <v>510</v>
      </c>
      <c r="B173" s="268" t="s">
        <v>433</v>
      </c>
      <c r="C173" s="268" t="s">
        <v>606</v>
      </c>
      <c r="D173" s="268"/>
      <c r="E173" s="268"/>
      <c r="F173" s="268"/>
      <c r="G173" s="268" t="s">
        <v>513</v>
      </c>
      <c r="H173" s="269"/>
      <c r="I173" s="270">
        <f t="shared" si="5"/>
        <v>0</v>
      </c>
    </row>
    <row r="174" spans="1:9">
      <c r="A174" s="250" t="s">
        <v>510</v>
      </c>
      <c r="B174" s="268" t="s">
        <v>433</v>
      </c>
      <c r="C174" s="268" t="s">
        <v>606</v>
      </c>
      <c r="D174" s="268"/>
      <c r="E174" s="268"/>
      <c r="F174" s="268"/>
      <c r="G174" s="268" t="s">
        <v>513</v>
      </c>
      <c r="H174" s="269"/>
      <c r="I174" s="270">
        <f t="shared" si="5"/>
        <v>0</v>
      </c>
    </row>
    <row r="175" spans="1:9">
      <c r="A175" s="250" t="s">
        <v>510</v>
      </c>
      <c r="B175" s="268" t="s">
        <v>433</v>
      </c>
      <c r="C175" s="268" t="s">
        <v>606</v>
      </c>
      <c r="D175" s="268"/>
      <c r="E175" s="268"/>
      <c r="F175" s="268"/>
      <c r="G175" s="268" t="s">
        <v>513</v>
      </c>
      <c r="H175" s="269"/>
      <c r="I175" s="270">
        <f t="shared" si="5"/>
        <v>0</v>
      </c>
    </row>
    <row r="176" spans="1:9">
      <c r="A176" s="250" t="s">
        <v>510</v>
      </c>
      <c r="B176" s="268" t="s">
        <v>433</v>
      </c>
      <c r="C176" s="268" t="s">
        <v>606</v>
      </c>
      <c r="D176" s="268"/>
      <c r="E176" s="268"/>
      <c r="F176" s="268"/>
      <c r="G176" s="268" t="s">
        <v>513</v>
      </c>
      <c r="H176" s="269"/>
      <c r="I176" s="270">
        <f t="shared" si="5"/>
        <v>0</v>
      </c>
    </row>
    <row r="177" spans="1:9">
      <c r="A177" s="250" t="s">
        <v>510</v>
      </c>
      <c r="B177" s="268" t="s">
        <v>433</v>
      </c>
      <c r="C177" s="268" t="s">
        <v>606</v>
      </c>
      <c r="D177" s="268"/>
      <c r="E177" s="268"/>
      <c r="F177" s="268"/>
      <c r="G177" s="268" t="s">
        <v>513</v>
      </c>
      <c r="H177" s="269"/>
      <c r="I177" s="270">
        <f t="shared" si="5"/>
        <v>0</v>
      </c>
    </row>
    <row r="178" spans="1:9">
      <c r="A178" s="250" t="s">
        <v>510</v>
      </c>
      <c r="B178" s="268" t="s">
        <v>433</v>
      </c>
      <c r="C178" s="268" t="s">
        <v>606</v>
      </c>
      <c r="D178" s="268"/>
      <c r="E178" s="268"/>
      <c r="F178" s="268"/>
      <c r="G178" s="268" t="s">
        <v>513</v>
      </c>
      <c r="H178" s="269"/>
      <c r="I178" s="270">
        <f t="shared" si="5"/>
        <v>0</v>
      </c>
    </row>
    <row r="179" spans="1:9">
      <c r="A179" s="250" t="s">
        <v>510</v>
      </c>
      <c r="B179" s="268" t="s">
        <v>433</v>
      </c>
      <c r="C179" s="268" t="s">
        <v>606</v>
      </c>
      <c r="D179" s="268"/>
      <c r="E179" s="268"/>
      <c r="F179" s="268"/>
      <c r="G179" s="268" t="s">
        <v>513</v>
      </c>
      <c r="H179" s="269"/>
      <c r="I179" s="270">
        <f t="shared" si="5"/>
        <v>0</v>
      </c>
    </row>
    <row r="180" spans="1:9">
      <c r="A180" s="250" t="s">
        <v>510</v>
      </c>
      <c r="B180" s="268" t="s">
        <v>433</v>
      </c>
      <c r="C180" s="268" t="s">
        <v>608</v>
      </c>
      <c r="D180" s="268"/>
      <c r="E180" s="268"/>
      <c r="F180" s="268"/>
      <c r="G180" s="268" t="s">
        <v>593</v>
      </c>
      <c r="H180" s="269"/>
      <c r="I180" s="270">
        <f t="shared" si="5"/>
        <v>0</v>
      </c>
    </row>
    <row r="181" spans="1:9">
      <c r="A181" s="250" t="s">
        <v>510</v>
      </c>
      <c r="B181" s="268" t="s">
        <v>433</v>
      </c>
      <c r="C181" s="268" t="s">
        <v>608</v>
      </c>
      <c r="D181" s="268"/>
      <c r="E181" s="268"/>
      <c r="F181" s="268"/>
      <c r="G181" s="268" t="s">
        <v>593</v>
      </c>
      <c r="H181" s="269"/>
      <c r="I181" s="270">
        <f t="shared" ref="I181:I212" si="6">F181*H181</f>
        <v>0</v>
      </c>
    </row>
    <row r="182" spans="1:9">
      <c r="A182" s="250" t="s">
        <v>510</v>
      </c>
      <c r="B182" s="268" t="s">
        <v>433</v>
      </c>
      <c r="C182" s="268" t="s">
        <v>609</v>
      </c>
      <c r="D182" s="268"/>
      <c r="E182" s="268"/>
      <c r="F182" s="268"/>
      <c r="G182" s="268" t="s">
        <v>593</v>
      </c>
      <c r="H182" s="269"/>
      <c r="I182" s="270">
        <f t="shared" si="6"/>
        <v>0</v>
      </c>
    </row>
    <row r="183" spans="1:9">
      <c r="A183" s="250" t="s">
        <v>510</v>
      </c>
      <c r="B183" s="268" t="s">
        <v>433</v>
      </c>
      <c r="C183" s="268" t="s">
        <v>610</v>
      </c>
      <c r="D183" s="268"/>
      <c r="E183" s="268"/>
      <c r="F183" s="268"/>
      <c r="G183" s="268" t="s">
        <v>593</v>
      </c>
      <c r="H183" s="269"/>
      <c r="I183" s="270">
        <f t="shared" si="6"/>
        <v>0</v>
      </c>
    </row>
    <row r="184" spans="1:9">
      <c r="A184" s="250" t="s">
        <v>510</v>
      </c>
      <c r="B184" s="268" t="s">
        <v>433</v>
      </c>
      <c r="C184" s="268" t="s">
        <v>607</v>
      </c>
      <c r="D184" s="268"/>
      <c r="E184" s="268"/>
      <c r="F184" s="268"/>
      <c r="G184" s="268" t="s">
        <v>593</v>
      </c>
      <c r="H184" s="269"/>
      <c r="I184" s="270">
        <f t="shared" si="6"/>
        <v>0</v>
      </c>
    </row>
    <row r="185" spans="1:9">
      <c r="A185" s="250" t="s">
        <v>510</v>
      </c>
      <c r="B185" s="268" t="s">
        <v>433</v>
      </c>
      <c r="C185" s="268" t="s">
        <v>609</v>
      </c>
      <c r="D185" s="268"/>
      <c r="E185" s="268"/>
      <c r="F185" s="268"/>
      <c r="G185" s="268" t="s">
        <v>593</v>
      </c>
      <c r="H185" s="269"/>
      <c r="I185" s="270">
        <f t="shared" si="6"/>
        <v>0</v>
      </c>
    </row>
    <row r="186" spans="1:9">
      <c r="A186" s="250" t="s">
        <v>510</v>
      </c>
      <c r="B186" s="268" t="s">
        <v>433</v>
      </c>
      <c r="C186" s="268" t="s">
        <v>610</v>
      </c>
      <c r="D186" s="268"/>
      <c r="E186" s="268"/>
      <c r="F186" s="268"/>
      <c r="G186" s="268" t="s">
        <v>593</v>
      </c>
      <c r="H186" s="269"/>
      <c r="I186" s="270">
        <f t="shared" si="6"/>
        <v>0</v>
      </c>
    </row>
    <row r="187" spans="1:9">
      <c r="A187" s="250" t="s">
        <v>510</v>
      </c>
      <c r="B187" s="268" t="s">
        <v>433</v>
      </c>
      <c r="C187" s="268" t="s">
        <v>607</v>
      </c>
      <c r="D187" s="268"/>
      <c r="E187" s="268"/>
      <c r="F187" s="268"/>
      <c r="G187" s="268" t="s">
        <v>593</v>
      </c>
      <c r="H187" s="269"/>
      <c r="I187" s="270">
        <f t="shared" si="6"/>
        <v>0</v>
      </c>
    </row>
    <row r="188" spans="1:9">
      <c r="A188" s="250" t="s">
        <v>510</v>
      </c>
      <c r="B188" s="268" t="s">
        <v>433</v>
      </c>
      <c r="C188" s="268" t="s">
        <v>608</v>
      </c>
      <c r="D188" s="268"/>
      <c r="E188" s="268"/>
      <c r="F188" s="268"/>
      <c r="G188" s="268" t="s">
        <v>593</v>
      </c>
      <c r="H188" s="269"/>
      <c r="I188" s="270">
        <f t="shared" si="6"/>
        <v>0</v>
      </c>
    </row>
    <row r="189" spans="1:9">
      <c r="A189" s="250" t="s">
        <v>510</v>
      </c>
      <c r="B189" s="268" t="s">
        <v>433</v>
      </c>
      <c r="C189" s="268" t="s">
        <v>608</v>
      </c>
      <c r="D189" s="268"/>
      <c r="E189" s="268"/>
      <c r="F189" s="268"/>
      <c r="G189" s="268" t="s">
        <v>593</v>
      </c>
      <c r="H189" s="269"/>
      <c r="I189" s="270">
        <f t="shared" si="6"/>
        <v>0</v>
      </c>
    </row>
    <row r="190" spans="1:9">
      <c r="A190" s="250" t="s">
        <v>510</v>
      </c>
      <c r="B190" s="268" t="s">
        <v>433</v>
      </c>
      <c r="C190" s="268" t="s">
        <v>609</v>
      </c>
      <c r="D190" s="268"/>
      <c r="E190" s="268"/>
      <c r="F190" s="268"/>
      <c r="G190" s="268" t="s">
        <v>593</v>
      </c>
      <c r="H190" s="269"/>
      <c r="I190" s="270">
        <f t="shared" si="6"/>
        <v>0</v>
      </c>
    </row>
    <row r="191" spans="1:9">
      <c r="A191" s="250" t="s">
        <v>510</v>
      </c>
      <c r="B191" s="268" t="s">
        <v>433</v>
      </c>
      <c r="C191" s="268" t="s">
        <v>610</v>
      </c>
      <c r="D191" s="268"/>
      <c r="E191" s="268"/>
      <c r="F191" s="268"/>
      <c r="G191" s="268" t="s">
        <v>593</v>
      </c>
      <c r="H191" s="269"/>
      <c r="I191" s="270">
        <f t="shared" si="6"/>
        <v>0</v>
      </c>
    </row>
    <row r="192" spans="1:9">
      <c r="A192" s="250" t="s">
        <v>510</v>
      </c>
      <c r="B192" s="268" t="s">
        <v>433</v>
      </c>
      <c r="C192" s="268" t="s">
        <v>607</v>
      </c>
      <c r="D192" s="268"/>
      <c r="E192" s="268"/>
      <c r="F192" s="268"/>
      <c r="G192" s="268" t="s">
        <v>593</v>
      </c>
      <c r="H192" s="269"/>
      <c r="I192" s="270">
        <f t="shared" si="6"/>
        <v>0</v>
      </c>
    </row>
    <row r="193" spans="1:9">
      <c r="A193" s="250" t="s">
        <v>510</v>
      </c>
      <c r="B193" s="268" t="s">
        <v>433</v>
      </c>
      <c r="C193" s="268" t="s">
        <v>608</v>
      </c>
      <c r="D193" s="268"/>
      <c r="E193" s="268"/>
      <c r="F193" s="268"/>
      <c r="G193" s="268" t="s">
        <v>593</v>
      </c>
      <c r="H193" s="269"/>
      <c r="I193" s="270">
        <f t="shared" si="6"/>
        <v>0</v>
      </c>
    </row>
    <row r="194" spans="1:9">
      <c r="A194" s="250" t="s">
        <v>510</v>
      </c>
      <c r="B194" s="268" t="s">
        <v>433</v>
      </c>
      <c r="C194" s="268" t="s">
        <v>608</v>
      </c>
      <c r="D194" s="268"/>
      <c r="E194" s="268"/>
      <c r="F194" s="268"/>
      <c r="G194" s="268" t="s">
        <v>593</v>
      </c>
      <c r="H194" s="269"/>
      <c r="I194" s="270">
        <f t="shared" si="6"/>
        <v>0</v>
      </c>
    </row>
    <row r="195" spans="1:9">
      <c r="A195" s="250" t="s">
        <v>510</v>
      </c>
      <c r="B195" s="268" t="s">
        <v>433</v>
      </c>
      <c r="C195" s="268" t="s">
        <v>611</v>
      </c>
      <c r="D195" s="268"/>
      <c r="E195" s="268"/>
      <c r="F195" s="268"/>
      <c r="G195" s="268" t="s">
        <v>513</v>
      </c>
      <c r="H195" s="269"/>
      <c r="I195" s="270">
        <f t="shared" si="6"/>
        <v>0</v>
      </c>
    </row>
    <row r="196" spans="1:9">
      <c r="A196" s="250" t="s">
        <v>510</v>
      </c>
      <c r="B196" s="268" t="s">
        <v>433</v>
      </c>
      <c r="C196" s="268" t="s">
        <v>611</v>
      </c>
      <c r="D196" s="268"/>
      <c r="E196" s="268"/>
      <c r="F196" s="268"/>
      <c r="G196" s="268" t="s">
        <v>513</v>
      </c>
      <c r="H196" s="269"/>
      <c r="I196" s="270">
        <f t="shared" si="6"/>
        <v>0</v>
      </c>
    </row>
    <row r="197" spans="1:9">
      <c r="A197" s="250" t="s">
        <v>510</v>
      </c>
      <c r="B197" s="268" t="s">
        <v>433</v>
      </c>
      <c r="C197" s="268" t="s">
        <v>612</v>
      </c>
      <c r="D197" s="268"/>
      <c r="E197" s="268"/>
      <c r="F197" s="268"/>
      <c r="G197" s="268" t="s">
        <v>513</v>
      </c>
      <c r="H197" s="269"/>
      <c r="I197" s="270">
        <f t="shared" si="6"/>
        <v>0</v>
      </c>
    </row>
    <row r="198" spans="1:9">
      <c r="A198" s="250" t="s">
        <v>510</v>
      </c>
      <c r="B198" s="268" t="s">
        <v>433</v>
      </c>
      <c r="C198" s="268" t="s">
        <v>612</v>
      </c>
      <c r="D198" s="268"/>
      <c r="E198" s="268"/>
      <c r="F198" s="268"/>
      <c r="G198" s="268" t="s">
        <v>513</v>
      </c>
      <c r="H198" s="269"/>
      <c r="I198" s="270">
        <f t="shared" si="6"/>
        <v>0</v>
      </c>
    </row>
    <row r="199" spans="1:9">
      <c r="A199" s="250" t="s">
        <v>510</v>
      </c>
      <c r="B199" s="268" t="s">
        <v>433</v>
      </c>
      <c r="C199" s="268" t="s">
        <v>611</v>
      </c>
      <c r="D199" s="268"/>
      <c r="E199" s="268"/>
      <c r="F199" s="268"/>
      <c r="G199" s="268" t="s">
        <v>513</v>
      </c>
      <c r="H199" s="269"/>
      <c r="I199" s="270">
        <f t="shared" si="6"/>
        <v>0</v>
      </c>
    </row>
    <row r="200" spans="1:9">
      <c r="A200" s="250" t="s">
        <v>510</v>
      </c>
      <c r="B200" s="268" t="s">
        <v>433</v>
      </c>
      <c r="C200" s="268" t="s">
        <v>611</v>
      </c>
      <c r="D200" s="268"/>
      <c r="E200" s="268"/>
      <c r="F200" s="268"/>
      <c r="G200" s="268" t="s">
        <v>513</v>
      </c>
      <c r="H200" s="269"/>
      <c r="I200" s="270">
        <f t="shared" si="6"/>
        <v>0</v>
      </c>
    </row>
    <row r="201" spans="1:9">
      <c r="A201" s="250" t="s">
        <v>510</v>
      </c>
      <c r="B201" s="268" t="s">
        <v>433</v>
      </c>
      <c r="C201" s="268" t="s">
        <v>611</v>
      </c>
      <c r="D201" s="268"/>
      <c r="E201" s="268"/>
      <c r="F201" s="268"/>
      <c r="G201" s="268" t="s">
        <v>513</v>
      </c>
      <c r="H201" s="269"/>
      <c r="I201" s="270">
        <f t="shared" si="6"/>
        <v>0</v>
      </c>
    </row>
    <row r="202" spans="1:9">
      <c r="A202" s="250" t="s">
        <v>510</v>
      </c>
      <c r="B202" s="268" t="s">
        <v>433</v>
      </c>
      <c r="C202" s="268" t="s">
        <v>611</v>
      </c>
      <c r="D202" s="268"/>
      <c r="E202" s="268"/>
      <c r="F202" s="268"/>
      <c r="G202" s="268" t="s">
        <v>513</v>
      </c>
      <c r="H202" s="269"/>
      <c r="I202" s="270">
        <f t="shared" si="6"/>
        <v>0</v>
      </c>
    </row>
    <row r="203" spans="1:9">
      <c r="A203" s="250" t="s">
        <v>510</v>
      </c>
      <c r="B203" s="268" t="s">
        <v>433</v>
      </c>
      <c r="C203" s="268" t="s">
        <v>611</v>
      </c>
      <c r="D203" s="268"/>
      <c r="E203" s="268"/>
      <c r="F203" s="268"/>
      <c r="G203" s="268" t="s">
        <v>513</v>
      </c>
      <c r="H203" s="269"/>
      <c r="I203" s="270">
        <f t="shared" si="6"/>
        <v>0</v>
      </c>
    </row>
    <row r="204" spans="1:9">
      <c r="A204" s="250" t="s">
        <v>510</v>
      </c>
      <c r="B204" s="268" t="s">
        <v>433</v>
      </c>
      <c r="C204" s="268" t="s">
        <v>613</v>
      </c>
      <c r="D204" s="268"/>
      <c r="E204" s="268"/>
      <c r="F204" s="268"/>
      <c r="G204" s="268" t="s">
        <v>513</v>
      </c>
      <c r="H204" s="269"/>
      <c r="I204" s="270">
        <f t="shared" si="6"/>
        <v>0</v>
      </c>
    </row>
    <row r="205" spans="1:9">
      <c r="A205" s="250" t="s">
        <v>510</v>
      </c>
      <c r="B205" s="268" t="s">
        <v>433</v>
      </c>
      <c r="C205" s="268" t="s">
        <v>613</v>
      </c>
      <c r="D205" s="268"/>
      <c r="E205" s="268"/>
      <c r="F205" s="268"/>
      <c r="G205" s="268" t="s">
        <v>513</v>
      </c>
      <c r="H205" s="269"/>
      <c r="I205" s="270">
        <f t="shared" si="6"/>
        <v>0</v>
      </c>
    </row>
    <row r="206" spans="1:9">
      <c r="A206" s="250" t="s">
        <v>510</v>
      </c>
      <c r="B206" s="268" t="s">
        <v>433</v>
      </c>
      <c r="C206" s="325" t="s">
        <v>615</v>
      </c>
      <c r="D206" s="268"/>
      <c r="E206" s="268"/>
      <c r="F206" s="268"/>
      <c r="G206" s="268" t="s">
        <v>513</v>
      </c>
      <c r="H206" s="269"/>
      <c r="I206" s="270">
        <f t="shared" si="6"/>
        <v>0</v>
      </c>
    </row>
    <row r="207" spans="1:9">
      <c r="A207" s="250" t="s">
        <v>510</v>
      </c>
      <c r="B207" s="268" t="s">
        <v>433</v>
      </c>
      <c r="C207" s="325" t="s">
        <v>615</v>
      </c>
      <c r="D207" s="268"/>
      <c r="E207" s="268"/>
      <c r="F207" s="268"/>
      <c r="G207" s="268" t="s">
        <v>513</v>
      </c>
      <c r="H207" s="269"/>
      <c r="I207" s="270">
        <f t="shared" si="6"/>
        <v>0</v>
      </c>
    </row>
    <row r="208" spans="1:9">
      <c r="A208" s="250" t="s">
        <v>510</v>
      </c>
      <c r="B208" s="268" t="s">
        <v>433</v>
      </c>
      <c r="C208" s="325" t="s">
        <v>616</v>
      </c>
      <c r="D208" s="268"/>
      <c r="E208" s="268"/>
      <c r="F208" s="268"/>
      <c r="G208" s="268" t="s">
        <v>513</v>
      </c>
      <c r="H208" s="269"/>
      <c r="I208" s="270">
        <f t="shared" si="6"/>
        <v>0</v>
      </c>
    </row>
    <row r="209" spans="1:9">
      <c r="A209" s="250" t="s">
        <v>510</v>
      </c>
      <c r="B209" s="268" t="s">
        <v>433</v>
      </c>
      <c r="C209" s="325" t="s">
        <v>616</v>
      </c>
      <c r="D209" s="268"/>
      <c r="E209" s="268"/>
      <c r="F209" s="268"/>
      <c r="G209" s="268" t="s">
        <v>513</v>
      </c>
      <c r="H209" s="269"/>
      <c r="I209" s="270">
        <f t="shared" si="6"/>
        <v>0</v>
      </c>
    </row>
    <row r="210" spans="1:9">
      <c r="A210" s="250" t="s">
        <v>510</v>
      </c>
      <c r="B210" s="268" t="s">
        <v>433</v>
      </c>
      <c r="C210" s="325" t="s">
        <v>617</v>
      </c>
      <c r="D210" s="268"/>
      <c r="E210" s="268"/>
      <c r="F210" s="268"/>
      <c r="G210" s="268" t="s">
        <v>513</v>
      </c>
      <c r="H210" s="269"/>
      <c r="I210" s="270">
        <f t="shared" si="6"/>
        <v>0</v>
      </c>
    </row>
    <row r="211" spans="1:9">
      <c r="A211" s="250" t="s">
        <v>510</v>
      </c>
      <c r="B211" s="268" t="s">
        <v>433</v>
      </c>
      <c r="C211" s="325" t="s">
        <v>617</v>
      </c>
      <c r="D211" s="268"/>
      <c r="E211" s="268"/>
      <c r="F211" s="268"/>
      <c r="G211" s="268" t="s">
        <v>513</v>
      </c>
      <c r="H211" s="269"/>
      <c r="I211" s="270">
        <f t="shared" si="6"/>
        <v>0</v>
      </c>
    </row>
    <row r="212" spans="1:9">
      <c r="A212" s="250" t="s">
        <v>510</v>
      </c>
      <c r="B212" s="268" t="s">
        <v>433</v>
      </c>
      <c r="C212" s="325" t="s">
        <v>618</v>
      </c>
      <c r="D212" s="268"/>
      <c r="E212" s="268"/>
      <c r="F212" s="268"/>
      <c r="G212" s="268" t="s">
        <v>513</v>
      </c>
      <c r="H212" s="269"/>
      <c r="I212" s="270">
        <f t="shared" si="6"/>
        <v>0</v>
      </c>
    </row>
    <row r="213" spans="1:9">
      <c r="A213" s="250" t="s">
        <v>510</v>
      </c>
      <c r="B213" s="268" t="s">
        <v>433</v>
      </c>
      <c r="C213" s="325" t="s">
        <v>618</v>
      </c>
      <c r="D213" s="268"/>
      <c r="E213" s="268"/>
      <c r="F213" s="268"/>
      <c r="G213" s="268" t="s">
        <v>513</v>
      </c>
      <c r="H213" s="269"/>
      <c r="I213" s="270">
        <f t="shared" ref="I213:I244" si="7">F213*H213</f>
        <v>0</v>
      </c>
    </row>
    <row r="214" spans="1:9">
      <c r="A214" s="250" t="s">
        <v>510</v>
      </c>
      <c r="B214" s="268" t="s">
        <v>433</v>
      </c>
      <c r="C214" s="325" t="s">
        <v>619</v>
      </c>
      <c r="D214" s="268"/>
      <c r="E214" s="268"/>
      <c r="F214" s="268"/>
      <c r="G214" s="268" t="s">
        <v>513</v>
      </c>
      <c r="H214" s="269"/>
      <c r="I214" s="270">
        <f t="shared" si="7"/>
        <v>0</v>
      </c>
    </row>
    <row r="215" spans="1:9">
      <c r="A215" s="250" t="s">
        <v>510</v>
      </c>
      <c r="B215" s="268" t="s">
        <v>433</v>
      </c>
      <c r="C215" s="325" t="s">
        <v>619</v>
      </c>
      <c r="D215" s="268"/>
      <c r="E215" s="268"/>
      <c r="F215" s="268"/>
      <c r="G215" s="268" t="s">
        <v>513</v>
      </c>
      <c r="H215" s="269"/>
      <c r="I215" s="270">
        <f t="shared" si="7"/>
        <v>0</v>
      </c>
    </row>
    <row r="216" spans="1:9">
      <c r="A216" s="250" t="s">
        <v>510</v>
      </c>
      <c r="B216" s="268" t="s">
        <v>433</v>
      </c>
      <c r="C216" s="325" t="s">
        <v>621</v>
      </c>
      <c r="D216" s="268"/>
      <c r="E216" s="268"/>
      <c r="F216" s="268"/>
      <c r="G216" s="268" t="s">
        <v>513</v>
      </c>
      <c r="H216" s="269"/>
      <c r="I216" s="270">
        <f t="shared" si="7"/>
        <v>0</v>
      </c>
    </row>
    <row r="217" spans="1:9">
      <c r="A217" s="250" t="s">
        <v>510</v>
      </c>
      <c r="B217" s="268" t="s">
        <v>433</v>
      </c>
      <c r="C217" s="325" t="s">
        <v>621</v>
      </c>
      <c r="D217" s="268"/>
      <c r="E217" s="268"/>
      <c r="F217" s="268"/>
      <c r="G217" s="268" t="s">
        <v>513</v>
      </c>
      <c r="H217" s="269"/>
      <c r="I217" s="270">
        <f t="shared" si="7"/>
        <v>0</v>
      </c>
    </row>
    <row r="218" spans="1:9">
      <c r="A218" s="250" t="s">
        <v>510</v>
      </c>
      <c r="B218" s="268" t="s">
        <v>433</v>
      </c>
      <c r="C218" s="325" t="s">
        <v>622</v>
      </c>
      <c r="D218" s="268"/>
      <c r="E218" s="268"/>
      <c r="F218" s="268"/>
      <c r="G218" s="268" t="s">
        <v>513</v>
      </c>
      <c r="H218" s="269"/>
      <c r="I218" s="270">
        <f t="shared" si="7"/>
        <v>0</v>
      </c>
    </row>
    <row r="219" spans="1:9">
      <c r="A219" s="250" t="s">
        <v>510</v>
      </c>
      <c r="B219" s="268" t="s">
        <v>433</v>
      </c>
      <c r="C219" s="325" t="s">
        <v>622</v>
      </c>
      <c r="D219" s="268"/>
      <c r="E219" s="268"/>
      <c r="F219" s="268"/>
      <c r="G219" s="268" t="s">
        <v>513</v>
      </c>
      <c r="H219" s="269"/>
      <c r="I219" s="270">
        <f t="shared" si="7"/>
        <v>0</v>
      </c>
    </row>
    <row r="220" spans="1:9">
      <c r="A220" s="250" t="s">
        <v>510</v>
      </c>
      <c r="B220" s="268" t="s">
        <v>433</v>
      </c>
      <c r="C220" s="325" t="s">
        <v>624</v>
      </c>
      <c r="D220" s="268"/>
      <c r="E220" s="268"/>
      <c r="F220" s="268"/>
      <c r="G220" s="268" t="s">
        <v>513</v>
      </c>
      <c r="H220" s="269"/>
      <c r="I220" s="270">
        <f t="shared" si="7"/>
        <v>0</v>
      </c>
    </row>
    <row r="221" spans="1:9">
      <c r="A221" s="250" t="s">
        <v>510</v>
      </c>
      <c r="B221" s="268" t="s">
        <v>433</v>
      </c>
      <c r="C221" s="325" t="s">
        <v>624</v>
      </c>
      <c r="D221" s="268"/>
      <c r="E221" s="268"/>
      <c r="F221" s="268"/>
      <c r="G221" s="268" t="s">
        <v>513</v>
      </c>
      <c r="H221" s="269"/>
      <c r="I221" s="270">
        <f t="shared" si="7"/>
        <v>0</v>
      </c>
    </row>
    <row r="222" spans="1:9">
      <c r="A222" s="250" t="s">
        <v>510</v>
      </c>
      <c r="B222" s="268" t="s">
        <v>433</v>
      </c>
      <c r="C222" s="325" t="s">
        <v>626</v>
      </c>
      <c r="D222" s="268"/>
      <c r="E222" s="268"/>
      <c r="F222" s="268"/>
      <c r="G222" s="268" t="s">
        <v>513</v>
      </c>
      <c r="H222" s="269"/>
      <c r="I222" s="270">
        <f t="shared" si="7"/>
        <v>0</v>
      </c>
    </row>
    <row r="223" spans="1:9">
      <c r="A223" s="250" t="s">
        <v>510</v>
      </c>
      <c r="B223" s="268" t="s">
        <v>433</v>
      </c>
      <c r="C223" s="325" t="s">
        <v>626</v>
      </c>
      <c r="D223" s="268"/>
      <c r="E223" s="268"/>
      <c r="F223" s="268"/>
      <c r="G223" s="268" t="s">
        <v>513</v>
      </c>
      <c r="H223" s="269"/>
      <c r="I223" s="270">
        <f t="shared" si="7"/>
        <v>0</v>
      </c>
    </row>
    <row r="224" spans="1:9">
      <c r="A224" s="250" t="s">
        <v>510</v>
      </c>
      <c r="B224" s="268" t="s">
        <v>433</v>
      </c>
      <c r="C224" s="325" t="s">
        <v>626</v>
      </c>
      <c r="D224" s="268"/>
      <c r="E224" s="268"/>
      <c r="F224" s="268"/>
      <c r="G224" s="268" t="s">
        <v>513</v>
      </c>
      <c r="H224" s="269"/>
      <c r="I224" s="270">
        <f t="shared" si="7"/>
        <v>0</v>
      </c>
    </row>
    <row r="225" spans="1:9">
      <c r="A225" s="250" t="s">
        <v>510</v>
      </c>
      <c r="B225" s="268" t="s">
        <v>433</v>
      </c>
      <c r="C225" s="325" t="s">
        <v>626</v>
      </c>
      <c r="D225" s="268"/>
      <c r="E225" s="268"/>
      <c r="F225" s="268"/>
      <c r="G225" s="268" t="s">
        <v>513</v>
      </c>
      <c r="H225" s="269"/>
      <c r="I225" s="270">
        <f t="shared" si="7"/>
        <v>0</v>
      </c>
    </row>
    <row r="226" spans="1:9">
      <c r="A226" s="250" t="s">
        <v>510</v>
      </c>
      <c r="B226" s="268" t="s">
        <v>433</v>
      </c>
      <c r="C226" s="268" t="s">
        <v>626</v>
      </c>
      <c r="D226" s="268"/>
      <c r="E226" s="268"/>
      <c r="F226" s="268"/>
      <c r="G226" s="268" t="s">
        <v>513</v>
      </c>
      <c r="H226" s="269"/>
      <c r="I226" s="270">
        <f t="shared" si="7"/>
        <v>0</v>
      </c>
    </row>
    <row r="227" spans="1:9">
      <c r="A227" s="250" t="s">
        <v>510</v>
      </c>
      <c r="B227" s="268" t="s">
        <v>433</v>
      </c>
      <c r="C227" s="268" t="s">
        <v>626</v>
      </c>
      <c r="D227" s="268"/>
      <c r="E227" s="268"/>
      <c r="F227" s="268"/>
      <c r="G227" s="268" t="s">
        <v>513</v>
      </c>
      <c r="H227" s="269"/>
      <c r="I227" s="270">
        <f t="shared" si="7"/>
        <v>0</v>
      </c>
    </row>
    <row r="228" spans="1:9">
      <c r="A228" s="250" t="s">
        <v>510</v>
      </c>
      <c r="B228" s="268" t="s">
        <v>433</v>
      </c>
      <c r="C228" s="268" t="s">
        <v>627</v>
      </c>
      <c r="D228" s="268"/>
      <c r="E228" s="268"/>
      <c r="F228" s="268"/>
      <c r="G228" s="268" t="s">
        <v>513</v>
      </c>
      <c r="H228" s="269"/>
      <c r="I228" s="270">
        <f t="shared" si="7"/>
        <v>0</v>
      </c>
    </row>
    <row r="229" spans="1:9">
      <c r="A229" s="250" t="s">
        <v>510</v>
      </c>
      <c r="B229" s="268" t="s">
        <v>433</v>
      </c>
      <c r="C229" s="268" t="s">
        <v>627</v>
      </c>
      <c r="D229" s="268"/>
      <c r="E229" s="268"/>
      <c r="F229" s="268"/>
      <c r="G229" s="268" t="s">
        <v>513</v>
      </c>
      <c r="H229" s="269"/>
      <c r="I229" s="270">
        <f t="shared" si="7"/>
        <v>0</v>
      </c>
    </row>
    <row r="230" spans="1:9">
      <c r="A230" s="250" t="s">
        <v>510</v>
      </c>
      <c r="B230" s="268" t="s">
        <v>433</v>
      </c>
      <c r="C230" s="268" t="s">
        <v>627</v>
      </c>
      <c r="D230" s="268"/>
      <c r="E230" s="268"/>
      <c r="F230" s="268"/>
      <c r="G230" s="268" t="s">
        <v>513</v>
      </c>
      <c r="H230" s="269"/>
      <c r="I230" s="270">
        <f t="shared" si="7"/>
        <v>0</v>
      </c>
    </row>
    <row r="231" spans="1:9">
      <c r="A231" s="250" t="s">
        <v>510</v>
      </c>
      <c r="B231" s="268" t="s">
        <v>433</v>
      </c>
      <c r="C231" s="268" t="s">
        <v>628</v>
      </c>
      <c r="D231" s="268"/>
      <c r="E231" s="268"/>
      <c r="F231" s="268"/>
      <c r="G231" s="268" t="s">
        <v>513</v>
      </c>
      <c r="H231" s="269"/>
      <c r="I231" s="270">
        <f t="shared" si="7"/>
        <v>0</v>
      </c>
    </row>
    <row r="232" spans="1:9">
      <c r="A232" s="250" t="s">
        <v>510</v>
      </c>
      <c r="B232" s="268" t="s">
        <v>433</v>
      </c>
      <c r="C232" s="268" t="s">
        <v>628</v>
      </c>
      <c r="D232" s="268"/>
      <c r="E232" s="268"/>
      <c r="F232" s="268"/>
      <c r="G232" s="268" t="s">
        <v>513</v>
      </c>
      <c r="H232" s="269"/>
      <c r="I232" s="270">
        <f t="shared" si="7"/>
        <v>0</v>
      </c>
    </row>
    <row r="233" spans="1:9">
      <c r="A233" s="250" t="s">
        <v>510</v>
      </c>
      <c r="B233" s="268" t="s">
        <v>433</v>
      </c>
      <c r="C233" s="268" t="s">
        <v>627</v>
      </c>
      <c r="D233" s="268"/>
      <c r="E233" s="268"/>
      <c r="F233" s="268"/>
      <c r="G233" s="268" t="s">
        <v>513</v>
      </c>
      <c r="H233" s="269"/>
      <c r="I233" s="270">
        <f t="shared" si="7"/>
        <v>0</v>
      </c>
    </row>
    <row r="234" spans="1:9">
      <c r="A234" s="250" t="s">
        <v>510</v>
      </c>
      <c r="B234" s="268" t="s">
        <v>433</v>
      </c>
      <c r="C234" s="268" t="s">
        <v>628</v>
      </c>
      <c r="D234" s="268"/>
      <c r="E234" s="268"/>
      <c r="F234" s="268"/>
      <c r="G234" s="268" t="s">
        <v>513</v>
      </c>
      <c r="H234" s="269"/>
      <c r="I234" s="270">
        <f t="shared" si="7"/>
        <v>0</v>
      </c>
    </row>
    <row r="235" spans="1:9">
      <c r="A235" s="250" t="s">
        <v>510</v>
      </c>
      <c r="B235" s="268" t="s">
        <v>433</v>
      </c>
      <c r="C235" s="268" t="s">
        <v>628</v>
      </c>
      <c r="D235" s="268"/>
      <c r="E235" s="268"/>
      <c r="F235" s="268"/>
      <c r="G235" s="268" t="s">
        <v>513</v>
      </c>
      <c r="H235" s="269"/>
      <c r="I235" s="270">
        <f t="shared" si="7"/>
        <v>0</v>
      </c>
    </row>
    <row r="236" spans="1:9">
      <c r="A236" s="250" t="s">
        <v>510</v>
      </c>
      <c r="B236" s="268" t="s">
        <v>433</v>
      </c>
      <c r="C236" s="268" t="s">
        <v>628</v>
      </c>
      <c r="D236" s="268"/>
      <c r="E236" s="268"/>
      <c r="F236" s="268"/>
      <c r="G236" s="268" t="s">
        <v>513</v>
      </c>
      <c r="H236" s="269"/>
      <c r="I236" s="270">
        <f t="shared" si="7"/>
        <v>0</v>
      </c>
    </row>
    <row r="237" spans="1:9">
      <c r="A237" s="250" t="s">
        <v>510</v>
      </c>
      <c r="B237" s="268" t="s">
        <v>433</v>
      </c>
      <c r="C237" s="268" t="s">
        <v>628</v>
      </c>
      <c r="D237" s="268"/>
      <c r="E237" s="268"/>
      <c r="F237" s="268"/>
      <c r="G237" s="268" t="s">
        <v>513</v>
      </c>
      <c r="H237" s="269"/>
      <c r="I237" s="270">
        <f t="shared" si="7"/>
        <v>0</v>
      </c>
    </row>
    <row r="238" spans="1:9">
      <c r="A238" s="250" t="s">
        <v>510</v>
      </c>
      <c r="B238" s="268" t="s">
        <v>433</v>
      </c>
      <c r="C238" s="268" t="s">
        <v>628</v>
      </c>
      <c r="D238" s="268"/>
      <c r="E238" s="268"/>
      <c r="F238" s="268"/>
      <c r="G238" s="268" t="s">
        <v>513</v>
      </c>
      <c r="H238" s="269"/>
      <c r="I238" s="270">
        <f t="shared" si="7"/>
        <v>0</v>
      </c>
    </row>
    <row r="239" spans="1:9">
      <c r="A239" s="250" t="s">
        <v>510</v>
      </c>
      <c r="B239" s="268" t="s">
        <v>433</v>
      </c>
      <c r="C239" s="268" t="s">
        <v>629</v>
      </c>
      <c r="D239" s="268"/>
      <c r="E239" s="268"/>
      <c r="F239" s="268"/>
      <c r="G239" s="268" t="s">
        <v>513</v>
      </c>
      <c r="H239" s="269"/>
      <c r="I239" s="270">
        <f t="shared" si="7"/>
        <v>0</v>
      </c>
    </row>
    <row r="240" spans="1:9">
      <c r="A240" s="250" t="s">
        <v>510</v>
      </c>
      <c r="B240" s="268" t="s">
        <v>433</v>
      </c>
      <c r="C240" s="268" t="s">
        <v>628</v>
      </c>
      <c r="D240" s="268"/>
      <c r="E240" s="268"/>
      <c r="F240" s="268"/>
      <c r="G240" s="268" t="s">
        <v>513</v>
      </c>
      <c r="H240" s="269"/>
      <c r="I240" s="270">
        <f t="shared" si="7"/>
        <v>0</v>
      </c>
    </row>
    <row r="241" spans="1:9">
      <c r="A241" s="250" t="s">
        <v>510</v>
      </c>
      <c r="B241" s="268" t="s">
        <v>433</v>
      </c>
      <c r="C241" s="268" t="s">
        <v>629</v>
      </c>
      <c r="D241" s="268"/>
      <c r="E241" s="268"/>
      <c r="F241" s="268"/>
      <c r="G241" s="268" t="s">
        <v>513</v>
      </c>
      <c r="H241" s="269"/>
      <c r="I241" s="270">
        <f t="shared" si="7"/>
        <v>0</v>
      </c>
    </row>
    <row r="242" spans="1:9">
      <c r="A242" s="250" t="s">
        <v>510</v>
      </c>
      <c r="B242" s="268" t="s">
        <v>433</v>
      </c>
      <c r="C242" s="268" t="s">
        <v>627</v>
      </c>
      <c r="D242" s="268"/>
      <c r="E242" s="268"/>
      <c r="F242" s="268"/>
      <c r="G242" s="268" t="s">
        <v>513</v>
      </c>
      <c r="H242" s="269"/>
      <c r="I242" s="270">
        <f t="shared" si="7"/>
        <v>0</v>
      </c>
    </row>
    <row r="243" spans="1:9">
      <c r="A243" s="250" t="s">
        <v>510</v>
      </c>
      <c r="B243" s="268" t="s">
        <v>433</v>
      </c>
      <c r="C243" s="268" t="s">
        <v>627</v>
      </c>
      <c r="D243" s="268"/>
      <c r="E243" s="268"/>
      <c r="F243" s="268"/>
      <c r="G243" s="268" t="s">
        <v>513</v>
      </c>
      <c r="H243" s="269"/>
      <c r="I243" s="270">
        <f t="shared" si="7"/>
        <v>0</v>
      </c>
    </row>
    <row r="244" spans="1:9">
      <c r="A244" s="250" t="s">
        <v>510</v>
      </c>
      <c r="B244" s="268" t="s">
        <v>433</v>
      </c>
      <c r="C244" s="268" t="s">
        <v>631</v>
      </c>
      <c r="D244" s="268"/>
      <c r="E244" s="268"/>
      <c r="F244" s="268"/>
      <c r="G244" s="268" t="s">
        <v>513</v>
      </c>
      <c r="H244" s="269"/>
      <c r="I244" s="270">
        <f t="shared" si="7"/>
        <v>0</v>
      </c>
    </row>
    <row r="245" spans="1:9">
      <c r="A245" s="250" t="s">
        <v>510</v>
      </c>
      <c r="B245" s="268" t="s">
        <v>433</v>
      </c>
      <c r="C245" s="268" t="s">
        <v>631</v>
      </c>
      <c r="D245" s="268"/>
      <c r="E245" s="268"/>
      <c r="F245" s="268"/>
      <c r="G245" s="268" t="s">
        <v>513</v>
      </c>
      <c r="H245" s="269"/>
      <c r="I245" s="270">
        <f t="shared" ref="I245:I261" si="8">F245*H245</f>
        <v>0</v>
      </c>
    </row>
    <row r="246" spans="1:9">
      <c r="A246" s="250" t="s">
        <v>510</v>
      </c>
      <c r="B246" s="268" t="s">
        <v>433</v>
      </c>
      <c r="C246" s="268" t="s">
        <v>632</v>
      </c>
      <c r="D246" s="268"/>
      <c r="E246" s="268"/>
      <c r="F246" s="268"/>
      <c r="G246" s="268" t="s">
        <v>513</v>
      </c>
      <c r="H246" s="269"/>
      <c r="I246" s="270">
        <f t="shared" si="8"/>
        <v>0</v>
      </c>
    </row>
    <row r="247" spans="1:9">
      <c r="A247" s="250" t="s">
        <v>510</v>
      </c>
      <c r="B247" s="268" t="s">
        <v>433</v>
      </c>
      <c r="C247" s="268" t="s">
        <v>632</v>
      </c>
      <c r="D247" s="268"/>
      <c r="E247" s="268"/>
      <c r="F247" s="268"/>
      <c r="G247" s="268" t="s">
        <v>513</v>
      </c>
      <c r="H247" s="269"/>
      <c r="I247" s="270">
        <f t="shared" si="8"/>
        <v>0</v>
      </c>
    </row>
    <row r="248" spans="1:9">
      <c r="A248" s="250" t="s">
        <v>510</v>
      </c>
      <c r="B248" s="268" t="s">
        <v>433</v>
      </c>
      <c r="C248" s="268" t="s">
        <v>629</v>
      </c>
      <c r="D248" s="268"/>
      <c r="E248" s="268"/>
      <c r="F248" s="268"/>
      <c r="G248" s="268" t="s">
        <v>513</v>
      </c>
      <c r="H248" s="269"/>
      <c r="I248" s="270">
        <f t="shared" si="8"/>
        <v>0</v>
      </c>
    </row>
    <row r="249" spans="1:9">
      <c r="A249" s="250" t="s">
        <v>510</v>
      </c>
      <c r="B249" s="268" t="s">
        <v>433</v>
      </c>
      <c r="C249" s="268" t="s">
        <v>629</v>
      </c>
      <c r="D249" s="268"/>
      <c r="E249" s="268"/>
      <c r="F249" s="268"/>
      <c r="G249" s="268" t="s">
        <v>513</v>
      </c>
      <c r="H249" s="269"/>
      <c r="I249" s="270">
        <f t="shared" si="8"/>
        <v>0</v>
      </c>
    </row>
    <row r="250" spans="1:9">
      <c r="A250" s="250" t="s">
        <v>510</v>
      </c>
      <c r="B250" s="268" t="s">
        <v>433</v>
      </c>
      <c r="C250" s="268" t="s">
        <v>633</v>
      </c>
      <c r="D250" s="268"/>
      <c r="E250" s="268"/>
      <c r="F250" s="268"/>
      <c r="G250" s="268" t="s">
        <v>513</v>
      </c>
      <c r="H250" s="269"/>
      <c r="I250" s="270">
        <f t="shared" si="8"/>
        <v>0</v>
      </c>
    </row>
    <row r="251" spans="1:9">
      <c r="A251" s="250" t="s">
        <v>510</v>
      </c>
      <c r="B251" s="268" t="s">
        <v>433</v>
      </c>
      <c r="C251" s="268" t="s">
        <v>627</v>
      </c>
      <c r="D251" s="268"/>
      <c r="E251" s="268"/>
      <c r="F251" s="268"/>
      <c r="G251" s="268" t="s">
        <v>513</v>
      </c>
      <c r="H251" s="269"/>
      <c r="I251" s="270">
        <f t="shared" si="8"/>
        <v>0</v>
      </c>
    </row>
    <row r="252" spans="1:9">
      <c r="A252" s="250" t="s">
        <v>510</v>
      </c>
      <c r="B252" s="268" t="s">
        <v>433</v>
      </c>
      <c r="C252" s="268" t="s">
        <v>633</v>
      </c>
      <c r="D252" s="268"/>
      <c r="E252" s="268"/>
      <c r="F252" s="268"/>
      <c r="G252" s="268" t="s">
        <v>513</v>
      </c>
      <c r="H252" s="269"/>
      <c r="I252" s="270">
        <f t="shared" si="8"/>
        <v>0</v>
      </c>
    </row>
    <row r="253" spans="1:9">
      <c r="A253" s="250" t="s">
        <v>510</v>
      </c>
      <c r="B253" s="268" t="s">
        <v>433</v>
      </c>
      <c r="C253" s="268" t="s">
        <v>627</v>
      </c>
      <c r="D253" s="268"/>
      <c r="E253" s="268"/>
      <c r="F253" s="268"/>
      <c r="G253" s="268" t="s">
        <v>513</v>
      </c>
      <c r="H253" s="269"/>
      <c r="I253" s="270">
        <f t="shared" si="8"/>
        <v>0</v>
      </c>
    </row>
    <row r="254" spans="1:9">
      <c r="A254" s="250" t="s">
        <v>510</v>
      </c>
      <c r="B254" s="268" t="s">
        <v>433</v>
      </c>
      <c r="C254" s="268" t="s">
        <v>627</v>
      </c>
      <c r="D254" s="268"/>
      <c r="E254" s="268"/>
      <c r="F254" s="268"/>
      <c r="G254" s="268" t="s">
        <v>513</v>
      </c>
      <c r="H254" s="269"/>
      <c r="I254" s="270">
        <f t="shared" si="8"/>
        <v>0</v>
      </c>
    </row>
    <row r="255" spans="1:9">
      <c r="A255" s="250" t="s">
        <v>510</v>
      </c>
      <c r="B255" s="268" t="s">
        <v>433</v>
      </c>
      <c r="C255" s="268" t="s">
        <v>627</v>
      </c>
      <c r="D255" s="268"/>
      <c r="E255" s="268"/>
      <c r="F255" s="268"/>
      <c r="G255" s="268" t="s">
        <v>513</v>
      </c>
      <c r="H255" s="269"/>
      <c r="I255" s="270">
        <f t="shared" si="8"/>
        <v>0</v>
      </c>
    </row>
    <row r="256" spans="1:9">
      <c r="A256" s="250" t="s">
        <v>510</v>
      </c>
      <c r="B256" s="268" t="s">
        <v>433</v>
      </c>
      <c r="C256" s="268" t="s">
        <v>635</v>
      </c>
      <c r="D256" s="268"/>
      <c r="E256" s="268"/>
      <c r="F256" s="268"/>
      <c r="G256" s="268" t="s">
        <v>513</v>
      </c>
      <c r="H256" s="269"/>
      <c r="I256" s="270">
        <f t="shared" si="8"/>
        <v>0</v>
      </c>
    </row>
    <row r="257" spans="1:9">
      <c r="A257" s="250" t="s">
        <v>510</v>
      </c>
      <c r="B257" s="268" t="s">
        <v>433</v>
      </c>
      <c r="C257" s="268" t="s">
        <v>635</v>
      </c>
      <c r="D257" s="268"/>
      <c r="E257" s="268"/>
      <c r="F257" s="268"/>
      <c r="G257" s="268" t="s">
        <v>513</v>
      </c>
      <c r="H257" s="269"/>
      <c r="I257" s="270">
        <f t="shared" si="8"/>
        <v>0</v>
      </c>
    </row>
    <row r="258" spans="1:9">
      <c r="A258" s="250" t="s">
        <v>510</v>
      </c>
      <c r="B258" s="268" t="s">
        <v>433</v>
      </c>
      <c r="C258" s="268" t="s">
        <v>635</v>
      </c>
      <c r="D258" s="268"/>
      <c r="E258" s="268"/>
      <c r="F258" s="268"/>
      <c r="G258" s="268" t="s">
        <v>513</v>
      </c>
      <c r="H258" s="269"/>
      <c r="I258" s="270">
        <f t="shared" si="8"/>
        <v>0</v>
      </c>
    </row>
    <row r="259" spans="1:9">
      <c r="A259" s="250" t="s">
        <v>510</v>
      </c>
      <c r="B259" s="268" t="s">
        <v>433</v>
      </c>
      <c r="C259" s="268" t="s">
        <v>635</v>
      </c>
      <c r="D259" s="268"/>
      <c r="E259" s="268"/>
      <c r="F259" s="268"/>
      <c r="G259" s="268" t="s">
        <v>513</v>
      </c>
      <c r="H259" s="269"/>
      <c r="I259" s="270">
        <f t="shared" si="8"/>
        <v>0</v>
      </c>
    </row>
    <row r="260" spans="1:9">
      <c r="A260" s="250" t="s">
        <v>510</v>
      </c>
      <c r="B260" s="268" t="s">
        <v>433</v>
      </c>
      <c r="C260" s="268" t="s">
        <v>636</v>
      </c>
      <c r="D260" s="268"/>
      <c r="E260" s="268"/>
      <c r="F260" s="268"/>
      <c r="G260" s="268" t="s">
        <v>513</v>
      </c>
      <c r="H260" s="269"/>
      <c r="I260" s="270">
        <f t="shared" si="8"/>
        <v>0</v>
      </c>
    </row>
    <row r="261" spans="1:9">
      <c r="A261" s="250" t="s">
        <v>510</v>
      </c>
      <c r="B261" s="268" t="s">
        <v>433</v>
      </c>
      <c r="C261" s="268" t="s">
        <v>636</v>
      </c>
      <c r="D261" s="268"/>
      <c r="E261" s="268"/>
      <c r="F261" s="268"/>
      <c r="G261" s="268" t="s">
        <v>513</v>
      </c>
      <c r="H261" s="269"/>
      <c r="I261" s="270">
        <f t="shared" si="8"/>
        <v>0</v>
      </c>
    </row>
    <row r="262" spans="1:9">
      <c r="A262" s="322" t="s">
        <v>497</v>
      </c>
      <c r="B262" s="234" t="str">
        <f>B261&amp;A262</f>
        <v>C2合计</v>
      </c>
      <c r="C262" s="271"/>
      <c r="D262" s="271"/>
      <c r="E262" s="271"/>
      <c r="F262" s="271"/>
      <c r="G262" s="271"/>
      <c r="H262" s="271"/>
      <c r="I262" s="272">
        <f>SUM(I117:I261)</f>
        <v>0</v>
      </c>
    </row>
    <row r="263" spans="1:9">
      <c r="A263" s="250" t="s">
        <v>510</v>
      </c>
      <c r="B263" s="268" t="s">
        <v>434</v>
      </c>
      <c r="C263" s="268" t="s">
        <v>592</v>
      </c>
      <c r="D263" s="268"/>
      <c r="E263" s="268"/>
      <c r="F263" s="268"/>
      <c r="G263" s="268" t="s">
        <v>593</v>
      </c>
      <c r="H263" s="269"/>
      <c r="I263" s="270">
        <f t="shared" ref="I263:I308" si="9">F263*H263</f>
        <v>0</v>
      </c>
    </row>
    <row r="264" spans="1:9">
      <c r="A264" s="250" t="s">
        <v>510</v>
      </c>
      <c r="B264" s="268" t="s">
        <v>434</v>
      </c>
      <c r="C264" s="268" t="s">
        <v>592</v>
      </c>
      <c r="D264" s="268"/>
      <c r="E264" s="268"/>
      <c r="F264" s="268"/>
      <c r="G264" s="268" t="s">
        <v>593</v>
      </c>
      <c r="H264" s="269"/>
      <c r="I264" s="270">
        <f t="shared" si="9"/>
        <v>0</v>
      </c>
    </row>
    <row r="265" spans="1:9">
      <c r="A265" s="250" t="s">
        <v>510</v>
      </c>
      <c r="B265" s="268" t="s">
        <v>434</v>
      </c>
      <c r="C265" s="268" t="s">
        <v>595</v>
      </c>
      <c r="D265" s="268"/>
      <c r="E265" s="268"/>
      <c r="F265" s="268"/>
      <c r="G265" s="268" t="s">
        <v>513</v>
      </c>
      <c r="H265" s="269"/>
      <c r="I265" s="270">
        <f t="shared" si="9"/>
        <v>0</v>
      </c>
    </row>
    <row r="266" spans="1:9">
      <c r="A266" s="250" t="s">
        <v>510</v>
      </c>
      <c r="B266" s="268" t="s">
        <v>434</v>
      </c>
      <c r="C266" s="268" t="s">
        <v>595</v>
      </c>
      <c r="D266" s="268"/>
      <c r="E266" s="268"/>
      <c r="F266" s="268"/>
      <c r="G266" s="268" t="s">
        <v>513</v>
      </c>
      <c r="H266" s="269"/>
      <c r="I266" s="270">
        <f t="shared" si="9"/>
        <v>0</v>
      </c>
    </row>
    <row r="267" spans="1:9">
      <c r="A267" s="250" t="s">
        <v>510</v>
      </c>
      <c r="B267" s="268" t="s">
        <v>434</v>
      </c>
      <c r="C267" s="268" t="s">
        <v>597</v>
      </c>
      <c r="D267" s="268"/>
      <c r="E267" s="268"/>
      <c r="F267" s="268"/>
      <c r="G267" s="268" t="s">
        <v>513</v>
      </c>
      <c r="H267" s="269"/>
      <c r="I267" s="270">
        <f t="shared" si="9"/>
        <v>0</v>
      </c>
    </row>
    <row r="268" spans="1:9">
      <c r="A268" s="250" t="s">
        <v>510</v>
      </c>
      <c r="B268" s="268" t="s">
        <v>434</v>
      </c>
      <c r="C268" s="268" t="s">
        <v>592</v>
      </c>
      <c r="D268" s="268"/>
      <c r="E268" s="268"/>
      <c r="F268" s="268"/>
      <c r="G268" s="268" t="s">
        <v>593</v>
      </c>
      <c r="H268" s="269"/>
      <c r="I268" s="270">
        <f t="shared" si="9"/>
        <v>0</v>
      </c>
    </row>
    <row r="269" spans="1:9">
      <c r="A269" s="250" t="s">
        <v>510</v>
      </c>
      <c r="B269" s="268" t="s">
        <v>434</v>
      </c>
      <c r="C269" s="268" t="s">
        <v>592</v>
      </c>
      <c r="D269" s="268"/>
      <c r="E269" s="268"/>
      <c r="F269" s="268"/>
      <c r="G269" s="268" t="s">
        <v>593</v>
      </c>
      <c r="H269" s="269"/>
      <c r="I269" s="270">
        <f t="shared" si="9"/>
        <v>0</v>
      </c>
    </row>
    <row r="270" spans="1:9">
      <c r="A270" s="250" t="s">
        <v>510</v>
      </c>
      <c r="B270" s="268" t="s">
        <v>434</v>
      </c>
      <c r="C270" s="268" t="s">
        <v>598</v>
      </c>
      <c r="D270" s="268"/>
      <c r="E270" s="268"/>
      <c r="F270" s="268"/>
      <c r="G270" s="268" t="s">
        <v>593</v>
      </c>
      <c r="H270" s="269"/>
      <c r="I270" s="270">
        <f t="shared" si="9"/>
        <v>0</v>
      </c>
    </row>
    <row r="271" spans="1:9">
      <c r="A271" s="250" t="s">
        <v>510</v>
      </c>
      <c r="B271" s="268" t="s">
        <v>434</v>
      </c>
      <c r="C271" s="268" t="s">
        <v>598</v>
      </c>
      <c r="D271" s="268"/>
      <c r="E271" s="268"/>
      <c r="F271" s="268"/>
      <c r="G271" s="268" t="s">
        <v>593</v>
      </c>
      <c r="H271" s="269"/>
      <c r="I271" s="270">
        <f t="shared" si="9"/>
        <v>0</v>
      </c>
    </row>
    <row r="272" spans="1:9">
      <c r="A272" s="250" t="s">
        <v>510</v>
      </c>
      <c r="B272" s="268" t="s">
        <v>434</v>
      </c>
      <c r="C272" s="268" t="s">
        <v>599</v>
      </c>
      <c r="D272" s="268"/>
      <c r="E272" s="268"/>
      <c r="F272" s="268"/>
      <c r="G272" s="268" t="s">
        <v>593</v>
      </c>
      <c r="H272" s="269"/>
      <c r="I272" s="270">
        <f t="shared" si="9"/>
        <v>0</v>
      </c>
    </row>
    <row r="273" spans="1:9">
      <c r="A273" s="250" t="s">
        <v>510</v>
      </c>
      <c r="B273" s="268" t="s">
        <v>434</v>
      </c>
      <c r="C273" s="268" t="s">
        <v>599</v>
      </c>
      <c r="D273" s="268"/>
      <c r="E273" s="268"/>
      <c r="F273" s="268"/>
      <c r="G273" s="268" t="s">
        <v>593</v>
      </c>
      <c r="H273" s="269"/>
      <c r="I273" s="270">
        <f t="shared" si="9"/>
        <v>0</v>
      </c>
    </row>
    <row r="274" spans="1:9">
      <c r="A274" s="250" t="s">
        <v>510</v>
      </c>
      <c r="B274" s="268" t="s">
        <v>434</v>
      </c>
      <c r="C274" s="268" t="s">
        <v>599</v>
      </c>
      <c r="D274" s="268"/>
      <c r="E274" s="268"/>
      <c r="F274" s="268"/>
      <c r="G274" s="268" t="s">
        <v>593</v>
      </c>
      <c r="H274" s="269"/>
      <c r="I274" s="270">
        <f t="shared" si="9"/>
        <v>0</v>
      </c>
    </row>
    <row r="275" spans="1:9">
      <c r="A275" s="250" t="s">
        <v>510</v>
      </c>
      <c r="B275" s="268" t="s">
        <v>434</v>
      </c>
      <c r="C275" s="268" t="s">
        <v>599</v>
      </c>
      <c r="D275" s="268"/>
      <c r="E275" s="268"/>
      <c r="F275" s="268"/>
      <c r="G275" s="268" t="s">
        <v>593</v>
      </c>
      <c r="H275" s="269"/>
      <c r="I275" s="270">
        <f t="shared" si="9"/>
        <v>0</v>
      </c>
    </row>
    <row r="276" spans="1:9">
      <c r="A276" s="250" t="s">
        <v>510</v>
      </c>
      <c r="B276" s="268" t="s">
        <v>434</v>
      </c>
      <c r="C276" s="268" t="s">
        <v>599</v>
      </c>
      <c r="D276" s="268"/>
      <c r="E276" s="268"/>
      <c r="F276" s="268"/>
      <c r="G276" s="268" t="s">
        <v>593</v>
      </c>
      <c r="H276" s="269"/>
      <c r="I276" s="270">
        <f t="shared" si="9"/>
        <v>0</v>
      </c>
    </row>
    <row r="277" spans="1:9">
      <c r="A277" s="250" t="s">
        <v>510</v>
      </c>
      <c r="B277" s="268" t="s">
        <v>434</v>
      </c>
      <c r="C277" s="268" t="s">
        <v>598</v>
      </c>
      <c r="D277" s="268"/>
      <c r="E277" s="268"/>
      <c r="F277" s="268"/>
      <c r="G277" s="268" t="s">
        <v>593</v>
      </c>
      <c r="H277" s="269"/>
      <c r="I277" s="270">
        <f t="shared" si="9"/>
        <v>0</v>
      </c>
    </row>
    <row r="278" spans="1:9">
      <c r="A278" s="250" t="s">
        <v>510</v>
      </c>
      <c r="B278" s="268" t="s">
        <v>434</v>
      </c>
      <c r="C278" s="268" t="s">
        <v>592</v>
      </c>
      <c r="D278" s="268"/>
      <c r="E278" s="268"/>
      <c r="F278" s="268"/>
      <c r="G278" s="268" t="s">
        <v>593</v>
      </c>
      <c r="H278" s="269"/>
      <c r="I278" s="270">
        <f t="shared" si="9"/>
        <v>0</v>
      </c>
    </row>
    <row r="279" spans="1:9">
      <c r="A279" s="250" t="s">
        <v>510</v>
      </c>
      <c r="B279" s="268" t="s">
        <v>434</v>
      </c>
      <c r="C279" s="268" t="s">
        <v>592</v>
      </c>
      <c r="D279" s="268"/>
      <c r="E279" s="268"/>
      <c r="F279" s="268"/>
      <c r="G279" s="268" t="s">
        <v>593</v>
      </c>
      <c r="H279" s="269"/>
      <c r="I279" s="270">
        <f t="shared" si="9"/>
        <v>0</v>
      </c>
    </row>
    <row r="280" spans="1:9">
      <c r="A280" s="250" t="s">
        <v>510</v>
      </c>
      <c r="B280" s="268" t="s">
        <v>434</v>
      </c>
      <c r="C280" s="268" t="s">
        <v>605</v>
      </c>
      <c r="D280" s="268"/>
      <c r="E280" s="268"/>
      <c r="F280" s="268"/>
      <c r="G280" s="268" t="s">
        <v>513</v>
      </c>
      <c r="H280" s="269"/>
      <c r="I280" s="270">
        <f t="shared" si="9"/>
        <v>0</v>
      </c>
    </row>
    <row r="281" spans="1:9">
      <c r="A281" s="250" t="s">
        <v>510</v>
      </c>
      <c r="B281" s="268" t="s">
        <v>434</v>
      </c>
      <c r="C281" s="268" t="s">
        <v>606</v>
      </c>
      <c r="D281" s="268"/>
      <c r="E281" s="268"/>
      <c r="F281" s="268"/>
      <c r="G281" s="268" t="s">
        <v>513</v>
      </c>
      <c r="H281" s="269"/>
      <c r="I281" s="270">
        <f t="shared" si="9"/>
        <v>0</v>
      </c>
    </row>
    <row r="282" spans="1:9">
      <c r="A282" s="250" t="s">
        <v>510</v>
      </c>
      <c r="B282" s="268" t="s">
        <v>434</v>
      </c>
      <c r="C282" s="268" t="s">
        <v>612</v>
      </c>
      <c r="D282" s="268"/>
      <c r="E282" s="268"/>
      <c r="F282" s="268"/>
      <c r="G282" s="268" t="s">
        <v>513</v>
      </c>
      <c r="H282" s="269"/>
      <c r="I282" s="270">
        <f t="shared" si="9"/>
        <v>0</v>
      </c>
    </row>
    <row r="283" spans="1:9">
      <c r="A283" s="250" t="s">
        <v>510</v>
      </c>
      <c r="B283" s="268" t="s">
        <v>434</v>
      </c>
      <c r="C283" s="268" t="s">
        <v>611</v>
      </c>
      <c r="D283" s="268"/>
      <c r="E283" s="268"/>
      <c r="F283" s="268"/>
      <c r="G283" s="268" t="s">
        <v>513</v>
      </c>
      <c r="H283" s="269"/>
      <c r="I283" s="270">
        <f t="shared" si="9"/>
        <v>0</v>
      </c>
    </row>
    <row r="284" spans="1:9">
      <c r="A284" s="250" t="s">
        <v>510</v>
      </c>
      <c r="B284" s="268" t="s">
        <v>434</v>
      </c>
      <c r="C284" s="268" t="s">
        <v>617</v>
      </c>
      <c r="D284" s="268"/>
      <c r="E284" s="268"/>
      <c r="F284" s="268"/>
      <c r="G284" s="268" t="s">
        <v>513</v>
      </c>
      <c r="H284" s="269"/>
      <c r="I284" s="270">
        <f t="shared" si="9"/>
        <v>0</v>
      </c>
    </row>
    <row r="285" spans="1:9">
      <c r="A285" s="250" t="s">
        <v>510</v>
      </c>
      <c r="B285" s="268" t="s">
        <v>434</v>
      </c>
      <c r="C285" s="268" t="s">
        <v>614</v>
      </c>
      <c r="D285" s="268"/>
      <c r="E285" s="268"/>
      <c r="F285" s="268"/>
      <c r="G285" s="268" t="s">
        <v>513</v>
      </c>
      <c r="H285" s="269"/>
      <c r="I285" s="270">
        <f t="shared" si="9"/>
        <v>0</v>
      </c>
    </row>
    <row r="286" spans="1:9">
      <c r="A286" s="250" t="s">
        <v>510</v>
      </c>
      <c r="B286" s="268" t="s">
        <v>434</v>
      </c>
      <c r="C286" s="268" t="s">
        <v>618</v>
      </c>
      <c r="D286" s="268"/>
      <c r="E286" s="268"/>
      <c r="F286" s="268"/>
      <c r="G286" s="268" t="s">
        <v>513</v>
      </c>
      <c r="H286" s="269"/>
      <c r="I286" s="270">
        <f t="shared" si="9"/>
        <v>0</v>
      </c>
    </row>
    <row r="287" spans="1:9">
      <c r="A287" s="250" t="s">
        <v>510</v>
      </c>
      <c r="B287" s="268" t="s">
        <v>434</v>
      </c>
      <c r="C287" s="268" t="s">
        <v>620</v>
      </c>
      <c r="D287" s="268"/>
      <c r="E287" s="268"/>
      <c r="F287" s="268"/>
      <c r="G287" s="268" t="s">
        <v>513</v>
      </c>
      <c r="H287" s="269"/>
      <c r="I287" s="270">
        <f t="shared" si="9"/>
        <v>0</v>
      </c>
    </row>
    <row r="288" spans="1:9">
      <c r="A288" s="250" t="s">
        <v>510</v>
      </c>
      <c r="B288" s="268" t="s">
        <v>434</v>
      </c>
      <c r="C288" s="268" t="s">
        <v>637</v>
      </c>
      <c r="D288" s="268"/>
      <c r="E288" s="268"/>
      <c r="F288" s="268"/>
      <c r="G288" s="268" t="s">
        <v>513</v>
      </c>
      <c r="H288" s="269"/>
      <c r="I288" s="270">
        <f t="shared" si="9"/>
        <v>0</v>
      </c>
    </row>
    <row r="289" spans="1:9">
      <c r="A289" s="250" t="s">
        <v>510</v>
      </c>
      <c r="B289" s="268" t="s">
        <v>434</v>
      </c>
      <c r="C289" s="268" t="s">
        <v>637</v>
      </c>
      <c r="D289" s="268"/>
      <c r="E289" s="268"/>
      <c r="F289" s="268"/>
      <c r="G289" s="268" t="s">
        <v>513</v>
      </c>
      <c r="H289" s="269"/>
      <c r="I289" s="270">
        <f t="shared" si="9"/>
        <v>0</v>
      </c>
    </row>
    <row r="290" spans="1:9">
      <c r="A290" s="250" t="s">
        <v>510</v>
      </c>
      <c r="B290" s="268" t="s">
        <v>434</v>
      </c>
      <c r="C290" s="268" t="s">
        <v>622</v>
      </c>
      <c r="D290" s="268"/>
      <c r="E290" s="268"/>
      <c r="F290" s="268"/>
      <c r="G290" s="268" t="s">
        <v>513</v>
      </c>
      <c r="H290" s="269"/>
      <c r="I290" s="270">
        <f t="shared" si="9"/>
        <v>0</v>
      </c>
    </row>
    <row r="291" spans="1:9">
      <c r="A291" s="250" t="s">
        <v>510</v>
      </c>
      <c r="B291" s="268" t="s">
        <v>434</v>
      </c>
      <c r="C291" s="268" t="s">
        <v>623</v>
      </c>
      <c r="D291" s="268"/>
      <c r="E291" s="268"/>
      <c r="F291" s="268"/>
      <c r="G291" s="268" t="s">
        <v>513</v>
      </c>
      <c r="H291" s="269"/>
      <c r="I291" s="270">
        <f t="shared" si="9"/>
        <v>0</v>
      </c>
    </row>
    <row r="292" spans="1:9">
      <c r="A292" s="250" t="s">
        <v>510</v>
      </c>
      <c r="B292" s="268" t="s">
        <v>434</v>
      </c>
      <c r="C292" s="268" t="s">
        <v>625</v>
      </c>
      <c r="D292" s="268"/>
      <c r="E292" s="268"/>
      <c r="F292" s="268"/>
      <c r="G292" s="268" t="s">
        <v>513</v>
      </c>
      <c r="H292" s="269"/>
      <c r="I292" s="270">
        <f t="shared" si="9"/>
        <v>0</v>
      </c>
    </row>
    <row r="293" spans="1:9">
      <c r="A293" s="250" t="s">
        <v>510</v>
      </c>
      <c r="B293" s="268" t="s">
        <v>434</v>
      </c>
      <c r="C293" s="268" t="s">
        <v>625</v>
      </c>
      <c r="D293" s="268"/>
      <c r="E293" s="268"/>
      <c r="F293" s="268"/>
      <c r="G293" s="268" t="s">
        <v>513</v>
      </c>
      <c r="H293" s="269"/>
      <c r="I293" s="270">
        <f t="shared" si="9"/>
        <v>0</v>
      </c>
    </row>
    <row r="294" spans="1:9">
      <c r="A294" s="250" t="s">
        <v>510</v>
      </c>
      <c r="B294" s="268" t="s">
        <v>434</v>
      </c>
      <c r="C294" s="268" t="s">
        <v>625</v>
      </c>
      <c r="D294" s="268"/>
      <c r="E294" s="268"/>
      <c r="F294" s="268"/>
      <c r="G294" s="268" t="s">
        <v>513</v>
      </c>
      <c r="H294" s="269"/>
      <c r="I294" s="270">
        <f t="shared" si="9"/>
        <v>0</v>
      </c>
    </row>
    <row r="295" spans="1:9">
      <c r="A295" s="250" t="s">
        <v>510</v>
      </c>
      <c r="B295" s="268" t="s">
        <v>434</v>
      </c>
      <c r="C295" s="268" t="s">
        <v>627</v>
      </c>
      <c r="D295" s="268"/>
      <c r="E295" s="268"/>
      <c r="F295" s="268"/>
      <c r="G295" s="268" t="s">
        <v>513</v>
      </c>
      <c r="H295" s="269"/>
      <c r="I295" s="270">
        <f t="shared" si="9"/>
        <v>0</v>
      </c>
    </row>
    <row r="296" spans="1:9">
      <c r="A296" s="250" t="s">
        <v>510</v>
      </c>
      <c r="B296" s="268" t="s">
        <v>434</v>
      </c>
      <c r="C296" s="268" t="s">
        <v>627</v>
      </c>
      <c r="D296" s="268"/>
      <c r="E296" s="268"/>
      <c r="F296" s="268"/>
      <c r="G296" s="268" t="s">
        <v>513</v>
      </c>
      <c r="H296" s="269"/>
      <c r="I296" s="270">
        <f t="shared" si="9"/>
        <v>0</v>
      </c>
    </row>
    <row r="297" spans="1:9">
      <c r="A297" s="250" t="s">
        <v>510</v>
      </c>
      <c r="B297" s="268" t="s">
        <v>434</v>
      </c>
      <c r="C297" s="268" t="s">
        <v>638</v>
      </c>
      <c r="D297" s="268"/>
      <c r="E297" s="268"/>
      <c r="F297" s="268"/>
      <c r="G297" s="268" t="s">
        <v>513</v>
      </c>
      <c r="H297" s="269"/>
      <c r="I297" s="270">
        <f t="shared" si="9"/>
        <v>0</v>
      </c>
    </row>
    <row r="298" spans="1:9">
      <c r="A298" s="250" t="s">
        <v>510</v>
      </c>
      <c r="B298" s="268" t="s">
        <v>434</v>
      </c>
      <c r="C298" s="268" t="s">
        <v>627</v>
      </c>
      <c r="D298" s="268"/>
      <c r="E298" s="268"/>
      <c r="F298" s="268"/>
      <c r="G298" s="268" t="s">
        <v>513</v>
      </c>
      <c r="H298" s="269"/>
      <c r="I298" s="270">
        <f t="shared" si="9"/>
        <v>0</v>
      </c>
    </row>
    <row r="299" spans="1:9">
      <c r="A299" s="250" t="s">
        <v>510</v>
      </c>
      <c r="B299" s="268" t="s">
        <v>434</v>
      </c>
      <c r="C299" s="268" t="s">
        <v>627</v>
      </c>
      <c r="D299" s="268"/>
      <c r="E299" s="268"/>
      <c r="F299" s="268"/>
      <c r="G299" s="268" t="s">
        <v>513</v>
      </c>
      <c r="H299" s="269"/>
      <c r="I299" s="270">
        <f t="shared" si="9"/>
        <v>0</v>
      </c>
    </row>
    <row r="300" spans="1:9">
      <c r="A300" s="250" t="s">
        <v>510</v>
      </c>
      <c r="B300" s="268" t="s">
        <v>434</v>
      </c>
      <c r="C300" s="268" t="s">
        <v>629</v>
      </c>
      <c r="D300" s="268"/>
      <c r="E300" s="268"/>
      <c r="F300" s="268"/>
      <c r="G300" s="268" t="s">
        <v>513</v>
      </c>
      <c r="H300" s="269"/>
      <c r="I300" s="270">
        <f t="shared" si="9"/>
        <v>0</v>
      </c>
    </row>
    <row r="301" spans="1:9">
      <c r="A301" s="250" t="s">
        <v>510</v>
      </c>
      <c r="B301" s="268" t="s">
        <v>434</v>
      </c>
      <c r="C301" s="268" t="s">
        <v>629</v>
      </c>
      <c r="D301" s="268"/>
      <c r="E301" s="268"/>
      <c r="F301" s="268"/>
      <c r="G301" s="268" t="s">
        <v>513</v>
      </c>
      <c r="H301" s="269"/>
      <c r="I301" s="270">
        <f t="shared" si="9"/>
        <v>0</v>
      </c>
    </row>
    <row r="302" spans="1:9">
      <c r="A302" s="250" t="s">
        <v>510</v>
      </c>
      <c r="B302" s="268" t="s">
        <v>434</v>
      </c>
      <c r="C302" s="268" t="s">
        <v>630</v>
      </c>
      <c r="D302" s="268"/>
      <c r="E302" s="268"/>
      <c r="F302" s="268"/>
      <c r="G302" s="268" t="s">
        <v>513</v>
      </c>
      <c r="H302" s="269"/>
      <c r="I302" s="270">
        <f t="shared" si="9"/>
        <v>0</v>
      </c>
    </row>
    <row r="303" spans="1:9">
      <c r="A303" s="250" t="s">
        <v>510</v>
      </c>
      <c r="B303" s="268" t="s">
        <v>434</v>
      </c>
      <c r="C303" s="268" t="s">
        <v>631</v>
      </c>
      <c r="D303" s="268"/>
      <c r="E303" s="268"/>
      <c r="F303" s="268"/>
      <c r="G303" s="268" t="s">
        <v>513</v>
      </c>
      <c r="H303" s="269"/>
      <c r="I303" s="270">
        <f t="shared" si="9"/>
        <v>0</v>
      </c>
    </row>
    <row r="304" spans="1:9">
      <c r="A304" s="250" t="s">
        <v>510</v>
      </c>
      <c r="B304" s="268" t="s">
        <v>434</v>
      </c>
      <c r="C304" s="268" t="s">
        <v>629</v>
      </c>
      <c r="D304" s="268"/>
      <c r="E304" s="268"/>
      <c r="F304" s="268"/>
      <c r="G304" s="268" t="s">
        <v>513</v>
      </c>
      <c r="H304" s="269"/>
      <c r="I304" s="270">
        <f t="shared" si="9"/>
        <v>0</v>
      </c>
    </row>
    <row r="305" spans="1:9">
      <c r="A305" s="250" t="s">
        <v>510</v>
      </c>
      <c r="B305" s="268" t="s">
        <v>434</v>
      </c>
      <c r="C305" s="268" t="s">
        <v>634</v>
      </c>
      <c r="D305" s="268"/>
      <c r="E305" s="268"/>
      <c r="F305" s="268"/>
      <c r="G305" s="268" t="s">
        <v>513</v>
      </c>
      <c r="H305" s="269"/>
      <c r="I305" s="270">
        <f t="shared" si="9"/>
        <v>0</v>
      </c>
    </row>
    <row r="306" spans="1:9">
      <c r="A306" s="250" t="s">
        <v>510</v>
      </c>
      <c r="B306" s="268" t="s">
        <v>434</v>
      </c>
      <c r="C306" s="268" t="s">
        <v>635</v>
      </c>
      <c r="D306" s="268"/>
      <c r="E306" s="268"/>
      <c r="F306" s="268"/>
      <c r="G306" s="268" t="s">
        <v>513</v>
      </c>
      <c r="H306" s="269"/>
      <c r="I306" s="270">
        <f t="shared" si="9"/>
        <v>0</v>
      </c>
    </row>
    <row r="307" spans="1:9">
      <c r="A307" s="250" t="s">
        <v>510</v>
      </c>
      <c r="B307" s="268" t="s">
        <v>434</v>
      </c>
      <c r="C307" s="268" t="s">
        <v>635</v>
      </c>
      <c r="D307" s="268"/>
      <c r="E307" s="268"/>
      <c r="F307" s="268"/>
      <c r="G307" s="268" t="s">
        <v>513</v>
      </c>
      <c r="H307" s="269"/>
      <c r="I307" s="270">
        <f t="shared" si="9"/>
        <v>0</v>
      </c>
    </row>
    <row r="308" spans="1:9">
      <c r="A308" s="250" t="s">
        <v>510</v>
      </c>
      <c r="B308" s="268" t="s">
        <v>434</v>
      </c>
      <c r="C308" s="268" t="s">
        <v>636</v>
      </c>
      <c r="D308" s="268"/>
      <c r="E308" s="268"/>
      <c r="F308" s="268"/>
      <c r="G308" s="268" t="s">
        <v>513</v>
      </c>
      <c r="H308" s="269"/>
      <c r="I308" s="270">
        <f t="shared" si="9"/>
        <v>0</v>
      </c>
    </row>
    <row r="309" spans="1:9">
      <c r="A309" s="322" t="s">
        <v>497</v>
      </c>
      <c r="B309" s="234" t="str">
        <f>B308&amp;A309</f>
        <v>C3合计</v>
      </c>
      <c r="C309" s="271"/>
      <c r="D309" s="271"/>
      <c r="E309" s="271"/>
      <c r="F309" s="271"/>
      <c r="G309" s="271"/>
      <c r="H309" s="271"/>
      <c r="I309" s="272">
        <f>SUM(I263:I308)</f>
        <v>0</v>
      </c>
    </row>
    <row r="310" spans="1:9">
      <c r="A310" s="250" t="s">
        <v>510</v>
      </c>
      <c r="B310" s="268" t="s">
        <v>435</v>
      </c>
      <c r="C310" s="268" t="s">
        <v>592</v>
      </c>
      <c r="D310" s="268"/>
      <c r="E310" s="268"/>
      <c r="F310" s="268"/>
      <c r="G310" s="268" t="s">
        <v>593</v>
      </c>
      <c r="H310" s="269"/>
      <c r="I310" s="270">
        <f t="shared" ref="I310:I341" si="10">F310*H310</f>
        <v>0</v>
      </c>
    </row>
    <row r="311" spans="1:9">
      <c r="A311" s="250" t="s">
        <v>510</v>
      </c>
      <c r="B311" s="268" t="s">
        <v>435</v>
      </c>
      <c r="C311" s="268" t="s">
        <v>592</v>
      </c>
      <c r="D311" s="268"/>
      <c r="E311" s="268"/>
      <c r="F311" s="268"/>
      <c r="G311" s="268" t="s">
        <v>593</v>
      </c>
      <c r="H311" s="269"/>
      <c r="I311" s="270">
        <f t="shared" si="10"/>
        <v>0</v>
      </c>
    </row>
    <row r="312" spans="1:9">
      <c r="A312" s="250" t="s">
        <v>510</v>
      </c>
      <c r="B312" s="268" t="s">
        <v>435</v>
      </c>
      <c r="C312" s="268" t="s">
        <v>594</v>
      </c>
      <c r="D312" s="268"/>
      <c r="E312" s="268"/>
      <c r="F312" s="268"/>
      <c r="G312" s="268" t="s">
        <v>513</v>
      </c>
      <c r="H312" s="269"/>
      <c r="I312" s="270">
        <f t="shared" si="10"/>
        <v>0</v>
      </c>
    </row>
    <row r="313" spans="1:9">
      <c r="A313" s="250" t="s">
        <v>510</v>
      </c>
      <c r="B313" s="268" t="s">
        <v>435</v>
      </c>
      <c r="C313" s="268" t="s">
        <v>595</v>
      </c>
      <c r="D313" s="268"/>
      <c r="E313" s="268"/>
      <c r="F313" s="268"/>
      <c r="G313" s="268" t="s">
        <v>513</v>
      </c>
      <c r="H313" s="269"/>
      <c r="I313" s="270">
        <f t="shared" si="10"/>
        <v>0</v>
      </c>
    </row>
    <row r="314" spans="1:9">
      <c r="A314" s="250" t="s">
        <v>510</v>
      </c>
      <c r="B314" s="268" t="s">
        <v>435</v>
      </c>
      <c r="C314" s="268" t="s">
        <v>595</v>
      </c>
      <c r="D314" s="268"/>
      <c r="E314" s="268"/>
      <c r="F314" s="268"/>
      <c r="G314" s="268" t="s">
        <v>513</v>
      </c>
      <c r="H314" s="269"/>
      <c r="I314" s="270">
        <f t="shared" si="10"/>
        <v>0</v>
      </c>
    </row>
    <row r="315" spans="1:9">
      <c r="A315" s="250" t="s">
        <v>510</v>
      </c>
      <c r="B315" s="268" t="s">
        <v>435</v>
      </c>
      <c r="C315" s="268" t="s">
        <v>596</v>
      </c>
      <c r="D315" s="268"/>
      <c r="E315" s="268"/>
      <c r="F315" s="268"/>
      <c r="G315" s="268" t="s">
        <v>513</v>
      </c>
      <c r="H315" s="269"/>
      <c r="I315" s="270">
        <f t="shared" si="10"/>
        <v>0</v>
      </c>
    </row>
    <row r="316" spans="1:9">
      <c r="A316" s="250" t="s">
        <v>510</v>
      </c>
      <c r="B316" s="268" t="s">
        <v>435</v>
      </c>
      <c r="C316" s="268" t="s">
        <v>592</v>
      </c>
      <c r="D316" s="268"/>
      <c r="E316" s="268"/>
      <c r="F316" s="268"/>
      <c r="G316" s="268" t="s">
        <v>593</v>
      </c>
      <c r="H316" s="269"/>
      <c r="I316" s="270">
        <f t="shared" si="10"/>
        <v>0</v>
      </c>
    </row>
    <row r="317" spans="1:9">
      <c r="A317" s="250" t="s">
        <v>510</v>
      </c>
      <c r="B317" s="268" t="s">
        <v>435</v>
      </c>
      <c r="C317" s="268" t="s">
        <v>592</v>
      </c>
      <c r="D317" s="268"/>
      <c r="E317" s="268"/>
      <c r="F317" s="268"/>
      <c r="G317" s="268" t="s">
        <v>593</v>
      </c>
      <c r="H317" s="269"/>
      <c r="I317" s="270">
        <f t="shared" si="10"/>
        <v>0</v>
      </c>
    </row>
    <row r="318" spans="1:9">
      <c r="A318" s="250" t="s">
        <v>510</v>
      </c>
      <c r="B318" s="268" t="s">
        <v>435</v>
      </c>
      <c r="C318" s="268" t="s">
        <v>598</v>
      </c>
      <c r="D318" s="268"/>
      <c r="E318" s="268"/>
      <c r="F318" s="268"/>
      <c r="G318" s="268" t="s">
        <v>593</v>
      </c>
      <c r="H318" s="269"/>
      <c r="I318" s="270">
        <f t="shared" si="10"/>
        <v>0</v>
      </c>
    </row>
    <row r="319" spans="1:9">
      <c r="A319" s="250" t="s">
        <v>510</v>
      </c>
      <c r="B319" s="268" t="s">
        <v>435</v>
      </c>
      <c r="C319" s="268" t="s">
        <v>598</v>
      </c>
      <c r="D319" s="268"/>
      <c r="E319" s="268"/>
      <c r="F319" s="268"/>
      <c r="G319" s="268" t="s">
        <v>593</v>
      </c>
      <c r="H319" s="269"/>
      <c r="I319" s="270">
        <f t="shared" si="10"/>
        <v>0</v>
      </c>
    </row>
    <row r="320" spans="1:9">
      <c r="A320" s="250" t="s">
        <v>510</v>
      </c>
      <c r="B320" s="268" t="s">
        <v>435</v>
      </c>
      <c r="C320" s="268" t="s">
        <v>598</v>
      </c>
      <c r="D320" s="268"/>
      <c r="E320" s="268"/>
      <c r="F320" s="268"/>
      <c r="G320" s="268" t="s">
        <v>593</v>
      </c>
      <c r="H320" s="269"/>
      <c r="I320" s="270">
        <f t="shared" si="10"/>
        <v>0</v>
      </c>
    </row>
    <row r="321" spans="1:9">
      <c r="A321" s="250" t="s">
        <v>510</v>
      </c>
      <c r="B321" s="268" t="s">
        <v>435</v>
      </c>
      <c r="C321" s="268" t="s">
        <v>598</v>
      </c>
      <c r="D321" s="268"/>
      <c r="E321" s="268"/>
      <c r="F321" s="268"/>
      <c r="G321" s="268" t="s">
        <v>593</v>
      </c>
      <c r="H321" s="269"/>
      <c r="I321" s="270">
        <f t="shared" si="10"/>
        <v>0</v>
      </c>
    </row>
    <row r="322" spans="1:9">
      <c r="A322" s="250" t="s">
        <v>510</v>
      </c>
      <c r="B322" s="268" t="s">
        <v>435</v>
      </c>
      <c r="C322" s="268" t="s">
        <v>598</v>
      </c>
      <c r="D322" s="268"/>
      <c r="E322" s="268"/>
      <c r="F322" s="268"/>
      <c r="G322" s="268" t="s">
        <v>593</v>
      </c>
      <c r="H322" s="269"/>
      <c r="I322" s="270">
        <f t="shared" si="10"/>
        <v>0</v>
      </c>
    </row>
    <row r="323" spans="1:9">
      <c r="A323" s="250" t="s">
        <v>510</v>
      </c>
      <c r="B323" s="268" t="s">
        <v>435</v>
      </c>
      <c r="C323" s="268" t="s">
        <v>598</v>
      </c>
      <c r="D323" s="268"/>
      <c r="E323" s="268"/>
      <c r="F323" s="268"/>
      <c r="G323" s="268" t="s">
        <v>593</v>
      </c>
      <c r="H323" s="269"/>
      <c r="I323" s="270">
        <f t="shared" si="10"/>
        <v>0</v>
      </c>
    </row>
    <row r="324" spans="1:9">
      <c r="A324" s="250" t="s">
        <v>510</v>
      </c>
      <c r="B324" s="268" t="s">
        <v>435</v>
      </c>
      <c r="C324" s="268" t="s">
        <v>603</v>
      </c>
      <c r="D324" s="268"/>
      <c r="E324" s="268"/>
      <c r="F324" s="268"/>
      <c r="G324" s="268" t="s">
        <v>593</v>
      </c>
      <c r="H324" s="269"/>
      <c r="I324" s="270">
        <f t="shared" si="10"/>
        <v>0</v>
      </c>
    </row>
    <row r="325" spans="1:9">
      <c r="A325" s="250" t="s">
        <v>510</v>
      </c>
      <c r="B325" s="268" t="s">
        <v>435</v>
      </c>
      <c r="C325" s="268" t="s">
        <v>603</v>
      </c>
      <c r="D325" s="268"/>
      <c r="E325" s="268"/>
      <c r="F325" s="268"/>
      <c r="G325" s="268" t="s">
        <v>593</v>
      </c>
      <c r="H325" s="269"/>
      <c r="I325" s="270">
        <f t="shared" si="10"/>
        <v>0</v>
      </c>
    </row>
    <row r="326" spans="1:9">
      <c r="A326" s="250" t="s">
        <v>510</v>
      </c>
      <c r="B326" s="268" t="s">
        <v>435</v>
      </c>
      <c r="C326" s="268" t="s">
        <v>600</v>
      </c>
      <c r="D326" s="268"/>
      <c r="E326" s="268"/>
      <c r="F326" s="268"/>
      <c r="G326" s="268" t="s">
        <v>593</v>
      </c>
      <c r="H326" s="269"/>
      <c r="I326" s="270">
        <f t="shared" si="10"/>
        <v>0</v>
      </c>
    </row>
    <row r="327" spans="1:9">
      <c r="A327" s="250" t="s">
        <v>510</v>
      </c>
      <c r="B327" s="268" t="s">
        <v>435</v>
      </c>
      <c r="C327" s="268" t="s">
        <v>600</v>
      </c>
      <c r="D327" s="268"/>
      <c r="E327" s="268"/>
      <c r="F327" s="268"/>
      <c r="G327" s="268" t="s">
        <v>593</v>
      </c>
      <c r="H327" s="269"/>
      <c r="I327" s="270">
        <f t="shared" si="10"/>
        <v>0</v>
      </c>
    </row>
    <row r="328" spans="1:9">
      <c r="A328" s="250" t="s">
        <v>510</v>
      </c>
      <c r="B328" s="268" t="s">
        <v>435</v>
      </c>
      <c r="C328" s="268" t="s">
        <v>601</v>
      </c>
      <c r="D328" s="268"/>
      <c r="E328" s="268"/>
      <c r="F328" s="268"/>
      <c r="G328" s="268" t="s">
        <v>593</v>
      </c>
      <c r="H328" s="269"/>
      <c r="I328" s="270">
        <f t="shared" si="10"/>
        <v>0</v>
      </c>
    </row>
    <row r="329" spans="1:9">
      <c r="A329" s="250" t="s">
        <v>510</v>
      </c>
      <c r="B329" s="268" t="s">
        <v>435</v>
      </c>
      <c r="C329" s="268" t="s">
        <v>601</v>
      </c>
      <c r="D329" s="268"/>
      <c r="E329" s="268"/>
      <c r="F329" s="268"/>
      <c r="G329" s="268" t="s">
        <v>593</v>
      </c>
      <c r="H329" s="269"/>
      <c r="I329" s="270">
        <f t="shared" si="10"/>
        <v>0</v>
      </c>
    </row>
    <row r="330" spans="1:9">
      <c r="A330" s="250" t="s">
        <v>510</v>
      </c>
      <c r="B330" s="268" t="s">
        <v>435</v>
      </c>
      <c r="C330" s="268" t="s">
        <v>602</v>
      </c>
      <c r="D330" s="268"/>
      <c r="E330" s="268"/>
      <c r="F330" s="268"/>
      <c r="G330" s="268" t="s">
        <v>593</v>
      </c>
      <c r="H330" s="269"/>
      <c r="I330" s="270">
        <f t="shared" si="10"/>
        <v>0</v>
      </c>
    </row>
    <row r="331" spans="1:9">
      <c r="A331" s="250" t="s">
        <v>510</v>
      </c>
      <c r="B331" s="268" t="s">
        <v>435</v>
      </c>
      <c r="C331" s="268" t="s">
        <v>602</v>
      </c>
      <c r="D331" s="268"/>
      <c r="E331" s="268"/>
      <c r="F331" s="268"/>
      <c r="G331" s="268" t="s">
        <v>593</v>
      </c>
      <c r="H331" s="269"/>
      <c r="I331" s="270">
        <f t="shared" si="10"/>
        <v>0</v>
      </c>
    </row>
    <row r="332" spans="1:9">
      <c r="A332" s="250" t="s">
        <v>510</v>
      </c>
      <c r="B332" s="268" t="s">
        <v>435</v>
      </c>
      <c r="C332" s="268" t="s">
        <v>600</v>
      </c>
      <c r="D332" s="268"/>
      <c r="E332" s="268"/>
      <c r="F332" s="268"/>
      <c r="G332" s="268" t="s">
        <v>593</v>
      </c>
      <c r="H332" s="269"/>
      <c r="I332" s="270">
        <f t="shared" si="10"/>
        <v>0</v>
      </c>
    </row>
    <row r="333" spans="1:9">
      <c r="A333" s="250" t="s">
        <v>510</v>
      </c>
      <c r="B333" s="268" t="s">
        <v>435</v>
      </c>
      <c r="C333" s="268" t="s">
        <v>598</v>
      </c>
      <c r="D333" s="268"/>
      <c r="E333" s="268"/>
      <c r="F333" s="268"/>
      <c r="G333" s="268" t="s">
        <v>593</v>
      </c>
      <c r="H333" s="269"/>
      <c r="I333" s="270">
        <f t="shared" si="10"/>
        <v>0</v>
      </c>
    </row>
    <row r="334" spans="1:9">
      <c r="A334" s="250" t="s">
        <v>510</v>
      </c>
      <c r="B334" s="268" t="s">
        <v>435</v>
      </c>
      <c r="C334" s="268" t="s">
        <v>598</v>
      </c>
      <c r="D334" s="268"/>
      <c r="E334" s="268"/>
      <c r="F334" s="268"/>
      <c r="G334" s="268" t="s">
        <v>593</v>
      </c>
      <c r="H334" s="269"/>
      <c r="I334" s="270">
        <f t="shared" si="10"/>
        <v>0</v>
      </c>
    </row>
    <row r="335" spans="1:9">
      <c r="A335" s="250" t="s">
        <v>510</v>
      </c>
      <c r="B335" s="268" t="s">
        <v>435</v>
      </c>
      <c r="C335" s="268" t="s">
        <v>598</v>
      </c>
      <c r="D335" s="268"/>
      <c r="E335" s="268"/>
      <c r="F335" s="268"/>
      <c r="G335" s="268" t="s">
        <v>593</v>
      </c>
      <c r="H335" s="269"/>
      <c r="I335" s="270">
        <f t="shared" si="10"/>
        <v>0</v>
      </c>
    </row>
    <row r="336" spans="1:9">
      <c r="A336" s="250" t="s">
        <v>510</v>
      </c>
      <c r="B336" s="268" t="s">
        <v>435</v>
      </c>
      <c r="C336" s="268" t="s">
        <v>592</v>
      </c>
      <c r="D336" s="268"/>
      <c r="E336" s="268"/>
      <c r="F336" s="268"/>
      <c r="G336" s="268" t="s">
        <v>593</v>
      </c>
      <c r="H336" s="269"/>
      <c r="I336" s="270">
        <f t="shared" si="10"/>
        <v>0</v>
      </c>
    </row>
    <row r="337" spans="1:9">
      <c r="A337" s="250" t="s">
        <v>510</v>
      </c>
      <c r="B337" s="268" t="s">
        <v>435</v>
      </c>
      <c r="C337" s="268" t="s">
        <v>592</v>
      </c>
      <c r="D337" s="268"/>
      <c r="E337" s="268"/>
      <c r="F337" s="268"/>
      <c r="G337" s="268" t="s">
        <v>593</v>
      </c>
      <c r="H337" s="269"/>
      <c r="I337" s="270">
        <f t="shared" si="10"/>
        <v>0</v>
      </c>
    </row>
    <row r="338" spans="1:9">
      <c r="A338" s="250" t="s">
        <v>510</v>
      </c>
      <c r="B338" s="268" t="s">
        <v>435</v>
      </c>
      <c r="C338" s="268" t="s">
        <v>604</v>
      </c>
      <c r="D338" s="268"/>
      <c r="E338" s="268"/>
      <c r="F338" s="268"/>
      <c r="G338" s="268" t="s">
        <v>513</v>
      </c>
      <c r="H338" s="269"/>
      <c r="I338" s="270">
        <f t="shared" si="10"/>
        <v>0</v>
      </c>
    </row>
    <row r="339" spans="1:9">
      <c r="A339" s="250" t="s">
        <v>510</v>
      </c>
      <c r="B339" s="268" t="s">
        <v>435</v>
      </c>
      <c r="C339" s="268" t="s">
        <v>606</v>
      </c>
      <c r="D339" s="268"/>
      <c r="E339" s="268"/>
      <c r="F339" s="268"/>
      <c r="G339" s="268" t="s">
        <v>513</v>
      </c>
      <c r="H339" s="269"/>
      <c r="I339" s="270">
        <f t="shared" si="10"/>
        <v>0</v>
      </c>
    </row>
    <row r="340" spans="1:9">
      <c r="A340" s="250" t="s">
        <v>510</v>
      </c>
      <c r="B340" s="268" t="s">
        <v>435</v>
      </c>
      <c r="C340" s="268" t="s">
        <v>606</v>
      </c>
      <c r="D340" s="268"/>
      <c r="E340" s="268"/>
      <c r="F340" s="268"/>
      <c r="G340" s="268" t="s">
        <v>513</v>
      </c>
      <c r="H340" s="269"/>
      <c r="I340" s="270">
        <f t="shared" si="10"/>
        <v>0</v>
      </c>
    </row>
    <row r="341" spans="1:9">
      <c r="A341" s="250" t="s">
        <v>510</v>
      </c>
      <c r="B341" s="268" t="s">
        <v>435</v>
      </c>
      <c r="C341" s="268" t="s">
        <v>606</v>
      </c>
      <c r="D341" s="268"/>
      <c r="E341" s="268"/>
      <c r="F341" s="268"/>
      <c r="G341" s="268" t="s">
        <v>513</v>
      </c>
      <c r="H341" s="269"/>
      <c r="I341" s="270">
        <f t="shared" si="10"/>
        <v>0</v>
      </c>
    </row>
    <row r="342" spans="1:9">
      <c r="A342" s="250" t="s">
        <v>510</v>
      </c>
      <c r="B342" s="268" t="s">
        <v>435</v>
      </c>
      <c r="C342" s="268" t="s">
        <v>606</v>
      </c>
      <c r="D342" s="268"/>
      <c r="E342" s="268"/>
      <c r="F342" s="268"/>
      <c r="G342" s="268" t="s">
        <v>513</v>
      </c>
      <c r="H342" s="269"/>
      <c r="I342" s="270">
        <f t="shared" ref="I342:I373" si="11">F342*H342</f>
        <v>0</v>
      </c>
    </row>
    <row r="343" spans="1:9">
      <c r="A343" s="250" t="s">
        <v>510</v>
      </c>
      <c r="B343" s="268" t="s">
        <v>435</v>
      </c>
      <c r="C343" s="268" t="s">
        <v>606</v>
      </c>
      <c r="D343" s="268"/>
      <c r="E343" s="268"/>
      <c r="F343" s="268"/>
      <c r="G343" s="268" t="s">
        <v>513</v>
      </c>
      <c r="H343" s="269"/>
      <c r="I343" s="270">
        <f t="shared" si="11"/>
        <v>0</v>
      </c>
    </row>
    <row r="344" spans="1:9">
      <c r="A344" s="250" t="s">
        <v>510</v>
      </c>
      <c r="B344" s="268" t="s">
        <v>435</v>
      </c>
      <c r="C344" s="268" t="s">
        <v>609</v>
      </c>
      <c r="D344" s="268"/>
      <c r="E344" s="268"/>
      <c r="F344" s="268"/>
      <c r="G344" s="268" t="s">
        <v>593</v>
      </c>
      <c r="H344" s="269"/>
      <c r="I344" s="270">
        <f t="shared" si="11"/>
        <v>0</v>
      </c>
    </row>
    <row r="345" spans="1:9">
      <c r="A345" s="250" t="s">
        <v>510</v>
      </c>
      <c r="B345" s="268" t="s">
        <v>435</v>
      </c>
      <c r="C345" s="268" t="s">
        <v>610</v>
      </c>
      <c r="D345" s="268"/>
      <c r="E345" s="268"/>
      <c r="F345" s="268"/>
      <c r="G345" s="268" t="s">
        <v>593</v>
      </c>
      <c r="H345" s="269"/>
      <c r="I345" s="270">
        <f t="shared" si="11"/>
        <v>0</v>
      </c>
    </row>
    <row r="346" spans="1:9">
      <c r="A346" s="250" t="s">
        <v>510</v>
      </c>
      <c r="B346" s="268" t="s">
        <v>435</v>
      </c>
      <c r="C346" s="268" t="s">
        <v>607</v>
      </c>
      <c r="D346" s="268"/>
      <c r="E346" s="268"/>
      <c r="F346" s="268"/>
      <c r="G346" s="268" t="s">
        <v>593</v>
      </c>
      <c r="H346" s="269"/>
      <c r="I346" s="270">
        <f t="shared" si="11"/>
        <v>0</v>
      </c>
    </row>
    <row r="347" spans="1:9">
      <c r="A347" s="250" t="s">
        <v>510</v>
      </c>
      <c r="B347" s="268" t="s">
        <v>435</v>
      </c>
      <c r="C347" s="268" t="s">
        <v>608</v>
      </c>
      <c r="D347" s="268"/>
      <c r="E347" s="268"/>
      <c r="F347" s="268"/>
      <c r="G347" s="268" t="s">
        <v>593</v>
      </c>
      <c r="H347" s="269"/>
      <c r="I347" s="270">
        <f t="shared" si="11"/>
        <v>0</v>
      </c>
    </row>
    <row r="348" spans="1:9">
      <c r="A348" s="250" t="s">
        <v>510</v>
      </c>
      <c r="B348" s="268" t="s">
        <v>435</v>
      </c>
      <c r="C348" s="268" t="s">
        <v>608</v>
      </c>
      <c r="D348" s="268"/>
      <c r="E348" s="268"/>
      <c r="F348" s="268"/>
      <c r="G348" s="268" t="s">
        <v>593</v>
      </c>
      <c r="H348" s="269"/>
      <c r="I348" s="270">
        <f t="shared" si="11"/>
        <v>0</v>
      </c>
    </row>
    <row r="349" spans="1:9">
      <c r="A349" s="250" t="s">
        <v>510</v>
      </c>
      <c r="B349" s="268" t="s">
        <v>435</v>
      </c>
      <c r="C349" s="268" t="s">
        <v>609</v>
      </c>
      <c r="D349" s="268"/>
      <c r="E349" s="268"/>
      <c r="F349" s="268"/>
      <c r="G349" s="268" t="s">
        <v>593</v>
      </c>
      <c r="H349" s="269"/>
      <c r="I349" s="270">
        <f t="shared" si="11"/>
        <v>0</v>
      </c>
    </row>
    <row r="350" spans="1:9">
      <c r="A350" s="250" t="s">
        <v>510</v>
      </c>
      <c r="B350" s="268" t="s">
        <v>435</v>
      </c>
      <c r="C350" s="268" t="s">
        <v>610</v>
      </c>
      <c r="D350" s="268"/>
      <c r="E350" s="268"/>
      <c r="F350" s="268"/>
      <c r="G350" s="268" t="s">
        <v>593</v>
      </c>
      <c r="H350" s="269"/>
      <c r="I350" s="270">
        <f t="shared" si="11"/>
        <v>0</v>
      </c>
    </row>
    <row r="351" spans="1:9">
      <c r="A351" s="250" t="s">
        <v>510</v>
      </c>
      <c r="B351" s="268" t="s">
        <v>435</v>
      </c>
      <c r="C351" s="268" t="s">
        <v>607</v>
      </c>
      <c r="D351" s="268"/>
      <c r="E351" s="268"/>
      <c r="F351" s="268"/>
      <c r="G351" s="268" t="s">
        <v>593</v>
      </c>
      <c r="H351" s="269"/>
      <c r="I351" s="270">
        <f t="shared" si="11"/>
        <v>0</v>
      </c>
    </row>
    <row r="352" spans="1:9">
      <c r="A352" s="250" t="s">
        <v>510</v>
      </c>
      <c r="B352" s="268" t="s">
        <v>435</v>
      </c>
      <c r="C352" s="268" t="s">
        <v>608</v>
      </c>
      <c r="D352" s="268"/>
      <c r="E352" s="268"/>
      <c r="F352" s="268"/>
      <c r="G352" s="268" t="s">
        <v>593</v>
      </c>
      <c r="H352" s="269"/>
      <c r="I352" s="270">
        <f t="shared" si="11"/>
        <v>0</v>
      </c>
    </row>
    <row r="353" spans="1:9">
      <c r="A353" s="250" t="s">
        <v>510</v>
      </c>
      <c r="B353" s="268" t="s">
        <v>435</v>
      </c>
      <c r="C353" s="268" t="s">
        <v>608</v>
      </c>
      <c r="D353" s="268"/>
      <c r="E353" s="268"/>
      <c r="F353" s="268"/>
      <c r="G353" s="268" t="s">
        <v>593</v>
      </c>
      <c r="H353" s="269"/>
      <c r="I353" s="270">
        <f t="shared" si="11"/>
        <v>0</v>
      </c>
    </row>
    <row r="354" spans="1:9">
      <c r="A354" s="250" t="s">
        <v>510</v>
      </c>
      <c r="B354" s="268" t="s">
        <v>435</v>
      </c>
      <c r="C354" s="268" t="s">
        <v>611</v>
      </c>
      <c r="D354" s="268"/>
      <c r="E354" s="268"/>
      <c r="F354" s="268"/>
      <c r="G354" s="268" t="s">
        <v>513</v>
      </c>
      <c r="H354" s="269"/>
      <c r="I354" s="270">
        <f t="shared" si="11"/>
        <v>0</v>
      </c>
    </row>
    <row r="355" spans="1:9">
      <c r="A355" s="250" t="s">
        <v>510</v>
      </c>
      <c r="B355" s="268" t="s">
        <v>435</v>
      </c>
      <c r="C355" s="268" t="s">
        <v>612</v>
      </c>
      <c r="D355" s="268"/>
      <c r="E355" s="268"/>
      <c r="F355" s="268"/>
      <c r="G355" s="268" t="s">
        <v>513</v>
      </c>
      <c r="H355" s="269"/>
      <c r="I355" s="270">
        <f t="shared" si="11"/>
        <v>0</v>
      </c>
    </row>
    <row r="356" spans="1:9">
      <c r="A356" s="250" t="s">
        <v>510</v>
      </c>
      <c r="B356" s="268" t="s">
        <v>435</v>
      </c>
      <c r="C356" s="268" t="s">
        <v>611</v>
      </c>
      <c r="D356" s="268"/>
      <c r="E356" s="268"/>
      <c r="F356" s="268"/>
      <c r="G356" s="268" t="s">
        <v>513</v>
      </c>
      <c r="H356" s="269"/>
      <c r="I356" s="270">
        <f t="shared" si="11"/>
        <v>0</v>
      </c>
    </row>
    <row r="357" spans="1:9">
      <c r="A357" s="250" t="s">
        <v>510</v>
      </c>
      <c r="B357" s="268" t="s">
        <v>435</v>
      </c>
      <c r="C357" s="268" t="s">
        <v>611</v>
      </c>
      <c r="D357" s="268"/>
      <c r="E357" s="268"/>
      <c r="F357" s="268"/>
      <c r="G357" s="268" t="s">
        <v>513</v>
      </c>
      <c r="H357" s="269"/>
      <c r="I357" s="270">
        <f t="shared" si="11"/>
        <v>0</v>
      </c>
    </row>
    <row r="358" spans="1:9">
      <c r="A358" s="250" t="s">
        <v>510</v>
      </c>
      <c r="B358" s="268" t="s">
        <v>435</v>
      </c>
      <c r="C358" s="268" t="s">
        <v>611</v>
      </c>
      <c r="D358" s="268"/>
      <c r="E358" s="268"/>
      <c r="F358" s="268"/>
      <c r="G358" s="268" t="s">
        <v>513</v>
      </c>
      <c r="H358" s="269"/>
      <c r="I358" s="270">
        <f t="shared" si="11"/>
        <v>0</v>
      </c>
    </row>
    <row r="359" spans="1:9">
      <c r="A359" s="250" t="s">
        <v>510</v>
      </c>
      <c r="B359" s="268" t="s">
        <v>435</v>
      </c>
      <c r="C359" s="268" t="s">
        <v>613</v>
      </c>
      <c r="D359" s="268"/>
      <c r="E359" s="268"/>
      <c r="F359" s="268"/>
      <c r="G359" s="268" t="s">
        <v>513</v>
      </c>
      <c r="H359" s="269"/>
      <c r="I359" s="270">
        <f t="shared" si="11"/>
        <v>0</v>
      </c>
    </row>
    <row r="360" spans="1:9">
      <c r="A360" s="250" t="s">
        <v>510</v>
      </c>
      <c r="B360" s="268" t="s">
        <v>435</v>
      </c>
      <c r="C360" s="268" t="s">
        <v>615</v>
      </c>
      <c r="D360" s="268"/>
      <c r="E360" s="268"/>
      <c r="F360" s="268"/>
      <c r="G360" s="268" t="s">
        <v>513</v>
      </c>
      <c r="H360" s="269"/>
      <c r="I360" s="270">
        <f t="shared" si="11"/>
        <v>0</v>
      </c>
    </row>
    <row r="361" spans="1:9">
      <c r="A361" s="250" t="s">
        <v>510</v>
      </c>
      <c r="B361" s="268" t="s">
        <v>435</v>
      </c>
      <c r="C361" s="268" t="s">
        <v>616</v>
      </c>
      <c r="D361" s="268"/>
      <c r="E361" s="268"/>
      <c r="F361" s="268"/>
      <c r="G361" s="268" t="s">
        <v>513</v>
      </c>
      <c r="H361" s="269"/>
      <c r="I361" s="270">
        <f t="shared" si="11"/>
        <v>0</v>
      </c>
    </row>
    <row r="362" spans="1:9">
      <c r="A362" s="250" t="s">
        <v>510</v>
      </c>
      <c r="B362" s="268" t="s">
        <v>435</v>
      </c>
      <c r="C362" s="268" t="s">
        <v>617</v>
      </c>
      <c r="D362" s="268"/>
      <c r="E362" s="268"/>
      <c r="F362" s="268"/>
      <c r="G362" s="268" t="s">
        <v>513</v>
      </c>
      <c r="H362" s="269"/>
      <c r="I362" s="270">
        <f t="shared" si="11"/>
        <v>0</v>
      </c>
    </row>
    <row r="363" spans="1:9">
      <c r="A363" s="250" t="s">
        <v>510</v>
      </c>
      <c r="B363" s="268" t="s">
        <v>435</v>
      </c>
      <c r="C363" s="268" t="s">
        <v>618</v>
      </c>
      <c r="D363" s="268"/>
      <c r="E363" s="268"/>
      <c r="F363" s="268"/>
      <c r="G363" s="268" t="s">
        <v>513</v>
      </c>
      <c r="H363" s="269"/>
      <c r="I363" s="270">
        <f t="shared" si="11"/>
        <v>0</v>
      </c>
    </row>
    <row r="364" spans="1:9">
      <c r="A364" s="250" t="s">
        <v>510</v>
      </c>
      <c r="B364" s="268" t="s">
        <v>435</v>
      </c>
      <c r="C364" s="268" t="s">
        <v>619</v>
      </c>
      <c r="D364" s="268"/>
      <c r="E364" s="268"/>
      <c r="F364" s="268"/>
      <c r="G364" s="268" t="s">
        <v>513</v>
      </c>
      <c r="H364" s="269"/>
      <c r="I364" s="270">
        <f t="shared" si="11"/>
        <v>0</v>
      </c>
    </row>
    <row r="365" spans="1:9">
      <c r="A365" s="250" t="s">
        <v>510</v>
      </c>
      <c r="B365" s="268" t="s">
        <v>435</v>
      </c>
      <c r="C365" s="268" t="s">
        <v>621</v>
      </c>
      <c r="D365" s="268"/>
      <c r="E365" s="268"/>
      <c r="F365" s="268"/>
      <c r="G365" s="268" t="s">
        <v>513</v>
      </c>
      <c r="H365" s="269"/>
      <c r="I365" s="270">
        <f t="shared" si="11"/>
        <v>0</v>
      </c>
    </row>
    <row r="366" spans="1:9">
      <c r="A366" s="250" t="s">
        <v>510</v>
      </c>
      <c r="B366" s="268" t="s">
        <v>435</v>
      </c>
      <c r="C366" s="268" t="s">
        <v>622</v>
      </c>
      <c r="D366" s="268"/>
      <c r="E366" s="268"/>
      <c r="F366" s="268"/>
      <c r="G366" s="268" t="s">
        <v>513</v>
      </c>
      <c r="H366" s="269"/>
      <c r="I366" s="270">
        <f t="shared" si="11"/>
        <v>0</v>
      </c>
    </row>
    <row r="367" spans="1:9">
      <c r="A367" s="250" t="s">
        <v>510</v>
      </c>
      <c r="B367" s="268" t="s">
        <v>435</v>
      </c>
      <c r="C367" s="268" t="s">
        <v>624</v>
      </c>
      <c r="D367" s="268"/>
      <c r="E367" s="268"/>
      <c r="F367" s="268"/>
      <c r="G367" s="268" t="s">
        <v>513</v>
      </c>
      <c r="H367" s="269"/>
      <c r="I367" s="270">
        <f t="shared" si="11"/>
        <v>0</v>
      </c>
    </row>
    <row r="368" spans="1:9">
      <c r="A368" s="250" t="s">
        <v>510</v>
      </c>
      <c r="B368" s="268" t="s">
        <v>435</v>
      </c>
      <c r="C368" s="268" t="s">
        <v>626</v>
      </c>
      <c r="D368" s="268"/>
      <c r="E368" s="268"/>
      <c r="F368" s="268"/>
      <c r="G368" s="268" t="s">
        <v>513</v>
      </c>
      <c r="H368" s="269"/>
      <c r="I368" s="270">
        <f t="shared" si="11"/>
        <v>0</v>
      </c>
    </row>
    <row r="369" spans="1:9">
      <c r="A369" s="250" t="s">
        <v>510</v>
      </c>
      <c r="B369" s="268" t="s">
        <v>435</v>
      </c>
      <c r="C369" s="268" t="s">
        <v>626</v>
      </c>
      <c r="D369" s="268"/>
      <c r="E369" s="268"/>
      <c r="F369" s="268"/>
      <c r="G369" s="268" t="s">
        <v>513</v>
      </c>
      <c r="H369" s="269"/>
      <c r="I369" s="270">
        <f t="shared" si="11"/>
        <v>0</v>
      </c>
    </row>
    <row r="370" spans="1:9">
      <c r="A370" s="250" t="s">
        <v>510</v>
      </c>
      <c r="B370" s="268" t="s">
        <v>435</v>
      </c>
      <c r="C370" s="268" t="s">
        <v>626</v>
      </c>
      <c r="D370" s="268"/>
      <c r="E370" s="268"/>
      <c r="F370" s="268"/>
      <c r="G370" s="268" t="s">
        <v>513</v>
      </c>
      <c r="H370" s="269"/>
      <c r="I370" s="270">
        <f t="shared" si="11"/>
        <v>0</v>
      </c>
    </row>
    <row r="371" spans="1:9">
      <c r="A371" s="250" t="s">
        <v>510</v>
      </c>
      <c r="B371" s="268" t="s">
        <v>435</v>
      </c>
      <c r="C371" s="268" t="s">
        <v>627</v>
      </c>
      <c r="D371" s="268"/>
      <c r="E371" s="268"/>
      <c r="F371" s="268"/>
      <c r="G371" s="268" t="s">
        <v>513</v>
      </c>
      <c r="H371" s="269"/>
      <c r="I371" s="270">
        <f t="shared" si="11"/>
        <v>0</v>
      </c>
    </row>
    <row r="372" spans="1:9">
      <c r="A372" s="250" t="s">
        <v>510</v>
      </c>
      <c r="B372" s="268" t="s">
        <v>435</v>
      </c>
      <c r="C372" s="268" t="s">
        <v>628</v>
      </c>
      <c r="D372" s="268"/>
      <c r="E372" s="268"/>
      <c r="F372" s="268"/>
      <c r="G372" s="268" t="s">
        <v>513</v>
      </c>
      <c r="H372" s="269"/>
      <c r="I372" s="270">
        <f t="shared" si="11"/>
        <v>0</v>
      </c>
    </row>
    <row r="373" spans="1:9">
      <c r="A373" s="250" t="s">
        <v>510</v>
      </c>
      <c r="B373" s="268" t="s">
        <v>435</v>
      </c>
      <c r="C373" s="268" t="s">
        <v>628</v>
      </c>
      <c r="D373" s="268"/>
      <c r="E373" s="268"/>
      <c r="F373" s="268"/>
      <c r="G373" s="268" t="s">
        <v>513</v>
      </c>
      <c r="H373" s="269"/>
      <c r="I373" s="270">
        <f t="shared" si="11"/>
        <v>0</v>
      </c>
    </row>
    <row r="374" spans="1:9">
      <c r="A374" s="250" t="s">
        <v>510</v>
      </c>
      <c r="B374" s="268" t="s">
        <v>435</v>
      </c>
      <c r="C374" s="268" t="s">
        <v>627</v>
      </c>
      <c r="D374" s="268"/>
      <c r="E374" s="268"/>
      <c r="F374" s="268"/>
      <c r="G374" s="268" t="s">
        <v>513</v>
      </c>
      <c r="H374" s="269"/>
      <c r="I374" s="270">
        <f t="shared" ref="I374:I388" si="12">F374*H374</f>
        <v>0</v>
      </c>
    </row>
    <row r="375" spans="1:9">
      <c r="A375" s="250" t="s">
        <v>510</v>
      </c>
      <c r="B375" s="268" t="s">
        <v>435</v>
      </c>
      <c r="C375" s="268" t="s">
        <v>627</v>
      </c>
      <c r="D375" s="268"/>
      <c r="E375" s="268"/>
      <c r="F375" s="268"/>
      <c r="G375" s="268" t="s">
        <v>513</v>
      </c>
      <c r="H375" s="269"/>
      <c r="I375" s="270">
        <f t="shared" si="12"/>
        <v>0</v>
      </c>
    </row>
    <row r="376" spans="1:9">
      <c r="A376" s="250" t="s">
        <v>510</v>
      </c>
      <c r="B376" s="268" t="s">
        <v>435</v>
      </c>
      <c r="C376" s="268" t="s">
        <v>628</v>
      </c>
      <c r="D376" s="268"/>
      <c r="E376" s="268"/>
      <c r="F376" s="268"/>
      <c r="G376" s="268" t="s">
        <v>513</v>
      </c>
      <c r="H376" s="269"/>
      <c r="I376" s="270">
        <f t="shared" si="12"/>
        <v>0</v>
      </c>
    </row>
    <row r="377" spans="1:9">
      <c r="A377" s="250" t="s">
        <v>510</v>
      </c>
      <c r="B377" s="268" t="s">
        <v>435</v>
      </c>
      <c r="C377" s="268" t="s">
        <v>628</v>
      </c>
      <c r="D377" s="268"/>
      <c r="E377" s="268"/>
      <c r="F377" s="268"/>
      <c r="G377" s="268" t="s">
        <v>513</v>
      </c>
      <c r="H377" s="269"/>
      <c r="I377" s="270">
        <f t="shared" si="12"/>
        <v>0</v>
      </c>
    </row>
    <row r="378" spans="1:9">
      <c r="A378" s="250" t="s">
        <v>510</v>
      </c>
      <c r="B378" s="268" t="s">
        <v>435</v>
      </c>
      <c r="C378" s="268" t="s">
        <v>629</v>
      </c>
      <c r="D378" s="268"/>
      <c r="E378" s="268"/>
      <c r="F378" s="268"/>
      <c r="G378" s="268" t="s">
        <v>513</v>
      </c>
      <c r="H378" s="269"/>
      <c r="I378" s="270">
        <f t="shared" si="12"/>
        <v>0</v>
      </c>
    </row>
    <row r="379" spans="1:9">
      <c r="A379" s="250" t="s">
        <v>510</v>
      </c>
      <c r="B379" s="268" t="s">
        <v>435</v>
      </c>
      <c r="C379" s="268" t="s">
        <v>627</v>
      </c>
      <c r="D379" s="268"/>
      <c r="E379" s="268"/>
      <c r="F379" s="268"/>
      <c r="G379" s="268" t="s">
        <v>513</v>
      </c>
      <c r="H379" s="269"/>
      <c r="I379" s="270">
        <f t="shared" si="12"/>
        <v>0</v>
      </c>
    </row>
    <row r="380" spans="1:9">
      <c r="A380" s="250" t="s">
        <v>510</v>
      </c>
      <c r="B380" s="268" t="s">
        <v>435</v>
      </c>
      <c r="C380" s="268" t="s">
        <v>631</v>
      </c>
      <c r="D380" s="268"/>
      <c r="E380" s="268"/>
      <c r="F380" s="268"/>
      <c r="G380" s="268" t="s">
        <v>513</v>
      </c>
      <c r="H380" s="269"/>
      <c r="I380" s="270">
        <f t="shared" si="12"/>
        <v>0</v>
      </c>
    </row>
    <row r="381" spans="1:9">
      <c r="A381" s="250" t="s">
        <v>510</v>
      </c>
      <c r="B381" s="268" t="s">
        <v>435</v>
      </c>
      <c r="C381" s="268" t="s">
        <v>632</v>
      </c>
      <c r="D381" s="268"/>
      <c r="E381" s="268"/>
      <c r="F381" s="268"/>
      <c r="G381" s="268" t="s">
        <v>513</v>
      </c>
      <c r="H381" s="269"/>
      <c r="I381" s="270">
        <f t="shared" si="12"/>
        <v>0</v>
      </c>
    </row>
    <row r="382" spans="1:9">
      <c r="A382" s="250" t="s">
        <v>510</v>
      </c>
      <c r="B382" s="268" t="s">
        <v>435</v>
      </c>
      <c r="C382" s="268" t="s">
        <v>629</v>
      </c>
      <c r="D382" s="268"/>
      <c r="E382" s="268"/>
      <c r="F382" s="268"/>
      <c r="G382" s="268" t="s">
        <v>513</v>
      </c>
      <c r="H382" s="269"/>
      <c r="I382" s="270">
        <f t="shared" si="12"/>
        <v>0</v>
      </c>
    </row>
    <row r="383" spans="1:9">
      <c r="A383" s="250" t="s">
        <v>510</v>
      </c>
      <c r="B383" s="268" t="s">
        <v>435</v>
      </c>
      <c r="C383" s="268" t="s">
        <v>633</v>
      </c>
      <c r="D383" s="268"/>
      <c r="E383" s="268"/>
      <c r="F383" s="268"/>
      <c r="G383" s="268" t="s">
        <v>513</v>
      </c>
      <c r="H383" s="269"/>
      <c r="I383" s="270">
        <f t="shared" si="12"/>
        <v>0</v>
      </c>
    </row>
    <row r="384" spans="1:9">
      <c r="A384" s="250" t="s">
        <v>510</v>
      </c>
      <c r="B384" s="268" t="s">
        <v>435</v>
      </c>
      <c r="C384" s="268" t="s">
        <v>627</v>
      </c>
      <c r="D384" s="268"/>
      <c r="E384" s="268"/>
      <c r="F384" s="268"/>
      <c r="G384" s="268" t="s">
        <v>513</v>
      </c>
      <c r="H384" s="269"/>
      <c r="I384" s="270">
        <f t="shared" si="12"/>
        <v>0</v>
      </c>
    </row>
    <row r="385" spans="1:9">
      <c r="A385" s="250" t="s">
        <v>510</v>
      </c>
      <c r="B385" s="268" t="s">
        <v>435</v>
      </c>
      <c r="C385" s="268" t="s">
        <v>627</v>
      </c>
      <c r="D385" s="268"/>
      <c r="E385" s="268"/>
      <c r="F385" s="268"/>
      <c r="G385" s="268" t="s">
        <v>513</v>
      </c>
      <c r="H385" s="269"/>
      <c r="I385" s="270">
        <f t="shared" si="12"/>
        <v>0</v>
      </c>
    </row>
    <row r="386" spans="1:9">
      <c r="A386" s="250" t="s">
        <v>510</v>
      </c>
      <c r="B386" s="268" t="s">
        <v>435</v>
      </c>
      <c r="C386" s="268" t="s">
        <v>635</v>
      </c>
      <c r="D386" s="268"/>
      <c r="E386" s="268"/>
      <c r="F386" s="268"/>
      <c r="G386" s="268" t="s">
        <v>513</v>
      </c>
      <c r="H386" s="269"/>
      <c r="I386" s="270">
        <f t="shared" si="12"/>
        <v>0</v>
      </c>
    </row>
    <row r="387" spans="1:9">
      <c r="A387" s="250" t="s">
        <v>510</v>
      </c>
      <c r="B387" s="268" t="s">
        <v>435</v>
      </c>
      <c r="C387" s="268" t="s">
        <v>635</v>
      </c>
      <c r="D387" s="268"/>
      <c r="E387" s="268"/>
      <c r="F387" s="268"/>
      <c r="G387" s="268" t="s">
        <v>513</v>
      </c>
      <c r="H387" s="269"/>
      <c r="I387" s="270">
        <f t="shared" si="12"/>
        <v>0</v>
      </c>
    </row>
    <row r="388" spans="1:9">
      <c r="A388" s="250" t="s">
        <v>510</v>
      </c>
      <c r="B388" s="268" t="s">
        <v>435</v>
      </c>
      <c r="C388" s="268" t="s">
        <v>636</v>
      </c>
      <c r="D388" s="268"/>
      <c r="E388" s="268"/>
      <c r="F388" s="268"/>
      <c r="G388" s="268" t="s">
        <v>513</v>
      </c>
      <c r="H388" s="269"/>
      <c r="I388" s="270">
        <f t="shared" si="12"/>
        <v>0</v>
      </c>
    </row>
    <row r="389" spans="1:9">
      <c r="A389" s="322" t="s">
        <v>497</v>
      </c>
      <c r="B389" s="234" t="str">
        <f>B388&amp;A389</f>
        <v>C4合计</v>
      </c>
      <c r="C389" s="271"/>
      <c r="D389" s="271"/>
      <c r="E389" s="271"/>
      <c r="F389" s="271"/>
      <c r="G389" s="271"/>
      <c r="H389" s="271"/>
      <c r="I389" s="272">
        <f>SUM(I310:I388)</f>
        <v>0</v>
      </c>
    </row>
    <row r="390" spans="1:9">
      <c r="A390" s="250" t="s">
        <v>510</v>
      </c>
      <c r="B390" s="268" t="s">
        <v>436</v>
      </c>
      <c r="C390" s="268" t="s">
        <v>592</v>
      </c>
      <c r="D390" s="268"/>
      <c r="E390" s="268"/>
      <c r="F390" s="268"/>
      <c r="G390" s="268" t="s">
        <v>593</v>
      </c>
      <c r="H390" s="269"/>
      <c r="I390" s="270">
        <f t="shared" ref="I390:I421" si="13">F390*H390</f>
        <v>0</v>
      </c>
    </row>
    <row r="391" spans="1:9">
      <c r="A391" s="250" t="s">
        <v>510</v>
      </c>
      <c r="B391" s="268" t="s">
        <v>436</v>
      </c>
      <c r="C391" s="268" t="s">
        <v>592</v>
      </c>
      <c r="D391" s="268"/>
      <c r="E391" s="268"/>
      <c r="F391" s="268"/>
      <c r="G391" s="268" t="s">
        <v>593</v>
      </c>
      <c r="H391" s="269"/>
      <c r="I391" s="270">
        <f t="shared" si="13"/>
        <v>0</v>
      </c>
    </row>
    <row r="392" spans="1:9">
      <c r="A392" s="250" t="s">
        <v>510</v>
      </c>
      <c r="B392" s="268" t="s">
        <v>436</v>
      </c>
      <c r="C392" s="268" t="s">
        <v>594</v>
      </c>
      <c r="D392" s="268"/>
      <c r="E392" s="268"/>
      <c r="F392" s="268"/>
      <c r="G392" s="268" t="s">
        <v>513</v>
      </c>
      <c r="H392" s="269"/>
      <c r="I392" s="270">
        <f t="shared" si="13"/>
        <v>0</v>
      </c>
    </row>
    <row r="393" spans="1:9">
      <c r="A393" s="250" t="s">
        <v>510</v>
      </c>
      <c r="B393" s="268" t="s">
        <v>436</v>
      </c>
      <c r="C393" s="268" t="s">
        <v>595</v>
      </c>
      <c r="D393" s="268"/>
      <c r="E393" s="268"/>
      <c r="F393" s="268"/>
      <c r="G393" s="268" t="s">
        <v>513</v>
      </c>
      <c r="H393" s="269"/>
      <c r="I393" s="270">
        <f t="shared" si="13"/>
        <v>0</v>
      </c>
    </row>
    <row r="394" spans="1:9">
      <c r="A394" s="250" t="s">
        <v>510</v>
      </c>
      <c r="B394" s="268" t="s">
        <v>436</v>
      </c>
      <c r="C394" s="268" t="s">
        <v>595</v>
      </c>
      <c r="D394" s="268"/>
      <c r="E394" s="268"/>
      <c r="F394" s="268"/>
      <c r="G394" s="268" t="s">
        <v>513</v>
      </c>
      <c r="H394" s="269"/>
      <c r="I394" s="270">
        <f t="shared" si="13"/>
        <v>0</v>
      </c>
    </row>
    <row r="395" spans="1:9">
      <c r="A395" s="250" t="s">
        <v>510</v>
      </c>
      <c r="B395" s="268" t="s">
        <v>436</v>
      </c>
      <c r="C395" s="268" t="s">
        <v>596</v>
      </c>
      <c r="D395" s="268"/>
      <c r="E395" s="268"/>
      <c r="F395" s="268"/>
      <c r="G395" s="268" t="s">
        <v>513</v>
      </c>
      <c r="H395" s="269"/>
      <c r="I395" s="270">
        <f t="shared" si="13"/>
        <v>0</v>
      </c>
    </row>
    <row r="396" spans="1:9">
      <c r="A396" s="250" t="s">
        <v>510</v>
      </c>
      <c r="B396" s="268" t="s">
        <v>436</v>
      </c>
      <c r="C396" s="268" t="s">
        <v>592</v>
      </c>
      <c r="D396" s="268"/>
      <c r="E396" s="268"/>
      <c r="F396" s="268"/>
      <c r="G396" s="268" t="s">
        <v>593</v>
      </c>
      <c r="H396" s="269"/>
      <c r="I396" s="270">
        <f t="shared" si="13"/>
        <v>0</v>
      </c>
    </row>
    <row r="397" spans="1:9">
      <c r="A397" s="250" t="s">
        <v>510</v>
      </c>
      <c r="B397" s="268" t="s">
        <v>436</v>
      </c>
      <c r="C397" s="268" t="s">
        <v>592</v>
      </c>
      <c r="D397" s="268"/>
      <c r="E397" s="268"/>
      <c r="F397" s="268"/>
      <c r="G397" s="268" t="s">
        <v>593</v>
      </c>
      <c r="H397" s="269"/>
      <c r="I397" s="270">
        <f t="shared" si="13"/>
        <v>0</v>
      </c>
    </row>
    <row r="398" spans="1:9">
      <c r="A398" s="250" t="s">
        <v>510</v>
      </c>
      <c r="B398" s="268" t="s">
        <v>436</v>
      </c>
      <c r="C398" s="268" t="s">
        <v>598</v>
      </c>
      <c r="D398" s="268"/>
      <c r="E398" s="268"/>
      <c r="F398" s="268"/>
      <c r="G398" s="268" t="s">
        <v>593</v>
      </c>
      <c r="H398" s="269"/>
      <c r="I398" s="270">
        <f t="shared" si="13"/>
        <v>0</v>
      </c>
    </row>
    <row r="399" spans="1:9">
      <c r="A399" s="250" t="s">
        <v>510</v>
      </c>
      <c r="B399" s="268" t="s">
        <v>436</v>
      </c>
      <c r="C399" s="268" t="s">
        <v>598</v>
      </c>
      <c r="D399" s="268"/>
      <c r="E399" s="268"/>
      <c r="F399" s="268"/>
      <c r="G399" s="268" t="s">
        <v>593</v>
      </c>
      <c r="H399" s="269"/>
      <c r="I399" s="270">
        <f t="shared" si="13"/>
        <v>0</v>
      </c>
    </row>
    <row r="400" spans="1:9">
      <c r="A400" s="250" t="s">
        <v>510</v>
      </c>
      <c r="B400" s="268" t="s">
        <v>436</v>
      </c>
      <c r="C400" s="268" t="s">
        <v>598</v>
      </c>
      <c r="D400" s="268"/>
      <c r="E400" s="268"/>
      <c r="F400" s="268"/>
      <c r="G400" s="268" t="s">
        <v>593</v>
      </c>
      <c r="H400" s="269"/>
      <c r="I400" s="270">
        <f t="shared" si="13"/>
        <v>0</v>
      </c>
    </row>
    <row r="401" spans="1:9">
      <c r="A401" s="250" t="s">
        <v>510</v>
      </c>
      <c r="B401" s="268" t="s">
        <v>436</v>
      </c>
      <c r="C401" s="268" t="s">
        <v>598</v>
      </c>
      <c r="D401" s="268"/>
      <c r="E401" s="268"/>
      <c r="F401" s="268"/>
      <c r="G401" s="268" t="s">
        <v>593</v>
      </c>
      <c r="H401" s="269"/>
      <c r="I401" s="270">
        <f t="shared" si="13"/>
        <v>0</v>
      </c>
    </row>
    <row r="402" spans="1:9">
      <c r="A402" s="250" t="s">
        <v>510</v>
      </c>
      <c r="B402" s="268" t="s">
        <v>436</v>
      </c>
      <c r="C402" s="268" t="s">
        <v>603</v>
      </c>
      <c r="D402" s="268"/>
      <c r="E402" s="268"/>
      <c r="F402" s="268"/>
      <c r="G402" s="268" t="s">
        <v>593</v>
      </c>
      <c r="H402" s="269"/>
      <c r="I402" s="270">
        <f t="shared" si="13"/>
        <v>0</v>
      </c>
    </row>
    <row r="403" spans="1:9">
      <c r="A403" s="250" t="s">
        <v>510</v>
      </c>
      <c r="B403" s="268" t="s">
        <v>436</v>
      </c>
      <c r="C403" s="268" t="s">
        <v>603</v>
      </c>
      <c r="D403" s="268"/>
      <c r="E403" s="268"/>
      <c r="F403" s="268"/>
      <c r="G403" s="268" t="s">
        <v>593</v>
      </c>
      <c r="H403" s="269"/>
      <c r="I403" s="270">
        <f t="shared" si="13"/>
        <v>0</v>
      </c>
    </row>
    <row r="404" spans="1:9">
      <c r="A404" s="250" t="s">
        <v>510</v>
      </c>
      <c r="B404" s="268" t="s">
        <v>436</v>
      </c>
      <c r="C404" s="268" t="s">
        <v>600</v>
      </c>
      <c r="D404" s="268"/>
      <c r="E404" s="268"/>
      <c r="F404" s="268"/>
      <c r="G404" s="268" t="s">
        <v>593</v>
      </c>
      <c r="H404" s="269"/>
      <c r="I404" s="270">
        <f t="shared" si="13"/>
        <v>0</v>
      </c>
    </row>
    <row r="405" spans="1:9">
      <c r="A405" s="250" t="s">
        <v>510</v>
      </c>
      <c r="B405" s="268" t="s">
        <v>436</v>
      </c>
      <c r="C405" s="268" t="s">
        <v>600</v>
      </c>
      <c r="D405" s="268"/>
      <c r="E405" s="268"/>
      <c r="F405" s="268"/>
      <c r="G405" s="268" t="s">
        <v>593</v>
      </c>
      <c r="H405" s="269"/>
      <c r="I405" s="270">
        <f t="shared" si="13"/>
        <v>0</v>
      </c>
    </row>
    <row r="406" spans="1:9">
      <c r="A406" s="250" t="s">
        <v>510</v>
      </c>
      <c r="B406" s="268" t="s">
        <v>436</v>
      </c>
      <c r="C406" s="268" t="s">
        <v>601</v>
      </c>
      <c r="D406" s="268"/>
      <c r="E406" s="268"/>
      <c r="F406" s="268"/>
      <c r="G406" s="268" t="s">
        <v>593</v>
      </c>
      <c r="H406" s="269"/>
      <c r="I406" s="270">
        <f t="shared" si="13"/>
        <v>0</v>
      </c>
    </row>
    <row r="407" spans="1:9">
      <c r="A407" s="250" t="s">
        <v>510</v>
      </c>
      <c r="B407" s="268" t="s">
        <v>436</v>
      </c>
      <c r="C407" s="268" t="s">
        <v>601</v>
      </c>
      <c r="D407" s="268"/>
      <c r="E407" s="268"/>
      <c r="F407" s="268"/>
      <c r="G407" s="268" t="s">
        <v>593</v>
      </c>
      <c r="H407" s="269"/>
      <c r="I407" s="270">
        <f t="shared" si="13"/>
        <v>0</v>
      </c>
    </row>
    <row r="408" spans="1:9">
      <c r="A408" s="250" t="s">
        <v>510</v>
      </c>
      <c r="B408" s="268" t="s">
        <v>436</v>
      </c>
      <c r="C408" s="268" t="s">
        <v>602</v>
      </c>
      <c r="D408" s="268"/>
      <c r="E408" s="268"/>
      <c r="F408" s="268"/>
      <c r="G408" s="268" t="s">
        <v>593</v>
      </c>
      <c r="H408" s="269"/>
      <c r="I408" s="270">
        <f t="shared" si="13"/>
        <v>0</v>
      </c>
    </row>
    <row r="409" spans="1:9">
      <c r="A409" s="250" t="s">
        <v>510</v>
      </c>
      <c r="B409" s="268" t="s">
        <v>436</v>
      </c>
      <c r="C409" s="268" t="s">
        <v>602</v>
      </c>
      <c r="D409" s="268"/>
      <c r="E409" s="268"/>
      <c r="F409" s="268"/>
      <c r="G409" s="268" t="s">
        <v>593</v>
      </c>
      <c r="H409" s="269"/>
      <c r="I409" s="270">
        <f t="shared" si="13"/>
        <v>0</v>
      </c>
    </row>
    <row r="410" spans="1:9">
      <c r="A410" s="250" t="s">
        <v>510</v>
      </c>
      <c r="B410" s="268" t="s">
        <v>436</v>
      </c>
      <c r="C410" s="268" t="s">
        <v>600</v>
      </c>
      <c r="D410" s="268"/>
      <c r="E410" s="268"/>
      <c r="F410" s="268"/>
      <c r="G410" s="268" t="s">
        <v>593</v>
      </c>
      <c r="H410" s="269"/>
      <c r="I410" s="270">
        <f t="shared" si="13"/>
        <v>0</v>
      </c>
    </row>
    <row r="411" spans="1:9">
      <c r="A411" s="250" t="s">
        <v>510</v>
      </c>
      <c r="B411" s="268" t="s">
        <v>436</v>
      </c>
      <c r="C411" s="268" t="s">
        <v>598</v>
      </c>
      <c r="D411" s="268"/>
      <c r="E411" s="268"/>
      <c r="F411" s="268"/>
      <c r="G411" s="268" t="s">
        <v>593</v>
      </c>
      <c r="H411" s="269"/>
      <c r="I411" s="270">
        <f t="shared" si="13"/>
        <v>0</v>
      </c>
    </row>
    <row r="412" spans="1:9">
      <c r="A412" s="250" t="s">
        <v>510</v>
      </c>
      <c r="B412" s="268" t="s">
        <v>436</v>
      </c>
      <c r="C412" s="268" t="s">
        <v>598</v>
      </c>
      <c r="D412" s="268"/>
      <c r="E412" s="268"/>
      <c r="F412" s="268"/>
      <c r="G412" s="268" t="s">
        <v>593</v>
      </c>
      <c r="H412" s="269"/>
      <c r="I412" s="270">
        <f t="shared" si="13"/>
        <v>0</v>
      </c>
    </row>
    <row r="413" spans="1:9">
      <c r="A413" s="250" t="s">
        <v>510</v>
      </c>
      <c r="B413" s="268" t="s">
        <v>436</v>
      </c>
      <c r="C413" s="268" t="s">
        <v>592</v>
      </c>
      <c r="D413" s="268"/>
      <c r="E413" s="268"/>
      <c r="F413" s="268"/>
      <c r="G413" s="268" t="s">
        <v>593</v>
      </c>
      <c r="H413" s="269"/>
      <c r="I413" s="270">
        <f t="shared" si="13"/>
        <v>0</v>
      </c>
    </row>
    <row r="414" spans="1:9">
      <c r="A414" s="250" t="s">
        <v>510</v>
      </c>
      <c r="B414" s="268" t="s">
        <v>436</v>
      </c>
      <c r="C414" s="268" t="s">
        <v>592</v>
      </c>
      <c r="D414" s="268"/>
      <c r="E414" s="268"/>
      <c r="F414" s="268"/>
      <c r="G414" s="268" t="s">
        <v>593</v>
      </c>
      <c r="H414" s="269"/>
      <c r="I414" s="270">
        <f t="shared" si="13"/>
        <v>0</v>
      </c>
    </row>
    <row r="415" spans="1:9">
      <c r="A415" s="250" t="s">
        <v>510</v>
      </c>
      <c r="B415" s="268" t="s">
        <v>436</v>
      </c>
      <c r="C415" s="268" t="s">
        <v>604</v>
      </c>
      <c r="D415" s="268"/>
      <c r="E415" s="268"/>
      <c r="F415" s="268"/>
      <c r="G415" s="268" t="s">
        <v>513</v>
      </c>
      <c r="H415" s="269"/>
      <c r="I415" s="270">
        <f t="shared" si="13"/>
        <v>0</v>
      </c>
    </row>
    <row r="416" spans="1:9">
      <c r="A416" s="250" t="s">
        <v>510</v>
      </c>
      <c r="B416" s="268" t="s">
        <v>436</v>
      </c>
      <c r="C416" s="268" t="s">
        <v>606</v>
      </c>
      <c r="D416" s="268"/>
      <c r="E416" s="268"/>
      <c r="F416" s="268"/>
      <c r="G416" s="268" t="s">
        <v>513</v>
      </c>
      <c r="H416" s="269"/>
      <c r="I416" s="270">
        <f t="shared" si="13"/>
        <v>0</v>
      </c>
    </row>
    <row r="417" spans="1:9">
      <c r="A417" s="250" t="s">
        <v>510</v>
      </c>
      <c r="B417" s="268" t="s">
        <v>436</v>
      </c>
      <c r="C417" s="268" t="s">
        <v>606</v>
      </c>
      <c r="D417" s="268"/>
      <c r="E417" s="268"/>
      <c r="F417" s="268"/>
      <c r="G417" s="268" t="s">
        <v>513</v>
      </c>
      <c r="H417" s="269"/>
      <c r="I417" s="270">
        <f t="shared" si="13"/>
        <v>0</v>
      </c>
    </row>
    <row r="418" spans="1:9">
      <c r="A418" s="250" t="s">
        <v>510</v>
      </c>
      <c r="B418" s="268" t="s">
        <v>436</v>
      </c>
      <c r="C418" s="268" t="s">
        <v>606</v>
      </c>
      <c r="D418" s="268"/>
      <c r="E418" s="268"/>
      <c r="F418" s="268"/>
      <c r="G418" s="268" t="s">
        <v>513</v>
      </c>
      <c r="H418" s="269"/>
      <c r="I418" s="270">
        <f t="shared" si="13"/>
        <v>0</v>
      </c>
    </row>
    <row r="419" spans="1:9">
      <c r="A419" s="250" t="s">
        <v>510</v>
      </c>
      <c r="B419" s="268" t="s">
        <v>436</v>
      </c>
      <c r="C419" s="268" t="s">
        <v>609</v>
      </c>
      <c r="D419" s="268"/>
      <c r="E419" s="268"/>
      <c r="F419" s="268"/>
      <c r="G419" s="268" t="s">
        <v>593</v>
      </c>
      <c r="H419" s="269"/>
      <c r="I419" s="270">
        <f t="shared" si="13"/>
        <v>0</v>
      </c>
    </row>
    <row r="420" spans="1:9">
      <c r="A420" s="250" t="s">
        <v>510</v>
      </c>
      <c r="B420" s="268" t="s">
        <v>436</v>
      </c>
      <c r="C420" s="268" t="s">
        <v>610</v>
      </c>
      <c r="D420" s="268"/>
      <c r="E420" s="268"/>
      <c r="F420" s="268"/>
      <c r="G420" s="268" t="s">
        <v>593</v>
      </c>
      <c r="H420" s="269"/>
      <c r="I420" s="270">
        <f t="shared" si="13"/>
        <v>0</v>
      </c>
    </row>
    <row r="421" spans="1:9">
      <c r="A421" s="250" t="s">
        <v>510</v>
      </c>
      <c r="B421" s="268" t="s">
        <v>436</v>
      </c>
      <c r="C421" s="268" t="s">
        <v>607</v>
      </c>
      <c r="D421" s="268"/>
      <c r="E421" s="268"/>
      <c r="F421" s="268"/>
      <c r="G421" s="268" t="s">
        <v>593</v>
      </c>
      <c r="H421" s="269"/>
      <c r="I421" s="270">
        <f t="shared" si="13"/>
        <v>0</v>
      </c>
    </row>
    <row r="422" spans="1:9">
      <c r="A422" s="250" t="s">
        <v>510</v>
      </c>
      <c r="B422" s="268" t="s">
        <v>436</v>
      </c>
      <c r="C422" s="268" t="s">
        <v>608</v>
      </c>
      <c r="D422" s="268"/>
      <c r="E422" s="268"/>
      <c r="F422" s="268"/>
      <c r="G422" s="268" t="s">
        <v>593</v>
      </c>
      <c r="H422" s="269"/>
      <c r="I422" s="270">
        <f t="shared" ref="I422:I452" si="14">F422*H422</f>
        <v>0</v>
      </c>
    </row>
    <row r="423" spans="1:9">
      <c r="A423" s="250" t="s">
        <v>510</v>
      </c>
      <c r="B423" s="268" t="s">
        <v>436</v>
      </c>
      <c r="C423" s="268" t="s">
        <v>608</v>
      </c>
      <c r="D423" s="268"/>
      <c r="E423" s="268"/>
      <c r="F423" s="268"/>
      <c r="G423" s="268" t="s">
        <v>593</v>
      </c>
      <c r="H423" s="269"/>
      <c r="I423" s="270">
        <f t="shared" si="14"/>
        <v>0</v>
      </c>
    </row>
    <row r="424" spans="1:9">
      <c r="A424" s="250" t="s">
        <v>510</v>
      </c>
      <c r="B424" s="268" t="s">
        <v>436</v>
      </c>
      <c r="C424" s="268" t="s">
        <v>611</v>
      </c>
      <c r="D424" s="268"/>
      <c r="E424" s="268"/>
      <c r="F424" s="268"/>
      <c r="G424" s="268" t="s">
        <v>513</v>
      </c>
      <c r="H424" s="269"/>
      <c r="I424" s="270">
        <f t="shared" si="14"/>
        <v>0</v>
      </c>
    </row>
    <row r="425" spans="1:9">
      <c r="A425" s="250" t="s">
        <v>510</v>
      </c>
      <c r="B425" s="268" t="s">
        <v>436</v>
      </c>
      <c r="C425" s="268" t="s">
        <v>612</v>
      </c>
      <c r="D425" s="268"/>
      <c r="E425" s="268"/>
      <c r="F425" s="268"/>
      <c r="G425" s="268" t="s">
        <v>513</v>
      </c>
      <c r="H425" s="269"/>
      <c r="I425" s="270">
        <f t="shared" si="14"/>
        <v>0</v>
      </c>
    </row>
    <row r="426" spans="1:9">
      <c r="A426" s="250" t="s">
        <v>510</v>
      </c>
      <c r="B426" s="268" t="s">
        <v>436</v>
      </c>
      <c r="C426" s="268" t="s">
        <v>611</v>
      </c>
      <c r="D426" s="268"/>
      <c r="E426" s="268"/>
      <c r="F426" s="268"/>
      <c r="G426" s="268" t="s">
        <v>513</v>
      </c>
      <c r="H426" s="269"/>
      <c r="I426" s="270">
        <f t="shared" si="14"/>
        <v>0</v>
      </c>
    </row>
    <row r="427" spans="1:9">
      <c r="A427" s="250" t="s">
        <v>510</v>
      </c>
      <c r="B427" s="268" t="s">
        <v>436</v>
      </c>
      <c r="C427" s="268" t="s">
        <v>611</v>
      </c>
      <c r="D427" s="268"/>
      <c r="E427" s="268"/>
      <c r="F427" s="268"/>
      <c r="G427" s="268" t="s">
        <v>513</v>
      </c>
      <c r="H427" s="269"/>
      <c r="I427" s="270">
        <f t="shared" si="14"/>
        <v>0</v>
      </c>
    </row>
    <row r="428" spans="1:9">
      <c r="A428" s="250" t="s">
        <v>510</v>
      </c>
      <c r="B428" s="268" t="s">
        <v>436</v>
      </c>
      <c r="C428" s="268" t="s">
        <v>615</v>
      </c>
      <c r="D428" s="268"/>
      <c r="E428" s="268"/>
      <c r="F428" s="268"/>
      <c r="G428" s="268" t="s">
        <v>513</v>
      </c>
      <c r="H428" s="269"/>
      <c r="I428" s="270">
        <f t="shared" si="14"/>
        <v>0</v>
      </c>
    </row>
    <row r="429" spans="1:9">
      <c r="A429" s="250" t="s">
        <v>510</v>
      </c>
      <c r="B429" s="268" t="s">
        <v>436</v>
      </c>
      <c r="C429" s="268" t="s">
        <v>616</v>
      </c>
      <c r="D429" s="268"/>
      <c r="E429" s="268"/>
      <c r="F429" s="268"/>
      <c r="G429" s="268" t="s">
        <v>513</v>
      </c>
      <c r="H429" s="269"/>
      <c r="I429" s="270">
        <f t="shared" si="14"/>
        <v>0</v>
      </c>
    </row>
    <row r="430" spans="1:9">
      <c r="A430" s="250" t="s">
        <v>510</v>
      </c>
      <c r="B430" s="268" t="s">
        <v>436</v>
      </c>
      <c r="C430" s="268" t="s">
        <v>617</v>
      </c>
      <c r="D430" s="268"/>
      <c r="E430" s="268"/>
      <c r="F430" s="268"/>
      <c r="G430" s="268" t="s">
        <v>513</v>
      </c>
      <c r="H430" s="269"/>
      <c r="I430" s="270">
        <f t="shared" si="14"/>
        <v>0</v>
      </c>
    </row>
    <row r="431" spans="1:9">
      <c r="A431" s="250" t="s">
        <v>510</v>
      </c>
      <c r="B431" s="268" t="s">
        <v>436</v>
      </c>
      <c r="C431" s="268" t="s">
        <v>618</v>
      </c>
      <c r="D431" s="268"/>
      <c r="E431" s="268"/>
      <c r="F431" s="268"/>
      <c r="G431" s="268" t="s">
        <v>513</v>
      </c>
      <c r="H431" s="269"/>
      <c r="I431" s="270">
        <f t="shared" si="14"/>
        <v>0</v>
      </c>
    </row>
    <row r="432" spans="1:9">
      <c r="A432" s="250" t="s">
        <v>510</v>
      </c>
      <c r="B432" s="268" t="s">
        <v>436</v>
      </c>
      <c r="C432" s="268" t="s">
        <v>619</v>
      </c>
      <c r="D432" s="268"/>
      <c r="E432" s="268"/>
      <c r="F432" s="268"/>
      <c r="G432" s="268" t="s">
        <v>513</v>
      </c>
      <c r="H432" s="269"/>
      <c r="I432" s="270">
        <f t="shared" si="14"/>
        <v>0</v>
      </c>
    </row>
    <row r="433" spans="1:9">
      <c r="A433" s="250" t="s">
        <v>510</v>
      </c>
      <c r="B433" s="268" t="s">
        <v>436</v>
      </c>
      <c r="C433" s="268" t="s">
        <v>621</v>
      </c>
      <c r="D433" s="268"/>
      <c r="E433" s="268"/>
      <c r="F433" s="268"/>
      <c r="G433" s="268" t="s">
        <v>513</v>
      </c>
      <c r="H433" s="269"/>
      <c r="I433" s="270">
        <f t="shared" si="14"/>
        <v>0</v>
      </c>
    </row>
    <row r="434" spans="1:9">
      <c r="A434" s="250" t="s">
        <v>510</v>
      </c>
      <c r="B434" s="268" t="s">
        <v>436</v>
      </c>
      <c r="C434" s="268" t="s">
        <v>622</v>
      </c>
      <c r="D434" s="268"/>
      <c r="E434" s="268"/>
      <c r="F434" s="268"/>
      <c r="G434" s="268" t="s">
        <v>513</v>
      </c>
      <c r="H434" s="269"/>
      <c r="I434" s="270">
        <f t="shared" si="14"/>
        <v>0</v>
      </c>
    </row>
    <row r="435" spans="1:9">
      <c r="A435" s="250" t="s">
        <v>510</v>
      </c>
      <c r="B435" s="268" t="s">
        <v>436</v>
      </c>
      <c r="C435" s="268" t="s">
        <v>624</v>
      </c>
      <c r="D435" s="268"/>
      <c r="E435" s="268"/>
      <c r="F435" s="268"/>
      <c r="G435" s="268" t="s">
        <v>513</v>
      </c>
      <c r="H435" s="269"/>
      <c r="I435" s="270">
        <f t="shared" si="14"/>
        <v>0</v>
      </c>
    </row>
    <row r="436" spans="1:9">
      <c r="A436" s="250" t="s">
        <v>510</v>
      </c>
      <c r="B436" s="268" t="s">
        <v>436</v>
      </c>
      <c r="C436" s="268" t="s">
        <v>626</v>
      </c>
      <c r="D436" s="268"/>
      <c r="E436" s="268"/>
      <c r="F436" s="268"/>
      <c r="G436" s="268" t="s">
        <v>513</v>
      </c>
      <c r="H436" s="269"/>
      <c r="I436" s="270">
        <f t="shared" si="14"/>
        <v>0</v>
      </c>
    </row>
    <row r="437" spans="1:9">
      <c r="A437" s="250" t="s">
        <v>510</v>
      </c>
      <c r="B437" s="268" t="s">
        <v>436</v>
      </c>
      <c r="C437" s="268" t="s">
        <v>626</v>
      </c>
      <c r="D437" s="268"/>
      <c r="E437" s="268"/>
      <c r="F437" s="268"/>
      <c r="G437" s="268" t="s">
        <v>513</v>
      </c>
      <c r="H437" s="269"/>
      <c r="I437" s="270">
        <f t="shared" si="14"/>
        <v>0</v>
      </c>
    </row>
    <row r="438" spans="1:9">
      <c r="A438" s="250" t="s">
        <v>510</v>
      </c>
      <c r="B438" s="268" t="s">
        <v>436</v>
      </c>
      <c r="C438" s="268" t="s">
        <v>626</v>
      </c>
      <c r="D438" s="268"/>
      <c r="E438" s="268"/>
      <c r="F438" s="268"/>
      <c r="G438" s="268" t="s">
        <v>513</v>
      </c>
      <c r="H438" s="269"/>
      <c r="I438" s="270">
        <f t="shared" si="14"/>
        <v>0</v>
      </c>
    </row>
    <row r="439" spans="1:9">
      <c r="A439" s="250" t="s">
        <v>510</v>
      </c>
      <c r="B439" s="268" t="s">
        <v>436</v>
      </c>
      <c r="C439" s="268" t="s">
        <v>627</v>
      </c>
      <c r="D439" s="268"/>
      <c r="E439" s="268"/>
      <c r="F439" s="268"/>
      <c r="G439" s="268" t="s">
        <v>513</v>
      </c>
      <c r="H439" s="269"/>
      <c r="I439" s="270">
        <f t="shared" si="14"/>
        <v>0</v>
      </c>
    </row>
    <row r="440" spans="1:9">
      <c r="A440" s="250" t="s">
        <v>510</v>
      </c>
      <c r="B440" s="268" t="s">
        <v>436</v>
      </c>
      <c r="C440" s="268" t="s">
        <v>628</v>
      </c>
      <c r="D440" s="268"/>
      <c r="E440" s="268"/>
      <c r="F440" s="268"/>
      <c r="G440" s="268" t="s">
        <v>513</v>
      </c>
      <c r="H440" s="269"/>
      <c r="I440" s="270">
        <f t="shared" si="14"/>
        <v>0</v>
      </c>
    </row>
    <row r="441" spans="1:9">
      <c r="A441" s="250" t="s">
        <v>510</v>
      </c>
      <c r="B441" s="268" t="s">
        <v>436</v>
      </c>
      <c r="C441" s="268" t="s">
        <v>628</v>
      </c>
      <c r="D441" s="268"/>
      <c r="E441" s="268"/>
      <c r="F441" s="268"/>
      <c r="G441" s="268" t="s">
        <v>513</v>
      </c>
      <c r="H441" s="269"/>
      <c r="I441" s="270">
        <f t="shared" si="14"/>
        <v>0</v>
      </c>
    </row>
    <row r="442" spans="1:9">
      <c r="A442" s="250" t="s">
        <v>510</v>
      </c>
      <c r="B442" s="268" t="s">
        <v>436</v>
      </c>
      <c r="C442" s="268" t="s">
        <v>628</v>
      </c>
      <c r="D442" s="268"/>
      <c r="E442" s="268"/>
      <c r="F442" s="268"/>
      <c r="G442" s="268" t="s">
        <v>513</v>
      </c>
      <c r="H442" s="269"/>
      <c r="I442" s="270">
        <f t="shared" si="14"/>
        <v>0</v>
      </c>
    </row>
    <row r="443" spans="1:9">
      <c r="A443" s="250" t="s">
        <v>510</v>
      </c>
      <c r="B443" s="268" t="s">
        <v>436</v>
      </c>
      <c r="C443" s="268" t="s">
        <v>628</v>
      </c>
      <c r="D443" s="268"/>
      <c r="E443" s="268"/>
      <c r="F443" s="268"/>
      <c r="G443" s="268" t="s">
        <v>513</v>
      </c>
      <c r="H443" s="269"/>
      <c r="I443" s="270">
        <f t="shared" si="14"/>
        <v>0</v>
      </c>
    </row>
    <row r="444" spans="1:9">
      <c r="A444" s="250" t="s">
        <v>510</v>
      </c>
      <c r="B444" s="268" t="s">
        <v>436</v>
      </c>
      <c r="C444" s="268" t="s">
        <v>629</v>
      </c>
      <c r="D444" s="268"/>
      <c r="E444" s="268"/>
      <c r="F444" s="268"/>
      <c r="G444" s="268" t="s">
        <v>513</v>
      </c>
      <c r="H444" s="269"/>
      <c r="I444" s="270">
        <f t="shared" si="14"/>
        <v>0</v>
      </c>
    </row>
    <row r="445" spans="1:9">
      <c r="A445" s="250" t="s">
        <v>510</v>
      </c>
      <c r="B445" s="268" t="s">
        <v>436</v>
      </c>
      <c r="C445" s="268" t="s">
        <v>627</v>
      </c>
      <c r="D445" s="268"/>
      <c r="E445" s="268"/>
      <c r="F445" s="268"/>
      <c r="G445" s="268" t="s">
        <v>513</v>
      </c>
      <c r="H445" s="269"/>
      <c r="I445" s="270">
        <f t="shared" si="14"/>
        <v>0</v>
      </c>
    </row>
    <row r="446" spans="1:9">
      <c r="A446" s="250" t="s">
        <v>510</v>
      </c>
      <c r="B446" s="268" t="s">
        <v>436</v>
      </c>
      <c r="C446" s="268" t="s">
        <v>631</v>
      </c>
      <c r="D446" s="268"/>
      <c r="E446" s="268"/>
      <c r="F446" s="268"/>
      <c r="G446" s="268" t="s">
        <v>513</v>
      </c>
      <c r="H446" s="269"/>
      <c r="I446" s="270">
        <f t="shared" si="14"/>
        <v>0</v>
      </c>
    </row>
    <row r="447" spans="1:9">
      <c r="A447" s="250" t="s">
        <v>510</v>
      </c>
      <c r="B447" s="268" t="s">
        <v>436</v>
      </c>
      <c r="C447" s="268" t="s">
        <v>632</v>
      </c>
      <c r="D447" s="268"/>
      <c r="E447" s="268"/>
      <c r="F447" s="268"/>
      <c r="G447" s="268" t="s">
        <v>513</v>
      </c>
      <c r="H447" s="269"/>
      <c r="I447" s="270">
        <f t="shared" si="14"/>
        <v>0</v>
      </c>
    </row>
    <row r="448" spans="1:9">
      <c r="A448" s="250" t="s">
        <v>510</v>
      </c>
      <c r="B448" s="268" t="s">
        <v>436</v>
      </c>
      <c r="C448" s="268" t="s">
        <v>629</v>
      </c>
      <c r="D448" s="268"/>
      <c r="E448" s="268"/>
      <c r="F448" s="268"/>
      <c r="G448" s="268" t="s">
        <v>513</v>
      </c>
      <c r="H448" s="269"/>
      <c r="I448" s="270">
        <f t="shared" si="14"/>
        <v>0</v>
      </c>
    </row>
    <row r="449" spans="1:9">
      <c r="A449" s="250" t="s">
        <v>510</v>
      </c>
      <c r="B449" s="268" t="s">
        <v>436</v>
      </c>
      <c r="C449" s="268" t="s">
        <v>627</v>
      </c>
      <c r="D449" s="268"/>
      <c r="E449" s="268"/>
      <c r="F449" s="268"/>
      <c r="G449" s="268" t="s">
        <v>513</v>
      </c>
      <c r="H449" s="269"/>
      <c r="I449" s="270">
        <f t="shared" si="14"/>
        <v>0</v>
      </c>
    </row>
    <row r="450" spans="1:9">
      <c r="A450" s="250" t="s">
        <v>510</v>
      </c>
      <c r="B450" s="268" t="s">
        <v>436</v>
      </c>
      <c r="C450" s="268" t="s">
        <v>635</v>
      </c>
      <c r="D450" s="268"/>
      <c r="E450" s="268"/>
      <c r="F450" s="268"/>
      <c r="G450" s="268" t="s">
        <v>513</v>
      </c>
      <c r="H450" s="269"/>
      <c r="I450" s="270">
        <f t="shared" si="14"/>
        <v>0</v>
      </c>
    </row>
    <row r="451" spans="1:9">
      <c r="A451" s="250" t="s">
        <v>510</v>
      </c>
      <c r="B451" s="268" t="s">
        <v>436</v>
      </c>
      <c r="C451" s="268" t="s">
        <v>635</v>
      </c>
      <c r="D451" s="268"/>
      <c r="E451" s="268"/>
      <c r="F451" s="268"/>
      <c r="G451" s="268" t="s">
        <v>513</v>
      </c>
      <c r="H451" s="269"/>
      <c r="I451" s="270">
        <f t="shared" si="14"/>
        <v>0</v>
      </c>
    </row>
    <row r="452" spans="1:9">
      <c r="A452" s="250" t="s">
        <v>510</v>
      </c>
      <c r="B452" s="268" t="s">
        <v>436</v>
      </c>
      <c r="C452" s="268" t="s">
        <v>636</v>
      </c>
      <c r="D452" s="268"/>
      <c r="E452" s="268"/>
      <c r="F452" s="268"/>
      <c r="G452" s="268" t="s">
        <v>513</v>
      </c>
      <c r="H452" s="269"/>
      <c r="I452" s="270">
        <f t="shared" si="14"/>
        <v>0</v>
      </c>
    </row>
    <row r="453" spans="1:9">
      <c r="A453" s="322" t="s">
        <v>497</v>
      </c>
      <c r="B453" s="234" t="str">
        <f>B452&amp;A453</f>
        <v>C5合计</v>
      </c>
      <c r="C453" s="271"/>
      <c r="D453" s="271"/>
      <c r="E453" s="271"/>
      <c r="F453" s="271"/>
      <c r="G453" s="271"/>
      <c r="H453" s="271"/>
      <c r="I453" s="272">
        <f>SUM(I390:I452)</f>
        <v>0</v>
      </c>
    </row>
    <row r="454" spans="1:9">
      <c r="A454" s="250" t="s">
        <v>510</v>
      </c>
      <c r="B454" s="268" t="s">
        <v>437</v>
      </c>
      <c r="C454" s="268" t="s">
        <v>592</v>
      </c>
      <c r="D454" s="268"/>
      <c r="E454" s="268"/>
      <c r="F454" s="268"/>
      <c r="G454" s="268" t="s">
        <v>593</v>
      </c>
      <c r="H454" s="269"/>
      <c r="I454" s="270">
        <f t="shared" ref="I454:I485" si="15">F454*H454</f>
        <v>0</v>
      </c>
    </row>
    <row r="455" spans="1:9">
      <c r="A455" s="250" t="s">
        <v>510</v>
      </c>
      <c r="B455" s="268" t="s">
        <v>437</v>
      </c>
      <c r="C455" s="268" t="s">
        <v>592</v>
      </c>
      <c r="D455" s="268"/>
      <c r="E455" s="268"/>
      <c r="F455" s="268"/>
      <c r="G455" s="268" t="s">
        <v>593</v>
      </c>
      <c r="H455" s="269"/>
      <c r="I455" s="270">
        <f t="shared" si="15"/>
        <v>0</v>
      </c>
    </row>
    <row r="456" spans="1:9">
      <c r="A456" s="250" t="s">
        <v>510</v>
      </c>
      <c r="B456" s="268" t="s">
        <v>437</v>
      </c>
      <c r="C456" s="268" t="s">
        <v>594</v>
      </c>
      <c r="D456" s="268"/>
      <c r="E456" s="268"/>
      <c r="F456" s="268"/>
      <c r="G456" s="268" t="s">
        <v>513</v>
      </c>
      <c r="H456" s="269"/>
      <c r="I456" s="270">
        <f t="shared" si="15"/>
        <v>0</v>
      </c>
    </row>
    <row r="457" spans="1:9">
      <c r="A457" s="250" t="s">
        <v>510</v>
      </c>
      <c r="B457" s="268" t="s">
        <v>437</v>
      </c>
      <c r="C457" s="268" t="s">
        <v>595</v>
      </c>
      <c r="D457" s="268"/>
      <c r="E457" s="268"/>
      <c r="F457" s="268"/>
      <c r="G457" s="268" t="s">
        <v>513</v>
      </c>
      <c r="H457" s="269"/>
      <c r="I457" s="270">
        <f t="shared" si="15"/>
        <v>0</v>
      </c>
    </row>
    <row r="458" spans="1:9">
      <c r="A458" s="250" t="s">
        <v>510</v>
      </c>
      <c r="B458" s="268" t="s">
        <v>437</v>
      </c>
      <c r="C458" s="268" t="s">
        <v>595</v>
      </c>
      <c r="D458" s="268"/>
      <c r="E458" s="268"/>
      <c r="F458" s="268"/>
      <c r="G458" s="268" t="s">
        <v>513</v>
      </c>
      <c r="H458" s="269"/>
      <c r="I458" s="270">
        <f t="shared" si="15"/>
        <v>0</v>
      </c>
    </row>
    <row r="459" spans="1:9">
      <c r="A459" s="250" t="s">
        <v>510</v>
      </c>
      <c r="B459" s="268" t="s">
        <v>437</v>
      </c>
      <c r="C459" s="268" t="s">
        <v>596</v>
      </c>
      <c r="D459" s="268"/>
      <c r="E459" s="268"/>
      <c r="F459" s="268"/>
      <c r="G459" s="268" t="s">
        <v>513</v>
      </c>
      <c r="H459" s="269"/>
      <c r="I459" s="270">
        <f t="shared" si="15"/>
        <v>0</v>
      </c>
    </row>
    <row r="460" spans="1:9">
      <c r="A460" s="250" t="s">
        <v>510</v>
      </c>
      <c r="B460" s="268" t="s">
        <v>437</v>
      </c>
      <c r="C460" s="268" t="s">
        <v>592</v>
      </c>
      <c r="D460" s="268"/>
      <c r="E460" s="268"/>
      <c r="F460" s="268"/>
      <c r="G460" s="268" t="s">
        <v>593</v>
      </c>
      <c r="H460" s="269"/>
      <c r="I460" s="270">
        <f t="shared" si="15"/>
        <v>0</v>
      </c>
    </row>
    <row r="461" spans="1:9">
      <c r="A461" s="250" t="s">
        <v>510</v>
      </c>
      <c r="B461" s="268" t="s">
        <v>437</v>
      </c>
      <c r="C461" s="268" t="s">
        <v>592</v>
      </c>
      <c r="D461" s="268"/>
      <c r="E461" s="268"/>
      <c r="F461" s="268"/>
      <c r="G461" s="268" t="s">
        <v>593</v>
      </c>
      <c r="H461" s="269"/>
      <c r="I461" s="270">
        <f t="shared" si="15"/>
        <v>0</v>
      </c>
    </row>
    <row r="462" spans="1:9">
      <c r="A462" s="250" t="s">
        <v>510</v>
      </c>
      <c r="B462" s="268" t="s">
        <v>437</v>
      </c>
      <c r="C462" s="268" t="s">
        <v>598</v>
      </c>
      <c r="D462" s="268"/>
      <c r="E462" s="268"/>
      <c r="F462" s="268"/>
      <c r="G462" s="268" t="s">
        <v>593</v>
      </c>
      <c r="H462" s="269"/>
      <c r="I462" s="270">
        <f t="shared" si="15"/>
        <v>0</v>
      </c>
    </row>
    <row r="463" spans="1:9">
      <c r="A463" s="250" t="s">
        <v>510</v>
      </c>
      <c r="B463" s="268" t="s">
        <v>437</v>
      </c>
      <c r="C463" s="268" t="s">
        <v>598</v>
      </c>
      <c r="D463" s="268"/>
      <c r="E463" s="268"/>
      <c r="F463" s="268"/>
      <c r="G463" s="268" t="s">
        <v>593</v>
      </c>
      <c r="H463" s="269"/>
      <c r="I463" s="270">
        <f t="shared" si="15"/>
        <v>0</v>
      </c>
    </row>
    <row r="464" spans="1:9">
      <c r="A464" s="250" t="s">
        <v>510</v>
      </c>
      <c r="B464" s="268" t="s">
        <v>437</v>
      </c>
      <c r="C464" s="268" t="s">
        <v>598</v>
      </c>
      <c r="D464" s="268"/>
      <c r="E464" s="268"/>
      <c r="F464" s="268"/>
      <c r="G464" s="268" t="s">
        <v>593</v>
      </c>
      <c r="H464" s="269"/>
      <c r="I464" s="270">
        <f t="shared" si="15"/>
        <v>0</v>
      </c>
    </row>
    <row r="465" spans="1:9">
      <c r="A465" s="250" t="s">
        <v>510</v>
      </c>
      <c r="B465" s="268" t="s">
        <v>437</v>
      </c>
      <c r="C465" s="268" t="s">
        <v>598</v>
      </c>
      <c r="D465" s="268"/>
      <c r="E465" s="268"/>
      <c r="F465" s="268"/>
      <c r="G465" s="268" t="s">
        <v>593</v>
      </c>
      <c r="H465" s="269"/>
      <c r="I465" s="270">
        <f t="shared" si="15"/>
        <v>0</v>
      </c>
    </row>
    <row r="466" spans="1:9">
      <c r="A466" s="250" t="s">
        <v>510</v>
      </c>
      <c r="B466" s="268" t="s">
        <v>437</v>
      </c>
      <c r="C466" s="268" t="s">
        <v>603</v>
      </c>
      <c r="D466" s="268"/>
      <c r="E466" s="268"/>
      <c r="F466" s="268"/>
      <c r="G466" s="268" t="s">
        <v>593</v>
      </c>
      <c r="H466" s="269"/>
      <c r="I466" s="270">
        <f t="shared" si="15"/>
        <v>0</v>
      </c>
    </row>
    <row r="467" spans="1:9">
      <c r="A467" s="250" t="s">
        <v>510</v>
      </c>
      <c r="B467" s="268" t="s">
        <v>437</v>
      </c>
      <c r="C467" s="268" t="s">
        <v>603</v>
      </c>
      <c r="D467" s="268"/>
      <c r="E467" s="268"/>
      <c r="F467" s="268"/>
      <c r="G467" s="268" t="s">
        <v>593</v>
      </c>
      <c r="H467" s="269"/>
      <c r="I467" s="270">
        <f t="shared" si="15"/>
        <v>0</v>
      </c>
    </row>
    <row r="468" spans="1:9">
      <c r="A468" s="250" t="s">
        <v>510</v>
      </c>
      <c r="B468" s="268" t="s">
        <v>437</v>
      </c>
      <c r="C468" s="268" t="s">
        <v>600</v>
      </c>
      <c r="D468" s="268"/>
      <c r="E468" s="268"/>
      <c r="F468" s="268"/>
      <c r="G468" s="268" t="s">
        <v>593</v>
      </c>
      <c r="H468" s="269"/>
      <c r="I468" s="270">
        <f t="shared" si="15"/>
        <v>0</v>
      </c>
    </row>
    <row r="469" spans="1:9">
      <c r="A469" s="250" t="s">
        <v>510</v>
      </c>
      <c r="B469" s="268" t="s">
        <v>437</v>
      </c>
      <c r="C469" s="268" t="s">
        <v>600</v>
      </c>
      <c r="D469" s="268"/>
      <c r="E469" s="268"/>
      <c r="F469" s="268"/>
      <c r="G469" s="268" t="s">
        <v>593</v>
      </c>
      <c r="H469" s="269"/>
      <c r="I469" s="270">
        <f t="shared" si="15"/>
        <v>0</v>
      </c>
    </row>
    <row r="470" spans="1:9">
      <c r="A470" s="250" t="s">
        <v>510</v>
      </c>
      <c r="B470" s="268" t="s">
        <v>437</v>
      </c>
      <c r="C470" s="268" t="s">
        <v>601</v>
      </c>
      <c r="D470" s="268"/>
      <c r="E470" s="268"/>
      <c r="F470" s="268"/>
      <c r="G470" s="268" t="s">
        <v>593</v>
      </c>
      <c r="H470" s="269"/>
      <c r="I470" s="270">
        <f t="shared" si="15"/>
        <v>0</v>
      </c>
    </row>
    <row r="471" spans="1:9">
      <c r="A471" s="250" t="s">
        <v>510</v>
      </c>
      <c r="B471" s="268" t="s">
        <v>437</v>
      </c>
      <c r="C471" s="268" t="s">
        <v>601</v>
      </c>
      <c r="D471" s="268"/>
      <c r="E471" s="268"/>
      <c r="F471" s="268"/>
      <c r="G471" s="268" t="s">
        <v>593</v>
      </c>
      <c r="H471" s="269"/>
      <c r="I471" s="270">
        <f t="shared" si="15"/>
        <v>0</v>
      </c>
    </row>
    <row r="472" spans="1:9">
      <c r="A472" s="250" t="s">
        <v>510</v>
      </c>
      <c r="B472" s="268" t="s">
        <v>437</v>
      </c>
      <c r="C472" s="268" t="s">
        <v>602</v>
      </c>
      <c r="D472" s="268"/>
      <c r="E472" s="268"/>
      <c r="F472" s="268"/>
      <c r="G472" s="268" t="s">
        <v>593</v>
      </c>
      <c r="H472" s="269"/>
      <c r="I472" s="270">
        <f t="shared" si="15"/>
        <v>0</v>
      </c>
    </row>
    <row r="473" spans="1:9">
      <c r="A473" s="250" t="s">
        <v>510</v>
      </c>
      <c r="B473" s="268" t="s">
        <v>437</v>
      </c>
      <c r="C473" s="268" t="s">
        <v>602</v>
      </c>
      <c r="D473" s="268"/>
      <c r="E473" s="268"/>
      <c r="F473" s="268"/>
      <c r="G473" s="268" t="s">
        <v>593</v>
      </c>
      <c r="H473" s="269"/>
      <c r="I473" s="270">
        <f t="shared" si="15"/>
        <v>0</v>
      </c>
    </row>
    <row r="474" spans="1:9">
      <c r="A474" s="250" t="s">
        <v>510</v>
      </c>
      <c r="B474" s="268" t="s">
        <v>437</v>
      </c>
      <c r="C474" s="268" t="s">
        <v>600</v>
      </c>
      <c r="D474" s="268"/>
      <c r="E474" s="268"/>
      <c r="F474" s="268"/>
      <c r="G474" s="268" t="s">
        <v>593</v>
      </c>
      <c r="H474" s="269"/>
      <c r="I474" s="270">
        <f t="shared" si="15"/>
        <v>0</v>
      </c>
    </row>
    <row r="475" spans="1:9">
      <c r="A475" s="250" t="s">
        <v>510</v>
      </c>
      <c r="B475" s="268" t="s">
        <v>437</v>
      </c>
      <c r="C475" s="268" t="s">
        <v>598</v>
      </c>
      <c r="D475" s="268"/>
      <c r="E475" s="268"/>
      <c r="F475" s="268"/>
      <c r="G475" s="268" t="s">
        <v>593</v>
      </c>
      <c r="H475" s="269"/>
      <c r="I475" s="270">
        <f t="shared" si="15"/>
        <v>0</v>
      </c>
    </row>
    <row r="476" spans="1:9">
      <c r="A476" s="250" t="s">
        <v>510</v>
      </c>
      <c r="B476" s="268" t="s">
        <v>437</v>
      </c>
      <c r="C476" s="268" t="s">
        <v>598</v>
      </c>
      <c r="D476" s="268"/>
      <c r="E476" s="268"/>
      <c r="F476" s="268"/>
      <c r="G476" s="268" t="s">
        <v>593</v>
      </c>
      <c r="H476" s="269"/>
      <c r="I476" s="270">
        <f t="shared" si="15"/>
        <v>0</v>
      </c>
    </row>
    <row r="477" spans="1:9">
      <c r="A477" s="250" t="s">
        <v>510</v>
      </c>
      <c r="B477" s="268" t="s">
        <v>437</v>
      </c>
      <c r="C477" s="268" t="s">
        <v>592</v>
      </c>
      <c r="D477" s="268"/>
      <c r="E477" s="268"/>
      <c r="F477" s="268"/>
      <c r="G477" s="268" t="s">
        <v>593</v>
      </c>
      <c r="H477" s="269"/>
      <c r="I477" s="270">
        <f t="shared" si="15"/>
        <v>0</v>
      </c>
    </row>
    <row r="478" spans="1:9">
      <c r="A478" s="250" t="s">
        <v>510</v>
      </c>
      <c r="B478" s="268" t="s">
        <v>437</v>
      </c>
      <c r="C478" s="268" t="s">
        <v>592</v>
      </c>
      <c r="D478" s="268"/>
      <c r="E478" s="268"/>
      <c r="F478" s="268"/>
      <c r="G478" s="268" t="s">
        <v>593</v>
      </c>
      <c r="H478" s="269"/>
      <c r="I478" s="270">
        <f t="shared" si="15"/>
        <v>0</v>
      </c>
    </row>
    <row r="479" spans="1:9">
      <c r="A479" s="250" t="s">
        <v>510</v>
      </c>
      <c r="B479" s="268" t="s">
        <v>437</v>
      </c>
      <c r="C479" s="268" t="s">
        <v>604</v>
      </c>
      <c r="D479" s="268"/>
      <c r="E479" s="268"/>
      <c r="F479" s="268"/>
      <c r="G479" s="268" t="s">
        <v>513</v>
      </c>
      <c r="H479" s="269"/>
      <c r="I479" s="270">
        <f t="shared" si="15"/>
        <v>0</v>
      </c>
    </row>
    <row r="480" spans="1:9">
      <c r="A480" s="250" t="s">
        <v>510</v>
      </c>
      <c r="B480" s="268" t="s">
        <v>437</v>
      </c>
      <c r="C480" s="268" t="s">
        <v>606</v>
      </c>
      <c r="D480" s="268"/>
      <c r="E480" s="268"/>
      <c r="F480" s="268"/>
      <c r="G480" s="268" t="s">
        <v>513</v>
      </c>
      <c r="H480" s="269"/>
      <c r="I480" s="270">
        <f t="shared" si="15"/>
        <v>0</v>
      </c>
    </row>
    <row r="481" spans="1:9">
      <c r="A481" s="250" t="s">
        <v>510</v>
      </c>
      <c r="B481" s="268" t="s">
        <v>437</v>
      </c>
      <c r="C481" s="268" t="s">
        <v>606</v>
      </c>
      <c r="D481" s="268"/>
      <c r="E481" s="268"/>
      <c r="F481" s="268"/>
      <c r="G481" s="268" t="s">
        <v>513</v>
      </c>
      <c r="H481" s="269"/>
      <c r="I481" s="270">
        <f t="shared" si="15"/>
        <v>0</v>
      </c>
    </row>
    <row r="482" spans="1:9">
      <c r="A482" s="250" t="s">
        <v>510</v>
      </c>
      <c r="B482" s="268" t="s">
        <v>437</v>
      </c>
      <c r="C482" s="268" t="s">
        <v>609</v>
      </c>
      <c r="D482" s="268"/>
      <c r="E482" s="268"/>
      <c r="F482" s="268"/>
      <c r="G482" s="268" t="s">
        <v>593</v>
      </c>
      <c r="H482" s="269"/>
      <c r="I482" s="270">
        <f t="shared" si="15"/>
        <v>0</v>
      </c>
    </row>
    <row r="483" spans="1:9">
      <c r="A483" s="250" t="s">
        <v>510</v>
      </c>
      <c r="B483" s="268" t="s">
        <v>437</v>
      </c>
      <c r="C483" s="268" t="s">
        <v>610</v>
      </c>
      <c r="D483" s="268"/>
      <c r="E483" s="268"/>
      <c r="F483" s="268"/>
      <c r="G483" s="268" t="s">
        <v>593</v>
      </c>
      <c r="H483" s="269"/>
      <c r="I483" s="270">
        <f t="shared" si="15"/>
        <v>0</v>
      </c>
    </row>
    <row r="484" spans="1:9">
      <c r="A484" s="250" t="s">
        <v>510</v>
      </c>
      <c r="B484" s="268" t="s">
        <v>437</v>
      </c>
      <c r="C484" s="268" t="s">
        <v>607</v>
      </c>
      <c r="D484" s="268"/>
      <c r="E484" s="268"/>
      <c r="F484" s="268"/>
      <c r="G484" s="268" t="s">
        <v>593</v>
      </c>
      <c r="H484" s="269"/>
      <c r="I484" s="270">
        <f t="shared" si="15"/>
        <v>0</v>
      </c>
    </row>
    <row r="485" spans="1:9">
      <c r="A485" s="250" t="s">
        <v>510</v>
      </c>
      <c r="B485" s="268" t="s">
        <v>437</v>
      </c>
      <c r="C485" s="268" t="s">
        <v>608</v>
      </c>
      <c r="D485" s="268"/>
      <c r="E485" s="268"/>
      <c r="F485" s="268"/>
      <c r="G485" s="268" t="s">
        <v>593</v>
      </c>
      <c r="H485" s="269"/>
      <c r="I485" s="270">
        <f t="shared" si="15"/>
        <v>0</v>
      </c>
    </row>
    <row r="486" spans="1:9">
      <c r="A486" s="250" t="s">
        <v>510</v>
      </c>
      <c r="B486" s="268" t="s">
        <v>437</v>
      </c>
      <c r="C486" s="268" t="s">
        <v>608</v>
      </c>
      <c r="D486" s="268"/>
      <c r="E486" s="268"/>
      <c r="F486" s="268"/>
      <c r="G486" s="268" t="s">
        <v>593</v>
      </c>
      <c r="H486" s="269"/>
      <c r="I486" s="270">
        <f t="shared" ref="I486:I517" si="16">F486*H486</f>
        <v>0</v>
      </c>
    </row>
    <row r="487" spans="1:9">
      <c r="A487" s="250" t="s">
        <v>510</v>
      </c>
      <c r="B487" s="268" t="s">
        <v>437</v>
      </c>
      <c r="C487" s="268" t="s">
        <v>611</v>
      </c>
      <c r="D487" s="268"/>
      <c r="E487" s="268"/>
      <c r="F487" s="268"/>
      <c r="G487" s="268" t="s">
        <v>513</v>
      </c>
      <c r="H487" s="269"/>
      <c r="I487" s="270">
        <f t="shared" si="16"/>
        <v>0</v>
      </c>
    </row>
    <row r="488" spans="1:9">
      <c r="A488" s="250" t="s">
        <v>510</v>
      </c>
      <c r="B488" s="268" t="s">
        <v>437</v>
      </c>
      <c r="C488" s="268" t="s">
        <v>612</v>
      </c>
      <c r="D488" s="268"/>
      <c r="E488" s="268"/>
      <c r="F488" s="268"/>
      <c r="G488" s="268" t="s">
        <v>513</v>
      </c>
      <c r="H488" s="269"/>
      <c r="I488" s="270">
        <f t="shared" si="16"/>
        <v>0</v>
      </c>
    </row>
    <row r="489" spans="1:9">
      <c r="A489" s="250" t="s">
        <v>510</v>
      </c>
      <c r="B489" s="268" t="s">
        <v>437</v>
      </c>
      <c r="C489" s="268" t="s">
        <v>611</v>
      </c>
      <c r="D489" s="268"/>
      <c r="E489" s="268"/>
      <c r="F489" s="268"/>
      <c r="G489" s="268" t="s">
        <v>513</v>
      </c>
      <c r="H489" s="269"/>
      <c r="I489" s="270">
        <f t="shared" si="16"/>
        <v>0</v>
      </c>
    </row>
    <row r="490" spans="1:9">
      <c r="A490" s="250" t="s">
        <v>510</v>
      </c>
      <c r="B490" s="268" t="s">
        <v>437</v>
      </c>
      <c r="C490" s="268" t="s">
        <v>611</v>
      </c>
      <c r="D490" s="268"/>
      <c r="E490" s="268"/>
      <c r="F490" s="268"/>
      <c r="G490" s="268" t="s">
        <v>513</v>
      </c>
      <c r="H490" s="269"/>
      <c r="I490" s="270">
        <f t="shared" si="16"/>
        <v>0</v>
      </c>
    </row>
    <row r="491" spans="1:9">
      <c r="A491" s="250" t="s">
        <v>510</v>
      </c>
      <c r="B491" s="268" t="s">
        <v>437</v>
      </c>
      <c r="C491" s="268" t="s">
        <v>615</v>
      </c>
      <c r="D491" s="268"/>
      <c r="E491" s="268"/>
      <c r="F491" s="268"/>
      <c r="G491" s="268" t="s">
        <v>513</v>
      </c>
      <c r="H491" s="269"/>
      <c r="I491" s="270">
        <f t="shared" si="16"/>
        <v>0</v>
      </c>
    </row>
    <row r="492" spans="1:9">
      <c r="A492" s="250" t="s">
        <v>510</v>
      </c>
      <c r="B492" s="268" t="s">
        <v>437</v>
      </c>
      <c r="C492" s="268" t="s">
        <v>616</v>
      </c>
      <c r="D492" s="268"/>
      <c r="E492" s="268"/>
      <c r="F492" s="268"/>
      <c r="G492" s="268" t="s">
        <v>513</v>
      </c>
      <c r="H492" s="269"/>
      <c r="I492" s="270">
        <f t="shared" si="16"/>
        <v>0</v>
      </c>
    </row>
    <row r="493" spans="1:9">
      <c r="A493" s="250" t="s">
        <v>510</v>
      </c>
      <c r="B493" s="268" t="s">
        <v>437</v>
      </c>
      <c r="C493" s="268" t="s">
        <v>617</v>
      </c>
      <c r="D493" s="268"/>
      <c r="E493" s="268"/>
      <c r="F493" s="268"/>
      <c r="G493" s="268" t="s">
        <v>513</v>
      </c>
      <c r="H493" s="269"/>
      <c r="I493" s="270">
        <f t="shared" si="16"/>
        <v>0</v>
      </c>
    </row>
    <row r="494" spans="1:9">
      <c r="A494" s="250" t="s">
        <v>510</v>
      </c>
      <c r="B494" s="268" t="s">
        <v>437</v>
      </c>
      <c r="C494" s="268" t="s">
        <v>618</v>
      </c>
      <c r="D494" s="268"/>
      <c r="E494" s="268"/>
      <c r="F494" s="268"/>
      <c r="G494" s="268" t="s">
        <v>513</v>
      </c>
      <c r="H494" s="269"/>
      <c r="I494" s="270">
        <f t="shared" si="16"/>
        <v>0</v>
      </c>
    </row>
    <row r="495" spans="1:9">
      <c r="A495" s="250" t="s">
        <v>510</v>
      </c>
      <c r="B495" s="268" t="s">
        <v>437</v>
      </c>
      <c r="C495" s="268" t="s">
        <v>619</v>
      </c>
      <c r="D495" s="268"/>
      <c r="E495" s="268"/>
      <c r="F495" s="268"/>
      <c r="G495" s="268" t="s">
        <v>513</v>
      </c>
      <c r="H495" s="269"/>
      <c r="I495" s="270">
        <f t="shared" si="16"/>
        <v>0</v>
      </c>
    </row>
    <row r="496" spans="1:9">
      <c r="A496" s="250" t="s">
        <v>510</v>
      </c>
      <c r="B496" s="268" t="s">
        <v>437</v>
      </c>
      <c r="C496" s="268" t="s">
        <v>621</v>
      </c>
      <c r="D496" s="268"/>
      <c r="E496" s="268"/>
      <c r="F496" s="268"/>
      <c r="G496" s="268" t="s">
        <v>513</v>
      </c>
      <c r="H496" s="269"/>
      <c r="I496" s="270">
        <f t="shared" si="16"/>
        <v>0</v>
      </c>
    </row>
    <row r="497" spans="1:9">
      <c r="A497" s="250" t="s">
        <v>510</v>
      </c>
      <c r="B497" s="268" t="s">
        <v>437</v>
      </c>
      <c r="C497" s="268" t="s">
        <v>622</v>
      </c>
      <c r="D497" s="268"/>
      <c r="E497" s="268"/>
      <c r="F497" s="268"/>
      <c r="G497" s="268" t="s">
        <v>513</v>
      </c>
      <c r="H497" s="269"/>
      <c r="I497" s="270">
        <f t="shared" si="16"/>
        <v>0</v>
      </c>
    </row>
    <row r="498" spans="1:9">
      <c r="A498" s="250" t="s">
        <v>510</v>
      </c>
      <c r="B498" s="268" t="s">
        <v>437</v>
      </c>
      <c r="C498" s="268" t="s">
        <v>624</v>
      </c>
      <c r="D498" s="268"/>
      <c r="E498" s="268"/>
      <c r="F498" s="268"/>
      <c r="G498" s="268" t="s">
        <v>513</v>
      </c>
      <c r="H498" s="269"/>
      <c r="I498" s="270">
        <f t="shared" si="16"/>
        <v>0</v>
      </c>
    </row>
    <row r="499" spans="1:9">
      <c r="A499" s="250" t="s">
        <v>510</v>
      </c>
      <c r="B499" s="268" t="s">
        <v>437</v>
      </c>
      <c r="C499" s="268" t="s">
        <v>626</v>
      </c>
      <c r="D499" s="268"/>
      <c r="E499" s="268"/>
      <c r="F499" s="268"/>
      <c r="G499" s="268" t="s">
        <v>513</v>
      </c>
      <c r="H499" s="269"/>
      <c r="I499" s="270">
        <f t="shared" si="16"/>
        <v>0</v>
      </c>
    </row>
    <row r="500" spans="1:9">
      <c r="A500" s="250" t="s">
        <v>510</v>
      </c>
      <c r="B500" s="268" t="s">
        <v>437</v>
      </c>
      <c r="C500" s="268" t="s">
        <v>639</v>
      </c>
      <c r="D500" s="268"/>
      <c r="E500" s="268"/>
      <c r="F500" s="268"/>
      <c r="G500" s="268" t="s">
        <v>513</v>
      </c>
      <c r="H500" s="269"/>
      <c r="I500" s="270">
        <f t="shared" si="16"/>
        <v>0</v>
      </c>
    </row>
    <row r="501" spans="1:9">
      <c r="A501" s="250" t="s">
        <v>510</v>
      </c>
      <c r="B501" s="268" t="s">
        <v>437</v>
      </c>
      <c r="C501" s="268" t="s">
        <v>639</v>
      </c>
      <c r="D501" s="268"/>
      <c r="E501" s="268"/>
      <c r="F501" s="268"/>
      <c r="G501" s="268" t="s">
        <v>513</v>
      </c>
      <c r="H501" s="269"/>
      <c r="I501" s="270">
        <f t="shared" si="16"/>
        <v>0</v>
      </c>
    </row>
    <row r="502" spans="1:9">
      <c r="A502" s="250" t="s">
        <v>510</v>
      </c>
      <c r="B502" s="268" t="s">
        <v>437</v>
      </c>
      <c r="C502" s="268" t="s">
        <v>626</v>
      </c>
      <c r="D502" s="268"/>
      <c r="E502" s="268"/>
      <c r="F502" s="268"/>
      <c r="G502" s="268" t="s">
        <v>513</v>
      </c>
      <c r="H502" s="269"/>
      <c r="I502" s="270">
        <f t="shared" si="16"/>
        <v>0</v>
      </c>
    </row>
    <row r="503" spans="1:9">
      <c r="A503" s="250" t="s">
        <v>510</v>
      </c>
      <c r="B503" s="268" t="s">
        <v>437</v>
      </c>
      <c r="C503" s="268" t="s">
        <v>626</v>
      </c>
      <c r="D503" s="268"/>
      <c r="E503" s="268"/>
      <c r="F503" s="268"/>
      <c r="G503" s="268" t="s">
        <v>513</v>
      </c>
      <c r="H503" s="269"/>
      <c r="I503" s="270">
        <f t="shared" si="16"/>
        <v>0</v>
      </c>
    </row>
    <row r="504" spans="1:9">
      <c r="A504" s="250" t="s">
        <v>510</v>
      </c>
      <c r="B504" s="268" t="s">
        <v>437</v>
      </c>
      <c r="C504" s="268" t="s">
        <v>628</v>
      </c>
      <c r="D504" s="268"/>
      <c r="E504" s="268"/>
      <c r="F504" s="268"/>
      <c r="G504" s="268" t="s">
        <v>513</v>
      </c>
      <c r="H504" s="269"/>
      <c r="I504" s="270">
        <f t="shared" si="16"/>
        <v>0</v>
      </c>
    </row>
    <row r="505" spans="1:9">
      <c r="A505" s="250" t="s">
        <v>510</v>
      </c>
      <c r="B505" s="268" t="s">
        <v>437</v>
      </c>
      <c r="C505" s="268" t="s">
        <v>628</v>
      </c>
      <c r="D505" s="268"/>
      <c r="E505" s="268"/>
      <c r="F505" s="268"/>
      <c r="G505" s="268" t="s">
        <v>513</v>
      </c>
      <c r="H505" s="269"/>
      <c r="I505" s="270">
        <f t="shared" si="16"/>
        <v>0</v>
      </c>
    </row>
    <row r="506" spans="1:9">
      <c r="A506" s="250" t="s">
        <v>510</v>
      </c>
      <c r="B506" s="268" t="s">
        <v>437</v>
      </c>
      <c r="C506" s="268" t="s">
        <v>628</v>
      </c>
      <c r="D506" s="268"/>
      <c r="E506" s="268"/>
      <c r="F506" s="268"/>
      <c r="G506" s="268" t="s">
        <v>513</v>
      </c>
      <c r="H506" s="269"/>
      <c r="I506" s="270">
        <f t="shared" si="16"/>
        <v>0</v>
      </c>
    </row>
    <row r="507" spans="1:9">
      <c r="A507" s="250" t="s">
        <v>510</v>
      </c>
      <c r="B507" s="268" t="s">
        <v>437</v>
      </c>
      <c r="C507" s="268" t="s">
        <v>628</v>
      </c>
      <c r="D507" s="268"/>
      <c r="E507" s="268"/>
      <c r="F507" s="268"/>
      <c r="G507" s="268" t="s">
        <v>513</v>
      </c>
      <c r="H507" s="269"/>
      <c r="I507" s="270">
        <f t="shared" si="16"/>
        <v>0</v>
      </c>
    </row>
    <row r="508" spans="1:9">
      <c r="A508" s="250" t="s">
        <v>510</v>
      </c>
      <c r="B508" s="268" t="s">
        <v>437</v>
      </c>
      <c r="C508" s="268" t="s">
        <v>628</v>
      </c>
      <c r="D508" s="268"/>
      <c r="E508" s="268"/>
      <c r="F508" s="268"/>
      <c r="G508" s="268" t="s">
        <v>513</v>
      </c>
      <c r="H508" s="269"/>
      <c r="I508" s="270">
        <f t="shared" si="16"/>
        <v>0</v>
      </c>
    </row>
    <row r="509" spans="1:9">
      <c r="A509" s="250" t="s">
        <v>510</v>
      </c>
      <c r="B509" s="268" t="s">
        <v>437</v>
      </c>
      <c r="C509" s="268" t="s">
        <v>629</v>
      </c>
      <c r="D509" s="268"/>
      <c r="E509" s="268"/>
      <c r="F509" s="268"/>
      <c r="G509" s="268" t="s">
        <v>513</v>
      </c>
      <c r="H509" s="269"/>
      <c r="I509" s="270">
        <f t="shared" si="16"/>
        <v>0</v>
      </c>
    </row>
    <row r="510" spans="1:9">
      <c r="A510" s="250" t="s">
        <v>510</v>
      </c>
      <c r="B510" s="268" t="s">
        <v>437</v>
      </c>
      <c r="C510" s="268" t="s">
        <v>627</v>
      </c>
      <c r="D510" s="268"/>
      <c r="E510" s="268"/>
      <c r="F510" s="268"/>
      <c r="G510" s="268" t="s">
        <v>513</v>
      </c>
      <c r="H510" s="269"/>
      <c r="I510" s="270">
        <f t="shared" si="16"/>
        <v>0</v>
      </c>
    </row>
    <row r="511" spans="1:9">
      <c r="A511" s="250" t="s">
        <v>510</v>
      </c>
      <c r="B511" s="268" t="s">
        <v>437</v>
      </c>
      <c r="C511" s="268" t="s">
        <v>631</v>
      </c>
      <c r="D511" s="268"/>
      <c r="E511" s="268"/>
      <c r="F511" s="268"/>
      <c r="G511" s="268" t="s">
        <v>513</v>
      </c>
      <c r="H511" s="269"/>
      <c r="I511" s="270">
        <f t="shared" si="16"/>
        <v>0</v>
      </c>
    </row>
    <row r="512" spans="1:9">
      <c r="A512" s="250" t="s">
        <v>510</v>
      </c>
      <c r="B512" s="268" t="s">
        <v>437</v>
      </c>
      <c r="C512" s="268" t="s">
        <v>632</v>
      </c>
      <c r="D512" s="268"/>
      <c r="E512" s="268"/>
      <c r="F512" s="268"/>
      <c r="G512" s="268" t="s">
        <v>513</v>
      </c>
      <c r="H512" s="269"/>
      <c r="I512" s="270">
        <f t="shared" si="16"/>
        <v>0</v>
      </c>
    </row>
    <row r="513" spans="1:9">
      <c r="A513" s="250" t="s">
        <v>510</v>
      </c>
      <c r="B513" s="268" t="s">
        <v>437</v>
      </c>
      <c r="C513" s="268" t="s">
        <v>629</v>
      </c>
      <c r="D513" s="268"/>
      <c r="E513" s="268"/>
      <c r="F513" s="268"/>
      <c r="G513" s="268" t="s">
        <v>513</v>
      </c>
      <c r="H513" s="269"/>
      <c r="I513" s="270">
        <f t="shared" si="16"/>
        <v>0</v>
      </c>
    </row>
    <row r="514" spans="1:9">
      <c r="A514" s="250" t="s">
        <v>510</v>
      </c>
      <c r="B514" s="268" t="s">
        <v>437</v>
      </c>
      <c r="C514" s="268" t="s">
        <v>627</v>
      </c>
      <c r="D514" s="268"/>
      <c r="E514" s="268"/>
      <c r="F514" s="268"/>
      <c r="G514" s="268" t="s">
        <v>513</v>
      </c>
      <c r="H514" s="269"/>
      <c r="I514" s="270">
        <f t="shared" si="16"/>
        <v>0</v>
      </c>
    </row>
    <row r="515" spans="1:9">
      <c r="A515" s="250" t="s">
        <v>510</v>
      </c>
      <c r="B515" s="268" t="s">
        <v>437</v>
      </c>
      <c r="C515" s="268" t="s">
        <v>635</v>
      </c>
      <c r="D515" s="268"/>
      <c r="E515" s="268"/>
      <c r="F515" s="268"/>
      <c r="G515" s="268" t="s">
        <v>513</v>
      </c>
      <c r="H515" s="269"/>
      <c r="I515" s="270">
        <f t="shared" si="16"/>
        <v>0</v>
      </c>
    </row>
    <row r="516" spans="1:9">
      <c r="A516" s="250" t="s">
        <v>510</v>
      </c>
      <c r="B516" s="268" t="s">
        <v>437</v>
      </c>
      <c r="C516" s="268" t="s">
        <v>635</v>
      </c>
      <c r="D516" s="268"/>
      <c r="E516" s="268"/>
      <c r="F516" s="268"/>
      <c r="G516" s="268" t="s">
        <v>513</v>
      </c>
      <c r="H516" s="269"/>
      <c r="I516" s="270">
        <f t="shared" si="16"/>
        <v>0</v>
      </c>
    </row>
    <row r="517" spans="1:9">
      <c r="A517" s="250" t="s">
        <v>510</v>
      </c>
      <c r="B517" s="268" t="s">
        <v>437</v>
      </c>
      <c r="C517" s="268" t="s">
        <v>636</v>
      </c>
      <c r="D517" s="268"/>
      <c r="E517" s="268"/>
      <c r="F517" s="268"/>
      <c r="G517" s="268" t="s">
        <v>513</v>
      </c>
      <c r="H517" s="269"/>
      <c r="I517" s="270">
        <f t="shared" si="16"/>
        <v>0</v>
      </c>
    </row>
    <row r="518" spans="1:9">
      <c r="A518" s="322" t="s">
        <v>497</v>
      </c>
      <c r="B518" s="234" t="str">
        <f>B517&amp;A518</f>
        <v>C6合计</v>
      </c>
      <c r="C518" s="271"/>
      <c r="D518" s="271"/>
      <c r="E518" s="271"/>
      <c r="F518" s="271"/>
      <c r="G518" s="271"/>
      <c r="H518" s="271"/>
      <c r="I518" s="272">
        <f>SUM(I454:I517)</f>
        <v>0</v>
      </c>
    </row>
    <row r="519" spans="1:9">
      <c r="A519" s="250" t="s">
        <v>510</v>
      </c>
      <c r="B519" s="268" t="s">
        <v>485</v>
      </c>
      <c r="C519" s="268" t="s">
        <v>592</v>
      </c>
      <c r="D519" s="268"/>
      <c r="E519" s="268"/>
      <c r="F519" s="268"/>
      <c r="G519" s="268" t="s">
        <v>593</v>
      </c>
      <c r="H519" s="269"/>
      <c r="I519" s="270">
        <f t="shared" ref="I519:I550" si="17">F519*H519</f>
        <v>0</v>
      </c>
    </row>
    <row r="520" spans="1:9">
      <c r="A520" s="250" t="s">
        <v>510</v>
      </c>
      <c r="B520" s="268" t="s">
        <v>485</v>
      </c>
      <c r="C520" s="268" t="s">
        <v>592</v>
      </c>
      <c r="D520" s="268"/>
      <c r="E520" s="268"/>
      <c r="F520" s="268"/>
      <c r="G520" s="268" t="s">
        <v>593</v>
      </c>
      <c r="H520" s="269"/>
      <c r="I520" s="270">
        <f t="shared" si="17"/>
        <v>0</v>
      </c>
    </row>
    <row r="521" spans="1:9">
      <c r="A521" s="250" t="s">
        <v>510</v>
      </c>
      <c r="B521" s="268" t="s">
        <v>485</v>
      </c>
      <c r="C521" s="268" t="s">
        <v>592</v>
      </c>
      <c r="D521" s="268"/>
      <c r="E521" s="268"/>
      <c r="F521" s="268"/>
      <c r="G521" s="268" t="s">
        <v>593</v>
      </c>
      <c r="H521" s="269"/>
      <c r="I521" s="270">
        <f t="shared" si="17"/>
        <v>0</v>
      </c>
    </row>
    <row r="522" spans="1:9">
      <c r="A522" s="250" t="s">
        <v>510</v>
      </c>
      <c r="B522" s="268" t="s">
        <v>485</v>
      </c>
      <c r="C522" s="268" t="s">
        <v>592</v>
      </c>
      <c r="D522" s="268"/>
      <c r="E522" s="268"/>
      <c r="F522" s="268"/>
      <c r="G522" s="268" t="s">
        <v>593</v>
      </c>
      <c r="H522" s="269"/>
      <c r="I522" s="270">
        <f t="shared" si="17"/>
        <v>0</v>
      </c>
    </row>
    <row r="523" spans="1:9">
      <c r="A523" s="250" t="s">
        <v>510</v>
      </c>
      <c r="B523" s="268" t="s">
        <v>485</v>
      </c>
      <c r="C523" s="268" t="s">
        <v>592</v>
      </c>
      <c r="D523" s="268"/>
      <c r="E523" s="268"/>
      <c r="F523" s="268"/>
      <c r="G523" s="268" t="s">
        <v>593</v>
      </c>
      <c r="H523" s="269"/>
      <c r="I523" s="270">
        <f t="shared" si="17"/>
        <v>0</v>
      </c>
    </row>
    <row r="524" spans="1:9">
      <c r="A524" s="250" t="s">
        <v>510</v>
      </c>
      <c r="B524" s="268" t="s">
        <v>485</v>
      </c>
      <c r="C524" s="268" t="s">
        <v>592</v>
      </c>
      <c r="D524" s="268"/>
      <c r="E524" s="268"/>
      <c r="F524" s="268"/>
      <c r="G524" s="268" t="s">
        <v>593</v>
      </c>
      <c r="H524" s="269"/>
      <c r="I524" s="270">
        <f t="shared" si="17"/>
        <v>0</v>
      </c>
    </row>
    <row r="525" spans="1:9">
      <c r="A525" s="250" t="s">
        <v>510</v>
      </c>
      <c r="B525" s="268" t="s">
        <v>485</v>
      </c>
      <c r="C525" s="268" t="s">
        <v>592</v>
      </c>
      <c r="D525" s="268"/>
      <c r="E525" s="268"/>
      <c r="F525" s="268"/>
      <c r="G525" s="268" t="s">
        <v>593</v>
      </c>
      <c r="H525" s="269"/>
      <c r="I525" s="270">
        <f t="shared" si="17"/>
        <v>0</v>
      </c>
    </row>
    <row r="526" spans="1:9">
      <c r="A526" s="250" t="s">
        <v>510</v>
      </c>
      <c r="B526" s="268" t="s">
        <v>485</v>
      </c>
      <c r="C526" s="268" t="s">
        <v>592</v>
      </c>
      <c r="D526" s="268"/>
      <c r="E526" s="268"/>
      <c r="F526" s="268"/>
      <c r="G526" s="268" t="s">
        <v>593</v>
      </c>
      <c r="H526" s="269"/>
      <c r="I526" s="270">
        <f t="shared" si="17"/>
        <v>0</v>
      </c>
    </row>
    <row r="527" spans="1:9">
      <c r="A527" s="250" t="s">
        <v>510</v>
      </c>
      <c r="B527" s="268" t="s">
        <v>485</v>
      </c>
      <c r="C527" s="268" t="s">
        <v>611</v>
      </c>
      <c r="D527" s="268"/>
      <c r="E527" s="268"/>
      <c r="F527" s="268"/>
      <c r="G527" s="268" t="s">
        <v>513</v>
      </c>
      <c r="H527" s="269"/>
      <c r="I527" s="270">
        <f t="shared" si="17"/>
        <v>0</v>
      </c>
    </row>
    <row r="528" spans="1:9">
      <c r="A528" s="250" t="s">
        <v>510</v>
      </c>
      <c r="B528" s="268" t="s">
        <v>485</v>
      </c>
      <c r="C528" s="268" t="s">
        <v>611</v>
      </c>
      <c r="D528" s="268"/>
      <c r="E528" s="268"/>
      <c r="F528" s="268"/>
      <c r="G528" s="268" t="s">
        <v>513</v>
      </c>
      <c r="H528" s="269"/>
      <c r="I528" s="270">
        <f t="shared" si="17"/>
        <v>0</v>
      </c>
    </row>
    <row r="529" spans="1:9">
      <c r="A529" s="250" t="s">
        <v>510</v>
      </c>
      <c r="B529" s="268" t="s">
        <v>485</v>
      </c>
      <c r="C529" s="268" t="s">
        <v>640</v>
      </c>
      <c r="D529" s="268"/>
      <c r="E529" s="268"/>
      <c r="F529" s="268"/>
      <c r="G529" s="268" t="s">
        <v>513</v>
      </c>
      <c r="H529" s="269"/>
      <c r="I529" s="270">
        <f t="shared" si="17"/>
        <v>0</v>
      </c>
    </row>
    <row r="530" spans="1:9">
      <c r="A530" s="250" t="s">
        <v>510</v>
      </c>
      <c r="B530" s="268" t="s">
        <v>485</v>
      </c>
      <c r="C530" s="268" t="s">
        <v>595</v>
      </c>
      <c r="D530" s="268"/>
      <c r="E530" s="268"/>
      <c r="F530" s="268"/>
      <c r="G530" s="268" t="s">
        <v>513</v>
      </c>
      <c r="H530" s="269"/>
      <c r="I530" s="270">
        <f t="shared" si="17"/>
        <v>0</v>
      </c>
    </row>
    <row r="531" spans="1:9">
      <c r="A531" s="250" t="s">
        <v>510</v>
      </c>
      <c r="B531" s="268" t="s">
        <v>485</v>
      </c>
      <c r="C531" s="268" t="s">
        <v>641</v>
      </c>
      <c r="D531" s="268"/>
      <c r="E531" s="268"/>
      <c r="F531" s="268"/>
      <c r="G531" s="268" t="s">
        <v>513</v>
      </c>
      <c r="H531" s="269"/>
      <c r="I531" s="270">
        <f t="shared" si="17"/>
        <v>0</v>
      </c>
    </row>
    <row r="532" spans="1:9">
      <c r="A532" s="250" t="s">
        <v>510</v>
      </c>
      <c r="B532" s="268" t="s">
        <v>485</v>
      </c>
      <c r="C532" s="268" t="s">
        <v>642</v>
      </c>
      <c r="D532" s="268"/>
      <c r="E532" s="268"/>
      <c r="F532" s="268"/>
      <c r="G532" s="268" t="s">
        <v>513</v>
      </c>
      <c r="H532" s="269"/>
      <c r="I532" s="270">
        <f t="shared" si="17"/>
        <v>0</v>
      </c>
    </row>
    <row r="533" spans="1:9">
      <c r="A533" s="250" t="s">
        <v>510</v>
      </c>
      <c r="B533" s="268" t="s">
        <v>485</v>
      </c>
      <c r="C533" s="268" t="s">
        <v>643</v>
      </c>
      <c r="D533" s="268"/>
      <c r="E533" s="268"/>
      <c r="F533" s="268"/>
      <c r="G533" s="268" t="s">
        <v>513</v>
      </c>
      <c r="H533" s="269"/>
      <c r="I533" s="270">
        <f t="shared" si="17"/>
        <v>0</v>
      </c>
    </row>
    <row r="534" spans="1:9">
      <c r="A534" s="250" t="s">
        <v>510</v>
      </c>
      <c r="B534" s="268" t="s">
        <v>485</v>
      </c>
      <c r="C534" s="268" t="s">
        <v>643</v>
      </c>
      <c r="D534" s="268"/>
      <c r="E534" s="268"/>
      <c r="F534" s="268"/>
      <c r="G534" s="268" t="s">
        <v>513</v>
      </c>
      <c r="H534" s="269"/>
      <c r="I534" s="270">
        <f t="shared" si="17"/>
        <v>0</v>
      </c>
    </row>
    <row r="535" spans="1:9">
      <c r="A535" s="250" t="s">
        <v>510</v>
      </c>
      <c r="B535" s="268" t="s">
        <v>485</v>
      </c>
      <c r="C535" s="268" t="s">
        <v>606</v>
      </c>
      <c r="D535" s="268"/>
      <c r="E535" s="268"/>
      <c r="F535" s="268"/>
      <c r="G535" s="268" t="s">
        <v>513</v>
      </c>
      <c r="H535" s="269"/>
      <c r="I535" s="270">
        <f t="shared" si="17"/>
        <v>0</v>
      </c>
    </row>
    <row r="536" spans="1:9">
      <c r="A536" s="250" t="s">
        <v>510</v>
      </c>
      <c r="B536" s="268" t="s">
        <v>485</v>
      </c>
      <c r="C536" s="268" t="s">
        <v>606</v>
      </c>
      <c r="D536" s="268"/>
      <c r="E536" s="268"/>
      <c r="F536" s="268"/>
      <c r="G536" s="268" t="s">
        <v>513</v>
      </c>
      <c r="H536" s="269"/>
      <c r="I536" s="270">
        <f t="shared" si="17"/>
        <v>0</v>
      </c>
    </row>
    <row r="537" spans="1:9">
      <c r="A537" s="250" t="s">
        <v>510</v>
      </c>
      <c r="B537" s="268" t="s">
        <v>485</v>
      </c>
      <c r="C537" s="268" t="s">
        <v>642</v>
      </c>
      <c r="D537" s="268"/>
      <c r="E537" s="268"/>
      <c r="F537" s="268"/>
      <c r="G537" s="268" t="s">
        <v>513</v>
      </c>
      <c r="H537" s="269"/>
      <c r="I537" s="270">
        <f t="shared" si="17"/>
        <v>0</v>
      </c>
    </row>
    <row r="538" spans="1:9">
      <c r="A538" s="250" t="s">
        <v>510</v>
      </c>
      <c r="B538" s="268" t="s">
        <v>485</v>
      </c>
      <c r="C538" s="268" t="s">
        <v>642</v>
      </c>
      <c r="D538" s="268"/>
      <c r="E538" s="268"/>
      <c r="F538" s="268"/>
      <c r="G538" s="268" t="s">
        <v>513</v>
      </c>
      <c r="H538" s="269"/>
      <c r="I538" s="270">
        <f t="shared" si="17"/>
        <v>0</v>
      </c>
    </row>
    <row r="539" spans="1:9">
      <c r="A539" s="250" t="s">
        <v>510</v>
      </c>
      <c r="B539" s="268" t="s">
        <v>485</v>
      </c>
      <c r="C539" s="268" t="s">
        <v>641</v>
      </c>
      <c r="D539" s="268"/>
      <c r="E539" s="268"/>
      <c r="F539" s="268"/>
      <c r="G539" s="268" t="s">
        <v>513</v>
      </c>
      <c r="H539" s="269"/>
      <c r="I539" s="270">
        <f t="shared" si="17"/>
        <v>0</v>
      </c>
    </row>
    <row r="540" spans="1:9">
      <c r="A540" s="250" t="s">
        <v>510</v>
      </c>
      <c r="B540" s="268" t="s">
        <v>485</v>
      </c>
      <c r="C540" s="268" t="s">
        <v>644</v>
      </c>
      <c r="D540" s="268"/>
      <c r="E540" s="268"/>
      <c r="F540" s="268"/>
      <c r="G540" s="268" t="s">
        <v>513</v>
      </c>
      <c r="H540" s="269"/>
      <c r="I540" s="270">
        <f t="shared" si="17"/>
        <v>0</v>
      </c>
    </row>
    <row r="541" spans="1:9">
      <c r="A541" s="250" t="s">
        <v>510</v>
      </c>
      <c r="B541" s="268" t="s">
        <v>485</v>
      </c>
      <c r="C541" s="268" t="s">
        <v>644</v>
      </c>
      <c r="D541" s="268"/>
      <c r="E541" s="268"/>
      <c r="F541" s="268"/>
      <c r="G541" s="268" t="s">
        <v>513</v>
      </c>
      <c r="H541" s="269"/>
      <c r="I541" s="270">
        <f t="shared" si="17"/>
        <v>0</v>
      </c>
    </row>
    <row r="542" spans="1:9">
      <c r="A542" s="250" t="s">
        <v>510</v>
      </c>
      <c r="B542" s="268" t="s">
        <v>485</v>
      </c>
      <c r="C542" s="268" t="s">
        <v>644</v>
      </c>
      <c r="D542" s="268"/>
      <c r="E542" s="268"/>
      <c r="F542" s="268"/>
      <c r="G542" s="268" t="s">
        <v>513</v>
      </c>
      <c r="H542" s="269"/>
      <c r="I542" s="270">
        <f t="shared" si="17"/>
        <v>0</v>
      </c>
    </row>
    <row r="543" spans="1:9">
      <c r="A543" s="250" t="s">
        <v>510</v>
      </c>
      <c r="B543" s="268" t="s">
        <v>485</v>
      </c>
      <c r="C543" s="268" t="s">
        <v>644</v>
      </c>
      <c r="D543" s="268"/>
      <c r="E543" s="268"/>
      <c r="F543" s="268"/>
      <c r="G543" s="268" t="s">
        <v>513</v>
      </c>
      <c r="H543" s="269"/>
      <c r="I543" s="270">
        <f t="shared" si="17"/>
        <v>0</v>
      </c>
    </row>
    <row r="544" spans="1:9">
      <c r="A544" s="250" t="s">
        <v>510</v>
      </c>
      <c r="B544" s="268" t="s">
        <v>485</v>
      </c>
      <c r="C544" s="268" t="s">
        <v>644</v>
      </c>
      <c r="D544" s="268"/>
      <c r="E544" s="268"/>
      <c r="F544" s="268"/>
      <c r="G544" s="268" t="s">
        <v>513</v>
      </c>
      <c r="H544" s="269"/>
      <c r="I544" s="270">
        <f t="shared" si="17"/>
        <v>0</v>
      </c>
    </row>
    <row r="545" spans="1:9">
      <c r="A545" s="250" t="s">
        <v>510</v>
      </c>
      <c r="B545" s="268" t="s">
        <v>485</v>
      </c>
      <c r="C545" s="268" t="s">
        <v>644</v>
      </c>
      <c r="D545" s="268"/>
      <c r="E545" s="268"/>
      <c r="F545" s="268"/>
      <c r="G545" s="268" t="s">
        <v>513</v>
      </c>
      <c r="H545" s="269"/>
      <c r="I545" s="270">
        <f t="shared" si="17"/>
        <v>0</v>
      </c>
    </row>
    <row r="546" spans="1:9">
      <c r="A546" s="250" t="s">
        <v>510</v>
      </c>
      <c r="B546" s="268" t="s">
        <v>485</v>
      </c>
      <c r="C546" s="268" t="s">
        <v>644</v>
      </c>
      <c r="D546" s="268"/>
      <c r="E546" s="268"/>
      <c r="F546" s="268"/>
      <c r="G546" s="268" t="s">
        <v>513</v>
      </c>
      <c r="H546" s="269"/>
      <c r="I546" s="270">
        <f t="shared" si="17"/>
        <v>0</v>
      </c>
    </row>
    <row r="547" spans="1:9">
      <c r="A547" s="250" t="s">
        <v>510</v>
      </c>
      <c r="B547" s="268" t="s">
        <v>485</v>
      </c>
      <c r="C547" s="268" t="s">
        <v>644</v>
      </c>
      <c r="D547" s="268"/>
      <c r="E547" s="268"/>
      <c r="F547" s="268"/>
      <c r="G547" s="268" t="s">
        <v>513</v>
      </c>
      <c r="H547" s="269"/>
      <c r="I547" s="270">
        <f t="shared" si="17"/>
        <v>0</v>
      </c>
    </row>
    <row r="548" spans="1:9">
      <c r="A548" s="250" t="s">
        <v>510</v>
      </c>
      <c r="B548" s="268" t="s">
        <v>485</v>
      </c>
      <c r="C548" s="268" t="s">
        <v>644</v>
      </c>
      <c r="D548" s="268"/>
      <c r="E548" s="268"/>
      <c r="F548" s="268"/>
      <c r="G548" s="268" t="s">
        <v>513</v>
      </c>
      <c r="H548" s="269"/>
      <c r="I548" s="270">
        <f t="shared" si="17"/>
        <v>0</v>
      </c>
    </row>
    <row r="549" spans="1:9">
      <c r="A549" s="250" t="s">
        <v>510</v>
      </c>
      <c r="B549" s="268" t="s">
        <v>485</v>
      </c>
      <c r="C549" s="268" t="s">
        <v>644</v>
      </c>
      <c r="D549" s="268"/>
      <c r="E549" s="268"/>
      <c r="F549" s="268"/>
      <c r="G549" s="268" t="s">
        <v>513</v>
      </c>
      <c r="H549" s="269"/>
      <c r="I549" s="270">
        <f t="shared" si="17"/>
        <v>0</v>
      </c>
    </row>
    <row r="550" spans="1:9">
      <c r="A550" s="250" t="s">
        <v>510</v>
      </c>
      <c r="B550" s="268" t="s">
        <v>485</v>
      </c>
      <c r="C550" s="268" t="s">
        <v>644</v>
      </c>
      <c r="D550" s="268"/>
      <c r="E550" s="268"/>
      <c r="F550" s="268"/>
      <c r="G550" s="268" t="s">
        <v>513</v>
      </c>
      <c r="H550" s="269"/>
      <c r="I550" s="270">
        <f t="shared" si="17"/>
        <v>0</v>
      </c>
    </row>
    <row r="551" spans="1:9">
      <c r="A551" s="250" t="s">
        <v>510</v>
      </c>
      <c r="B551" s="268" t="s">
        <v>485</v>
      </c>
      <c r="C551" s="268" t="s">
        <v>644</v>
      </c>
      <c r="D551" s="268"/>
      <c r="E551" s="268"/>
      <c r="F551" s="268"/>
      <c r="G551" s="268" t="s">
        <v>513</v>
      </c>
      <c r="H551" s="269"/>
      <c r="I551" s="270">
        <f t="shared" ref="I551:I578" si="18">F551*H551</f>
        <v>0</v>
      </c>
    </row>
    <row r="552" spans="1:9">
      <c r="A552" s="250" t="s">
        <v>510</v>
      </c>
      <c r="B552" s="268" t="s">
        <v>485</v>
      </c>
      <c r="C552" s="268" t="s">
        <v>644</v>
      </c>
      <c r="D552" s="268"/>
      <c r="E552" s="268"/>
      <c r="F552" s="268"/>
      <c r="G552" s="268" t="s">
        <v>513</v>
      </c>
      <c r="H552" s="269"/>
      <c r="I552" s="270">
        <f t="shared" si="18"/>
        <v>0</v>
      </c>
    </row>
    <row r="553" spans="1:9">
      <c r="A553" s="250" t="s">
        <v>510</v>
      </c>
      <c r="B553" s="268" t="s">
        <v>485</v>
      </c>
      <c r="C553" s="268" t="s">
        <v>644</v>
      </c>
      <c r="D553" s="268"/>
      <c r="E553" s="268"/>
      <c r="F553" s="268"/>
      <c r="G553" s="268" t="s">
        <v>513</v>
      </c>
      <c r="H553" s="269"/>
      <c r="I553" s="270">
        <f t="shared" si="18"/>
        <v>0</v>
      </c>
    </row>
    <row r="554" spans="1:9">
      <c r="A554" s="250" t="s">
        <v>510</v>
      </c>
      <c r="B554" s="268" t="s">
        <v>485</v>
      </c>
      <c r="C554" s="268" t="s">
        <v>644</v>
      </c>
      <c r="D554" s="268"/>
      <c r="E554" s="268"/>
      <c r="F554" s="268"/>
      <c r="G554" s="268" t="s">
        <v>513</v>
      </c>
      <c r="H554" s="269"/>
      <c r="I554" s="270">
        <f t="shared" si="18"/>
        <v>0</v>
      </c>
    </row>
    <row r="555" spans="1:9">
      <c r="A555" s="250" t="s">
        <v>510</v>
      </c>
      <c r="B555" s="268" t="s">
        <v>485</v>
      </c>
      <c r="C555" s="268" t="s">
        <v>644</v>
      </c>
      <c r="D555" s="268"/>
      <c r="E555" s="268"/>
      <c r="F555" s="268"/>
      <c r="G555" s="268" t="s">
        <v>513</v>
      </c>
      <c r="H555" s="269"/>
      <c r="I555" s="270">
        <f t="shared" si="18"/>
        <v>0</v>
      </c>
    </row>
    <row r="556" spans="1:9">
      <c r="A556" s="250" t="s">
        <v>510</v>
      </c>
      <c r="B556" s="268" t="s">
        <v>485</v>
      </c>
      <c r="C556" s="268" t="s">
        <v>645</v>
      </c>
      <c r="D556" s="268"/>
      <c r="E556" s="268"/>
      <c r="F556" s="268"/>
      <c r="G556" s="268" t="s">
        <v>513</v>
      </c>
      <c r="H556" s="269"/>
      <c r="I556" s="270">
        <f t="shared" si="18"/>
        <v>0</v>
      </c>
    </row>
    <row r="557" spans="1:9">
      <c r="A557" s="250" t="s">
        <v>510</v>
      </c>
      <c r="B557" s="268" t="s">
        <v>485</v>
      </c>
      <c r="C557" s="268" t="s">
        <v>645</v>
      </c>
      <c r="D557" s="268"/>
      <c r="E557" s="268"/>
      <c r="F557" s="268"/>
      <c r="G557" s="268" t="s">
        <v>513</v>
      </c>
      <c r="H557" s="269"/>
      <c r="I557" s="270">
        <f t="shared" si="18"/>
        <v>0</v>
      </c>
    </row>
    <row r="558" spans="1:9">
      <c r="A558" s="250" t="s">
        <v>510</v>
      </c>
      <c r="B558" s="268" t="s">
        <v>485</v>
      </c>
      <c r="C558" s="268" t="s">
        <v>646</v>
      </c>
      <c r="D558" s="268"/>
      <c r="E558" s="268"/>
      <c r="F558" s="268"/>
      <c r="G558" s="268" t="s">
        <v>513</v>
      </c>
      <c r="H558" s="269"/>
      <c r="I558" s="270">
        <f t="shared" si="18"/>
        <v>0</v>
      </c>
    </row>
    <row r="559" spans="1:9">
      <c r="A559" s="250" t="s">
        <v>510</v>
      </c>
      <c r="B559" s="268" t="s">
        <v>485</v>
      </c>
      <c r="C559" s="268" t="s">
        <v>647</v>
      </c>
      <c r="D559" s="268"/>
      <c r="E559" s="268"/>
      <c r="F559" s="268"/>
      <c r="G559" s="268" t="s">
        <v>513</v>
      </c>
      <c r="H559" s="269"/>
      <c r="I559" s="270">
        <f t="shared" si="18"/>
        <v>0</v>
      </c>
    </row>
    <row r="560" spans="1:9">
      <c r="A560" s="250" t="s">
        <v>510</v>
      </c>
      <c r="B560" s="268" t="s">
        <v>485</v>
      </c>
      <c r="C560" s="268" t="s">
        <v>648</v>
      </c>
      <c r="D560" s="268"/>
      <c r="E560" s="268"/>
      <c r="F560" s="268"/>
      <c r="G560" s="268" t="s">
        <v>513</v>
      </c>
      <c r="H560" s="269"/>
      <c r="I560" s="270">
        <f t="shared" si="18"/>
        <v>0</v>
      </c>
    </row>
    <row r="561" spans="1:9">
      <c r="A561" s="250" t="s">
        <v>510</v>
      </c>
      <c r="B561" s="268" t="s">
        <v>485</v>
      </c>
      <c r="C561" s="268" t="s">
        <v>649</v>
      </c>
      <c r="D561" s="268"/>
      <c r="E561" s="268"/>
      <c r="F561" s="268"/>
      <c r="G561" s="268" t="s">
        <v>513</v>
      </c>
      <c r="H561" s="269"/>
      <c r="I561" s="270">
        <f t="shared" si="18"/>
        <v>0</v>
      </c>
    </row>
    <row r="562" spans="1:9">
      <c r="A562" s="250" t="s">
        <v>510</v>
      </c>
      <c r="B562" s="268" t="s">
        <v>485</v>
      </c>
      <c r="C562" s="268" t="s">
        <v>628</v>
      </c>
      <c r="D562" s="268"/>
      <c r="E562" s="268"/>
      <c r="F562" s="268"/>
      <c r="G562" s="268" t="s">
        <v>513</v>
      </c>
      <c r="H562" s="269"/>
      <c r="I562" s="270">
        <f t="shared" si="18"/>
        <v>0</v>
      </c>
    </row>
    <row r="563" spans="1:9">
      <c r="A563" s="250" t="s">
        <v>510</v>
      </c>
      <c r="B563" s="268" t="s">
        <v>485</v>
      </c>
      <c r="C563" s="268" t="s">
        <v>650</v>
      </c>
      <c r="D563" s="268"/>
      <c r="E563" s="268"/>
      <c r="F563" s="268"/>
      <c r="G563" s="268" t="s">
        <v>513</v>
      </c>
      <c r="H563" s="269"/>
      <c r="I563" s="270">
        <f t="shared" si="18"/>
        <v>0</v>
      </c>
    </row>
    <row r="564" spans="1:9">
      <c r="A564" s="250" t="s">
        <v>510</v>
      </c>
      <c r="B564" s="268" t="s">
        <v>485</v>
      </c>
      <c r="C564" s="268" t="s">
        <v>651</v>
      </c>
      <c r="D564" s="268"/>
      <c r="E564" s="268"/>
      <c r="F564" s="268"/>
      <c r="G564" s="268" t="s">
        <v>513</v>
      </c>
      <c r="H564" s="269"/>
      <c r="I564" s="270">
        <f t="shared" si="18"/>
        <v>0</v>
      </c>
    </row>
    <row r="565" spans="1:9">
      <c r="A565" s="250" t="s">
        <v>510</v>
      </c>
      <c r="B565" s="268" t="s">
        <v>485</v>
      </c>
      <c r="C565" s="268" t="s">
        <v>651</v>
      </c>
      <c r="D565" s="268"/>
      <c r="E565" s="268"/>
      <c r="F565" s="268"/>
      <c r="G565" s="268" t="s">
        <v>513</v>
      </c>
      <c r="H565" s="269"/>
      <c r="I565" s="270">
        <f t="shared" si="18"/>
        <v>0</v>
      </c>
    </row>
    <row r="566" spans="1:9">
      <c r="A566" s="250" t="s">
        <v>510</v>
      </c>
      <c r="B566" s="268" t="s">
        <v>485</v>
      </c>
      <c r="C566" s="268" t="s">
        <v>630</v>
      </c>
      <c r="D566" s="268"/>
      <c r="E566" s="268"/>
      <c r="F566" s="268"/>
      <c r="G566" s="268" t="s">
        <v>513</v>
      </c>
      <c r="H566" s="269"/>
      <c r="I566" s="270">
        <f t="shared" si="18"/>
        <v>0</v>
      </c>
    </row>
    <row r="567" spans="1:9">
      <c r="A567" s="250" t="s">
        <v>510</v>
      </c>
      <c r="B567" s="268" t="s">
        <v>485</v>
      </c>
      <c r="C567" s="268" t="s">
        <v>652</v>
      </c>
      <c r="D567" s="268"/>
      <c r="E567" s="268"/>
      <c r="F567" s="268"/>
      <c r="G567" s="268" t="s">
        <v>513</v>
      </c>
      <c r="H567" s="269"/>
      <c r="I567" s="270">
        <f t="shared" si="18"/>
        <v>0</v>
      </c>
    </row>
    <row r="568" spans="1:9">
      <c r="A568" s="250" t="s">
        <v>510</v>
      </c>
      <c r="B568" s="268" t="s">
        <v>485</v>
      </c>
      <c r="C568" s="268" t="s">
        <v>653</v>
      </c>
      <c r="D568" s="268"/>
      <c r="E568" s="268"/>
      <c r="F568" s="268"/>
      <c r="G568" s="268" t="s">
        <v>513</v>
      </c>
      <c r="H568" s="269"/>
      <c r="I568" s="270">
        <f t="shared" si="18"/>
        <v>0</v>
      </c>
    </row>
    <row r="569" spans="1:9">
      <c r="A569" s="250" t="s">
        <v>510</v>
      </c>
      <c r="B569" s="268" t="s">
        <v>485</v>
      </c>
      <c r="C569" s="268" t="s">
        <v>627</v>
      </c>
      <c r="D569" s="268"/>
      <c r="E569" s="268"/>
      <c r="F569" s="268"/>
      <c r="G569" s="268" t="s">
        <v>513</v>
      </c>
      <c r="H569" s="269"/>
      <c r="I569" s="270">
        <f t="shared" si="18"/>
        <v>0</v>
      </c>
    </row>
    <row r="570" spans="1:9">
      <c r="A570" s="250" t="s">
        <v>510</v>
      </c>
      <c r="B570" s="268" t="s">
        <v>485</v>
      </c>
      <c r="C570" s="268" t="s">
        <v>623</v>
      </c>
      <c r="D570" s="268"/>
      <c r="E570" s="268"/>
      <c r="F570" s="268"/>
      <c r="G570" s="268" t="s">
        <v>513</v>
      </c>
      <c r="H570" s="269"/>
      <c r="I570" s="270">
        <f t="shared" si="18"/>
        <v>0</v>
      </c>
    </row>
    <row r="571" spans="1:9">
      <c r="A571" s="250" t="s">
        <v>510</v>
      </c>
      <c r="B571" s="268" t="s">
        <v>485</v>
      </c>
      <c r="C571" s="268" t="s">
        <v>592</v>
      </c>
      <c r="D571" s="268"/>
      <c r="E571" s="268"/>
      <c r="F571" s="268"/>
      <c r="G571" s="268" t="s">
        <v>593</v>
      </c>
      <c r="H571" s="269"/>
      <c r="I571" s="270">
        <f t="shared" si="18"/>
        <v>0</v>
      </c>
    </row>
    <row r="572" spans="1:9">
      <c r="A572" s="250" t="s">
        <v>510</v>
      </c>
      <c r="B572" s="268" t="s">
        <v>485</v>
      </c>
      <c r="C572" s="268" t="s">
        <v>592</v>
      </c>
      <c r="D572" s="268"/>
      <c r="E572" s="268"/>
      <c r="F572" s="268"/>
      <c r="G572" s="268" t="s">
        <v>593</v>
      </c>
      <c r="H572" s="269"/>
      <c r="I572" s="270">
        <f t="shared" si="18"/>
        <v>0</v>
      </c>
    </row>
    <row r="573" spans="1:9">
      <c r="A573" s="250" t="s">
        <v>510</v>
      </c>
      <c r="B573" s="268" t="s">
        <v>485</v>
      </c>
      <c r="C573" s="268" t="s">
        <v>654</v>
      </c>
      <c r="D573" s="268"/>
      <c r="E573" s="268"/>
      <c r="F573" s="268"/>
      <c r="G573" s="268" t="s">
        <v>513</v>
      </c>
      <c r="H573" s="269"/>
      <c r="I573" s="270">
        <f t="shared" si="18"/>
        <v>0</v>
      </c>
    </row>
    <row r="574" spans="1:9">
      <c r="A574" s="250" t="s">
        <v>510</v>
      </c>
      <c r="B574" s="268" t="s">
        <v>485</v>
      </c>
      <c r="C574" s="268" t="s">
        <v>654</v>
      </c>
      <c r="D574" s="268"/>
      <c r="E574" s="268"/>
      <c r="F574" s="268"/>
      <c r="G574" s="268" t="s">
        <v>513</v>
      </c>
      <c r="H574" s="269"/>
      <c r="I574" s="270">
        <f t="shared" si="18"/>
        <v>0</v>
      </c>
    </row>
    <row r="575" spans="1:9">
      <c r="A575" s="250" t="s">
        <v>510</v>
      </c>
      <c r="B575" s="268" t="s">
        <v>485</v>
      </c>
      <c r="C575" s="268" t="s">
        <v>654</v>
      </c>
      <c r="D575" s="268"/>
      <c r="E575" s="268"/>
      <c r="F575" s="268"/>
      <c r="G575" s="268" t="s">
        <v>513</v>
      </c>
      <c r="H575" s="269"/>
      <c r="I575" s="270">
        <f t="shared" si="18"/>
        <v>0</v>
      </c>
    </row>
    <row r="576" spans="1:9">
      <c r="A576" s="250" t="s">
        <v>510</v>
      </c>
      <c r="B576" s="268" t="s">
        <v>485</v>
      </c>
      <c r="C576" s="268" t="s">
        <v>655</v>
      </c>
      <c r="D576" s="268"/>
      <c r="E576" s="268"/>
      <c r="F576" s="268"/>
      <c r="G576" s="268" t="s">
        <v>513</v>
      </c>
      <c r="H576" s="269"/>
      <c r="I576" s="270">
        <f t="shared" si="18"/>
        <v>0</v>
      </c>
    </row>
    <row r="577" spans="1:9">
      <c r="A577" s="250" t="s">
        <v>510</v>
      </c>
      <c r="B577" s="268" t="s">
        <v>485</v>
      </c>
      <c r="C577" s="268" t="s">
        <v>656</v>
      </c>
      <c r="D577" s="268"/>
      <c r="E577" s="268"/>
      <c r="F577" s="268"/>
      <c r="G577" s="268" t="s">
        <v>513</v>
      </c>
      <c r="H577" s="269"/>
      <c r="I577" s="270">
        <f t="shared" si="18"/>
        <v>0</v>
      </c>
    </row>
    <row r="578" spans="1:9">
      <c r="A578" s="250" t="s">
        <v>510</v>
      </c>
      <c r="B578" s="268" t="s">
        <v>485</v>
      </c>
      <c r="C578" s="268" t="s">
        <v>657</v>
      </c>
      <c r="D578" s="268"/>
      <c r="E578" s="268"/>
      <c r="F578" s="268"/>
      <c r="G578" s="268" t="s">
        <v>513</v>
      </c>
      <c r="H578" s="269"/>
      <c r="I578" s="270">
        <f t="shared" si="18"/>
        <v>0</v>
      </c>
    </row>
    <row r="579" spans="1:9">
      <c r="A579" s="322" t="s">
        <v>497</v>
      </c>
      <c r="B579" s="234" t="str">
        <f>B578&amp;A579</f>
        <v>TLM4824合计</v>
      </c>
      <c r="C579" s="271"/>
      <c r="D579" s="271"/>
      <c r="E579" s="271"/>
      <c r="F579" s="271"/>
      <c r="G579" s="271"/>
      <c r="H579" s="271"/>
      <c r="I579" s="272">
        <f>SUM(I519:I578)</f>
        <v>0</v>
      </c>
    </row>
    <row r="580" spans="1:9">
      <c r="A580" s="250" t="s">
        <v>510</v>
      </c>
      <c r="B580" s="268" t="s">
        <v>439</v>
      </c>
      <c r="C580" s="268" t="s">
        <v>592</v>
      </c>
      <c r="D580" s="268"/>
      <c r="E580" s="268"/>
      <c r="F580" s="268"/>
      <c r="G580" s="268" t="s">
        <v>593</v>
      </c>
      <c r="H580" s="269"/>
      <c r="I580" s="270">
        <f t="shared" ref="I580:I611" si="19">F580*H580</f>
        <v>0</v>
      </c>
    </row>
    <row r="581" spans="1:9">
      <c r="A581" s="250" t="s">
        <v>510</v>
      </c>
      <c r="B581" s="268" t="s">
        <v>439</v>
      </c>
      <c r="C581" s="268" t="s">
        <v>592</v>
      </c>
      <c r="D581" s="268"/>
      <c r="E581" s="268"/>
      <c r="F581" s="268"/>
      <c r="G581" s="268" t="s">
        <v>593</v>
      </c>
      <c r="H581" s="269"/>
      <c r="I581" s="270">
        <f t="shared" si="19"/>
        <v>0</v>
      </c>
    </row>
    <row r="582" spans="1:9">
      <c r="A582" s="250" t="s">
        <v>510</v>
      </c>
      <c r="B582" s="268" t="s">
        <v>439</v>
      </c>
      <c r="C582" s="268" t="s">
        <v>594</v>
      </c>
      <c r="D582" s="268"/>
      <c r="E582" s="268"/>
      <c r="F582" s="268"/>
      <c r="G582" s="268" t="s">
        <v>513</v>
      </c>
      <c r="H582" s="269"/>
      <c r="I582" s="270">
        <f t="shared" si="19"/>
        <v>0</v>
      </c>
    </row>
    <row r="583" spans="1:9">
      <c r="A583" s="250" t="s">
        <v>510</v>
      </c>
      <c r="B583" s="268" t="s">
        <v>439</v>
      </c>
      <c r="C583" s="268" t="s">
        <v>595</v>
      </c>
      <c r="D583" s="268"/>
      <c r="E583" s="268"/>
      <c r="F583" s="268"/>
      <c r="G583" s="268" t="s">
        <v>513</v>
      </c>
      <c r="H583" s="269"/>
      <c r="I583" s="270">
        <f t="shared" si="19"/>
        <v>0</v>
      </c>
    </row>
    <row r="584" spans="1:9">
      <c r="A584" s="250" t="s">
        <v>510</v>
      </c>
      <c r="B584" s="268" t="s">
        <v>439</v>
      </c>
      <c r="C584" s="268" t="s">
        <v>595</v>
      </c>
      <c r="D584" s="268"/>
      <c r="E584" s="268"/>
      <c r="F584" s="268"/>
      <c r="G584" s="268" t="s">
        <v>513</v>
      </c>
      <c r="H584" s="269"/>
      <c r="I584" s="270">
        <f t="shared" si="19"/>
        <v>0</v>
      </c>
    </row>
    <row r="585" spans="1:9">
      <c r="A585" s="250" t="s">
        <v>510</v>
      </c>
      <c r="B585" s="268" t="s">
        <v>439</v>
      </c>
      <c r="C585" s="268" t="s">
        <v>596</v>
      </c>
      <c r="D585" s="268"/>
      <c r="E585" s="268"/>
      <c r="F585" s="268"/>
      <c r="G585" s="268" t="s">
        <v>513</v>
      </c>
      <c r="H585" s="269"/>
      <c r="I585" s="270">
        <f t="shared" si="19"/>
        <v>0</v>
      </c>
    </row>
    <row r="586" spans="1:9">
      <c r="A586" s="250" t="s">
        <v>510</v>
      </c>
      <c r="B586" s="268" t="s">
        <v>439</v>
      </c>
      <c r="C586" s="268" t="s">
        <v>592</v>
      </c>
      <c r="D586" s="268"/>
      <c r="E586" s="268"/>
      <c r="F586" s="268"/>
      <c r="G586" s="268" t="s">
        <v>593</v>
      </c>
      <c r="H586" s="269"/>
      <c r="I586" s="270">
        <f t="shared" si="19"/>
        <v>0</v>
      </c>
    </row>
    <row r="587" spans="1:9">
      <c r="A587" s="250" t="s">
        <v>510</v>
      </c>
      <c r="B587" s="268" t="s">
        <v>439</v>
      </c>
      <c r="C587" s="268" t="s">
        <v>592</v>
      </c>
      <c r="D587" s="268"/>
      <c r="E587" s="268"/>
      <c r="F587" s="268"/>
      <c r="G587" s="268" t="s">
        <v>593</v>
      </c>
      <c r="H587" s="269"/>
      <c r="I587" s="270">
        <f t="shared" si="19"/>
        <v>0</v>
      </c>
    </row>
    <row r="588" spans="1:9">
      <c r="A588" s="250" t="s">
        <v>510</v>
      </c>
      <c r="B588" s="268" t="s">
        <v>439</v>
      </c>
      <c r="C588" s="268" t="s">
        <v>598</v>
      </c>
      <c r="D588" s="268"/>
      <c r="E588" s="268"/>
      <c r="F588" s="268"/>
      <c r="G588" s="268" t="s">
        <v>593</v>
      </c>
      <c r="H588" s="269"/>
      <c r="I588" s="270">
        <f t="shared" si="19"/>
        <v>0</v>
      </c>
    </row>
    <row r="589" spans="1:9">
      <c r="A589" s="250" t="s">
        <v>510</v>
      </c>
      <c r="B589" s="268" t="s">
        <v>439</v>
      </c>
      <c r="C589" s="268" t="s">
        <v>598</v>
      </c>
      <c r="D589" s="268"/>
      <c r="E589" s="268"/>
      <c r="F589" s="268"/>
      <c r="G589" s="268" t="s">
        <v>593</v>
      </c>
      <c r="H589" s="269"/>
      <c r="I589" s="270">
        <f t="shared" si="19"/>
        <v>0</v>
      </c>
    </row>
    <row r="590" spans="1:9">
      <c r="A590" s="250" t="s">
        <v>510</v>
      </c>
      <c r="B590" s="268" t="s">
        <v>439</v>
      </c>
      <c r="C590" s="268" t="s">
        <v>598</v>
      </c>
      <c r="D590" s="268"/>
      <c r="E590" s="268"/>
      <c r="F590" s="268"/>
      <c r="G590" s="268" t="s">
        <v>593</v>
      </c>
      <c r="H590" s="269"/>
      <c r="I590" s="270">
        <f t="shared" si="19"/>
        <v>0</v>
      </c>
    </row>
    <row r="591" spans="1:9">
      <c r="A591" s="250" t="s">
        <v>510</v>
      </c>
      <c r="B591" s="268" t="s">
        <v>439</v>
      </c>
      <c r="C591" s="268" t="s">
        <v>598</v>
      </c>
      <c r="D591" s="268"/>
      <c r="E591" s="268"/>
      <c r="F591" s="268"/>
      <c r="G591" s="268" t="s">
        <v>593</v>
      </c>
      <c r="H591" s="269"/>
      <c r="I591" s="270">
        <f t="shared" si="19"/>
        <v>0</v>
      </c>
    </row>
    <row r="592" spans="1:9">
      <c r="A592" s="250" t="s">
        <v>510</v>
      </c>
      <c r="B592" s="268" t="s">
        <v>439</v>
      </c>
      <c r="C592" s="268" t="s">
        <v>603</v>
      </c>
      <c r="D592" s="268"/>
      <c r="E592" s="268"/>
      <c r="F592" s="268"/>
      <c r="G592" s="268" t="s">
        <v>593</v>
      </c>
      <c r="H592" s="269"/>
      <c r="I592" s="270">
        <f t="shared" si="19"/>
        <v>0</v>
      </c>
    </row>
    <row r="593" spans="1:9">
      <c r="A593" s="250" t="s">
        <v>510</v>
      </c>
      <c r="B593" s="268" t="s">
        <v>439</v>
      </c>
      <c r="C593" s="268" t="s">
        <v>603</v>
      </c>
      <c r="D593" s="268"/>
      <c r="E593" s="268"/>
      <c r="F593" s="268"/>
      <c r="G593" s="268" t="s">
        <v>593</v>
      </c>
      <c r="H593" s="269"/>
      <c r="I593" s="270">
        <f t="shared" si="19"/>
        <v>0</v>
      </c>
    </row>
    <row r="594" spans="1:9">
      <c r="A594" s="250" t="s">
        <v>510</v>
      </c>
      <c r="B594" s="268" t="s">
        <v>439</v>
      </c>
      <c r="C594" s="268" t="s">
        <v>600</v>
      </c>
      <c r="D594" s="268"/>
      <c r="E594" s="268"/>
      <c r="F594" s="268"/>
      <c r="G594" s="268" t="s">
        <v>593</v>
      </c>
      <c r="H594" s="269"/>
      <c r="I594" s="270">
        <f t="shared" si="19"/>
        <v>0</v>
      </c>
    </row>
    <row r="595" spans="1:9">
      <c r="A595" s="250" t="s">
        <v>510</v>
      </c>
      <c r="B595" s="268" t="s">
        <v>439</v>
      </c>
      <c r="C595" s="268" t="s">
        <v>600</v>
      </c>
      <c r="D595" s="268"/>
      <c r="E595" s="268"/>
      <c r="F595" s="268"/>
      <c r="G595" s="268" t="s">
        <v>593</v>
      </c>
      <c r="H595" s="269"/>
      <c r="I595" s="270">
        <f t="shared" si="19"/>
        <v>0</v>
      </c>
    </row>
    <row r="596" spans="1:9">
      <c r="A596" s="250" t="s">
        <v>510</v>
      </c>
      <c r="B596" s="268" t="s">
        <v>439</v>
      </c>
      <c r="C596" s="268" t="s">
        <v>601</v>
      </c>
      <c r="D596" s="268"/>
      <c r="E596" s="268"/>
      <c r="F596" s="268"/>
      <c r="G596" s="268" t="s">
        <v>593</v>
      </c>
      <c r="H596" s="269"/>
      <c r="I596" s="270">
        <f t="shared" si="19"/>
        <v>0</v>
      </c>
    </row>
    <row r="597" spans="1:9">
      <c r="A597" s="250" t="s">
        <v>510</v>
      </c>
      <c r="B597" s="268" t="s">
        <v>439</v>
      </c>
      <c r="C597" s="268" t="s">
        <v>601</v>
      </c>
      <c r="D597" s="268"/>
      <c r="E597" s="268"/>
      <c r="F597" s="268"/>
      <c r="G597" s="268" t="s">
        <v>593</v>
      </c>
      <c r="H597" s="269"/>
      <c r="I597" s="270">
        <f t="shared" si="19"/>
        <v>0</v>
      </c>
    </row>
    <row r="598" spans="1:9">
      <c r="A598" s="250" t="s">
        <v>510</v>
      </c>
      <c r="B598" s="268" t="s">
        <v>439</v>
      </c>
      <c r="C598" s="268" t="s">
        <v>602</v>
      </c>
      <c r="D598" s="268"/>
      <c r="E598" s="268"/>
      <c r="F598" s="268"/>
      <c r="G598" s="268" t="s">
        <v>593</v>
      </c>
      <c r="H598" s="269"/>
      <c r="I598" s="270">
        <f t="shared" si="19"/>
        <v>0</v>
      </c>
    </row>
    <row r="599" spans="1:9">
      <c r="A599" s="250" t="s">
        <v>510</v>
      </c>
      <c r="B599" s="268" t="s">
        <v>439</v>
      </c>
      <c r="C599" s="268" t="s">
        <v>602</v>
      </c>
      <c r="D599" s="268"/>
      <c r="E599" s="268"/>
      <c r="F599" s="268"/>
      <c r="G599" s="268" t="s">
        <v>593</v>
      </c>
      <c r="H599" s="269"/>
      <c r="I599" s="270">
        <f t="shared" si="19"/>
        <v>0</v>
      </c>
    </row>
    <row r="600" spans="1:9">
      <c r="A600" s="250" t="s">
        <v>510</v>
      </c>
      <c r="B600" s="268" t="s">
        <v>439</v>
      </c>
      <c r="C600" s="268" t="s">
        <v>600</v>
      </c>
      <c r="D600" s="268"/>
      <c r="E600" s="268"/>
      <c r="F600" s="268"/>
      <c r="G600" s="268" t="s">
        <v>593</v>
      </c>
      <c r="H600" s="269"/>
      <c r="I600" s="270">
        <f t="shared" si="19"/>
        <v>0</v>
      </c>
    </row>
    <row r="601" spans="1:9">
      <c r="A601" s="250" t="s">
        <v>510</v>
      </c>
      <c r="B601" s="268" t="s">
        <v>439</v>
      </c>
      <c r="C601" s="268" t="s">
        <v>598</v>
      </c>
      <c r="D601" s="268"/>
      <c r="E601" s="268"/>
      <c r="F601" s="268"/>
      <c r="G601" s="268" t="s">
        <v>593</v>
      </c>
      <c r="H601" s="269"/>
      <c r="I601" s="270">
        <f t="shared" si="19"/>
        <v>0</v>
      </c>
    </row>
    <row r="602" spans="1:9">
      <c r="A602" s="250" t="s">
        <v>510</v>
      </c>
      <c r="B602" s="268" t="s">
        <v>439</v>
      </c>
      <c r="C602" s="268" t="s">
        <v>598</v>
      </c>
      <c r="D602" s="268"/>
      <c r="E602" s="268"/>
      <c r="F602" s="268"/>
      <c r="G602" s="268" t="s">
        <v>593</v>
      </c>
      <c r="H602" s="269"/>
      <c r="I602" s="270">
        <f t="shared" si="19"/>
        <v>0</v>
      </c>
    </row>
    <row r="603" spans="1:9">
      <c r="A603" s="250" t="s">
        <v>510</v>
      </c>
      <c r="B603" s="268" t="s">
        <v>439</v>
      </c>
      <c r="C603" s="268" t="s">
        <v>592</v>
      </c>
      <c r="D603" s="268"/>
      <c r="E603" s="268"/>
      <c r="F603" s="268"/>
      <c r="G603" s="268" t="s">
        <v>593</v>
      </c>
      <c r="H603" s="269"/>
      <c r="I603" s="270">
        <f t="shared" si="19"/>
        <v>0</v>
      </c>
    </row>
    <row r="604" spans="1:9">
      <c r="A604" s="250" t="s">
        <v>510</v>
      </c>
      <c r="B604" s="268" t="s">
        <v>439</v>
      </c>
      <c r="C604" s="268" t="s">
        <v>592</v>
      </c>
      <c r="D604" s="268"/>
      <c r="E604" s="268"/>
      <c r="F604" s="268"/>
      <c r="G604" s="268" t="s">
        <v>593</v>
      </c>
      <c r="H604" s="269"/>
      <c r="I604" s="270">
        <f t="shared" si="19"/>
        <v>0</v>
      </c>
    </row>
    <row r="605" spans="1:9">
      <c r="A605" s="250" t="s">
        <v>510</v>
      </c>
      <c r="B605" s="268" t="s">
        <v>439</v>
      </c>
      <c r="C605" s="268" t="s">
        <v>604</v>
      </c>
      <c r="D605" s="268"/>
      <c r="E605" s="268"/>
      <c r="F605" s="268"/>
      <c r="G605" s="268" t="s">
        <v>513</v>
      </c>
      <c r="H605" s="269"/>
      <c r="I605" s="270">
        <f t="shared" si="19"/>
        <v>0</v>
      </c>
    </row>
    <row r="606" spans="1:9">
      <c r="A606" s="250" t="s">
        <v>510</v>
      </c>
      <c r="B606" s="268" t="s">
        <v>439</v>
      </c>
      <c r="C606" s="268" t="s">
        <v>606</v>
      </c>
      <c r="D606" s="268"/>
      <c r="E606" s="268"/>
      <c r="F606" s="268"/>
      <c r="G606" s="268" t="s">
        <v>513</v>
      </c>
      <c r="H606" s="269"/>
      <c r="I606" s="270">
        <f t="shared" si="19"/>
        <v>0</v>
      </c>
    </row>
    <row r="607" spans="1:9">
      <c r="A607" s="250" t="s">
        <v>510</v>
      </c>
      <c r="B607" s="268" t="s">
        <v>439</v>
      </c>
      <c r="C607" s="268" t="s">
        <v>606</v>
      </c>
      <c r="D607" s="268"/>
      <c r="E607" s="268"/>
      <c r="F607" s="268"/>
      <c r="G607" s="268" t="s">
        <v>513</v>
      </c>
      <c r="H607" s="269"/>
      <c r="I607" s="270">
        <f t="shared" si="19"/>
        <v>0</v>
      </c>
    </row>
    <row r="608" spans="1:9">
      <c r="A608" s="250" t="s">
        <v>510</v>
      </c>
      <c r="B608" s="268" t="s">
        <v>439</v>
      </c>
      <c r="C608" s="268" t="s">
        <v>608</v>
      </c>
      <c r="D608" s="268"/>
      <c r="E608" s="268"/>
      <c r="F608" s="268"/>
      <c r="G608" s="268" t="s">
        <v>593</v>
      </c>
      <c r="H608" s="269"/>
      <c r="I608" s="270">
        <f t="shared" si="19"/>
        <v>0</v>
      </c>
    </row>
    <row r="609" spans="1:9">
      <c r="A609" s="250" t="s">
        <v>510</v>
      </c>
      <c r="B609" s="268" t="s">
        <v>439</v>
      </c>
      <c r="C609" s="268" t="s">
        <v>609</v>
      </c>
      <c r="D609" s="268"/>
      <c r="E609" s="268"/>
      <c r="F609" s="268"/>
      <c r="G609" s="268" t="s">
        <v>593</v>
      </c>
      <c r="H609" s="269"/>
      <c r="I609" s="270">
        <f t="shared" si="19"/>
        <v>0</v>
      </c>
    </row>
    <row r="610" spans="1:9">
      <c r="A610" s="250" t="s">
        <v>510</v>
      </c>
      <c r="B610" s="268" t="s">
        <v>439</v>
      </c>
      <c r="C610" s="268" t="s">
        <v>610</v>
      </c>
      <c r="D610" s="268"/>
      <c r="E610" s="268"/>
      <c r="F610" s="268"/>
      <c r="G610" s="268" t="s">
        <v>593</v>
      </c>
      <c r="H610" s="269"/>
      <c r="I610" s="270">
        <f t="shared" si="19"/>
        <v>0</v>
      </c>
    </row>
    <row r="611" spans="1:9">
      <c r="A611" s="250" t="s">
        <v>510</v>
      </c>
      <c r="B611" s="268" t="s">
        <v>439</v>
      </c>
      <c r="C611" s="268" t="s">
        <v>607</v>
      </c>
      <c r="D611" s="268"/>
      <c r="E611" s="268"/>
      <c r="F611" s="268"/>
      <c r="G611" s="268" t="s">
        <v>593</v>
      </c>
      <c r="H611" s="269"/>
      <c r="I611" s="270">
        <f t="shared" si="19"/>
        <v>0</v>
      </c>
    </row>
    <row r="612" spans="1:9">
      <c r="A612" s="250" t="s">
        <v>510</v>
      </c>
      <c r="B612" s="268" t="s">
        <v>439</v>
      </c>
      <c r="C612" s="268" t="s">
        <v>608</v>
      </c>
      <c r="D612" s="268"/>
      <c r="E612" s="268"/>
      <c r="F612" s="268"/>
      <c r="G612" s="268" t="s">
        <v>593</v>
      </c>
      <c r="H612" s="269"/>
      <c r="I612" s="270">
        <f t="shared" ref="I612:I643" si="20">F612*H612</f>
        <v>0</v>
      </c>
    </row>
    <row r="613" spans="1:9">
      <c r="A613" s="250" t="s">
        <v>510</v>
      </c>
      <c r="B613" s="268" t="s">
        <v>439</v>
      </c>
      <c r="C613" s="268" t="s">
        <v>611</v>
      </c>
      <c r="D613" s="268"/>
      <c r="E613" s="268"/>
      <c r="F613" s="268"/>
      <c r="G613" s="268" t="s">
        <v>513</v>
      </c>
      <c r="H613" s="269"/>
      <c r="I613" s="270">
        <f t="shared" si="20"/>
        <v>0</v>
      </c>
    </row>
    <row r="614" spans="1:9">
      <c r="A614" s="250" t="s">
        <v>510</v>
      </c>
      <c r="B614" s="268" t="s">
        <v>439</v>
      </c>
      <c r="C614" s="268" t="s">
        <v>612</v>
      </c>
      <c r="D614" s="268"/>
      <c r="E614" s="268"/>
      <c r="F614" s="268"/>
      <c r="G614" s="268" t="s">
        <v>513</v>
      </c>
      <c r="H614" s="269"/>
      <c r="I614" s="270">
        <f t="shared" si="20"/>
        <v>0</v>
      </c>
    </row>
    <row r="615" spans="1:9">
      <c r="A615" s="250" t="s">
        <v>510</v>
      </c>
      <c r="B615" s="268" t="s">
        <v>439</v>
      </c>
      <c r="C615" s="268" t="s">
        <v>611</v>
      </c>
      <c r="D615" s="268"/>
      <c r="E615" s="268"/>
      <c r="F615" s="268"/>
      <c r="G615" s="268" t="s">
        <v>513</v>
      </c>
      <c r="H615" s="269"/>
      <c r="I615" s="270">
        <f t="shared" si="20"/>
        <v>0</v>
      </c>
    </row>
    <row r="616" spans="1:9">
      <c r="A616" s="250" t="s">
        <v>510</v>
      </c>
      <c r="B616" s="268" t="s">
        <v>439</v>
      </c>
      <c r="C616" s="268" t="s">
        <v>611</v>
      </c>
      <c r="D616" s="268"/>
      <c r="E616" s="268"/>
      <c r="F616" s="268"/>
      <c r="G616" s="268" t="s">
        <v>513</v>
      </c>
      <c r="H616" s="269"/>
      <c r="I616" s="270">
        <f t="shared" si="20"/>
        <v>0</v>
      </c>
    </row>
    <row r="617" spans="1:9">
      <c r="A617" s="250" t="s">
        <v>510</v>
      </c>
      <c r="B617" s="268" t="s">
        <v>439</v>
      </c>
      <c r="C617" s="268" t="s">
        <v>615</v>
      </c>
      <c r="D617" s="268"/>
      <c r="E617" s="268"/>
      <c r="F617" s="268"/>
      <c r="G617" s="268" t="s">
        <v>513</v>
      </c>
      <c r="H617" s="269"/>
      <c r="I617" s="270">
        <f t="shared" si="20"/>
        <v>0</v>
      </c>
    </row>
    <row r="618" spans="1:9">
      <c r="A618" s="250" t="s">
        <v>510</v>
      </c>
      <c r="B618" s="268" t="s">
        <v>439</v>
      </c>
      <c r="C618" s="268" t="s">
        <v>616</v>
      </c>
      <c r="D618" s="268"/>
      <c r="E618" s="268"/>
      <c r="F618" s="268"/>
      <c r="G618" s="268" t="s">
        <v>513</v>
      </c>
      <c r="H618" s="269"/>
      <c r="I618" s="270">
        <f t="shared" si="20"/>
        <v>0</v>
      </c>
    </row>
    <row r="619" spans="1:9">
      <c r="A619" s="250" t="s">
        <v>510</v>
      </c>
      <c r="B619" s="268" t="s">
        <v>439</v>
      </c>
      <c r="C619" s="268" t="s">
        <v>617</v>
      </c>
      <c r="D619" s="268"/>
      <c r="E619" s="268"/>
      <c r="F619" s="268"/>
      <c r="G619" s="268" t="s">
        <v>513</v>
      </c>
      <c r="H619" s="269"/>
      <c r="I619" s="270">
        <f t="shared" si="20"/>
        <v>0</v>
      </c>
    </row>
    <row r="620" spans="1:9">
      <c r="A620" s="250" t="s">
        <v>510</v>
      </c>
      <c r="B620" s="268" t="s">
        <v>439</v>
      </c>
      <c r="C620" s="268" t="s">
        <v>618</v>
      </c>
      <c r="D620" s="268"/>
      <c r="E620" s="268"/>
      <c r="F620" s="268"/>
      <c r="G620" s="268" t="s">
        <v>513</v>
      </c>
      <c r="H620" s="269"/>
      <c r="I620" s="270">
        <f t="shared" si="20"/>
        <v>0</v>
      </c>
    </row>
    <row r="621" spans="1:9">
      <c r="A621" s="250" t="s">
        <v>510</v>
      </c>
      <c r="B621" s="268" t="s">
        <v>439</v>
      </c>
      <c r="C621" s="268" t="s">
        <v>619</v>
      </c>
      <c r="D621" s="268"/>
      <c r="E621" s="268"/>
      <c r="F621" s="268"/>
      <c r="G621" s="268" t="s">
        <v>513</v>
      </c>
      <c r="H621" s="269"/>
      <c r="I621" s="270">
        <f t="shared" si="20"/>
        <v>0</v>
      </c>
    </row>
    <row r="622" spans="1:9">
      <c r="A622" s="250" t="s">
        <v>510</v>
      </c>
      <c r="B622" s="268" t="s">
        <v>439</v>
      </c>
      <c r="C622" s="268" t="s">
        <v>621</v>
      </c>
      <c r="D622" s="268"/>
      <c r="E622" s="268"/>
      <c r="F622" s="268"/>
      <c r="G622" s="268" t="s">
        <v>513</v>
      </c>
      <c r="H622" s="269"/>
      <c r="I622" s="270">
        <f t="shared" si="20"/>
        <v>0</v>
      </c>
    </row>
    <row r="623" spans="1:9">
      <c r="A623" s="250" t="s">
        <v>510</v>
      </c>
      <c r="B623" s="268" t="s">
        <v>439</v>
      </c>
      <c r="C623" s="268" t="s">
        <v>622</v>
      </c>
      <c r="D623" s="268"/>
      <c r="E623" s="268"/>
      <c r="F623" s="268"/>
      <c r="G623" s="268" t="s">
        <v>513</v>
      </c>
      <c r="H623" s="269"/>
      <c r="I623" s="270">
        <f t="shared" si="20"/>
        <v>0</v>
      </c>
    </row>
    <row r="624" spans="1:9">
      <c r="A624" s="250" t="s">
        <v>510</v>
      </c>
      <c r="B624" s="268" t="s">
        <v>439</v>
      </c>
      <c r="C624" s="268" t="s">
        <v>624</v>
      </c>
      <c r="D624" s="268"/>
      <c r="E624" s="268"/>
      <c r="F624" s="268"/>
      <c r="G624" s="268" t="s">
        <v>513</v>
      </c>
      <c r="H624" s="269"/>
      <c r="I624" s="270">
        <f t="shared" si="20"/>
        <v>0</v>
      </c>
    </row>
    <row r="625" spans="1:9">
      <c r="A625" s="250" t="s">
        <v>510</v>
      </c>
      <c r="B625" s="268" t="s">
        <v>439</v>
      </c>
      <c r="C625" s="268" t="s">
        <v>626</v>
      </c>
      <c r="D625" s="268"/>
      <c r="E625" s="268"/>
      <c r="F625" s="268"/>
      <c r="G625" s="268" t="s">
        <v>513</v>
      </c>
      <c r="H625" s="269"/>
      <c r="I625" s="270">
        <f t="shared" si="20"/>
        <v>0</v>
      </c>
    </row>
    <row r="626" spans="1:9">
      <c r="A626" s="250" t="s">
        <v>510</v>
      </c>
      <c r="B626" s="268" t="s">
        <v>439</v>
      </c>
      <c r="C626" s="268" t="s">
        <v>639</v>
      </c>
      <c r="D626" s="268"/>
      <c r="E626" s="268"/>
      <c r="F626" s="268"/>
      <c r="G626" s="268" t="s">
        <v>513</v>
      </c>
      <c r="H626" s="269"/>
      <c r="I626" s="270">
        <f t="shared" si="20"/>
        <v>0</v>
      </c>
    </row>
    <row r="627" spans="1:9">
      <c r="A627" s="250" t="s">
        <v>510</v>
      </c>
      <c r="B627" s="268" t="s">
        <v>439</v>
      </c>
      <c r="C627" s="268" t="s">
        <v>639</v>
      </c>
      <c r="D627" s="268"/>
      <c r="E627" s="268"/>
      <c r="F627" s="268"/>
      <c r="G627" s="268" t="s">
        <v>513</v>
      </c>
      <c r="H627" s="269"/>
      <c r="I627" s="270">
        <f t="shared" si="20"/>
        <v>0</v>
      </c>
    </row>
    <row r="628" spans="1:9">
      <c r="A628" s="250" t="s">
        <v>510</v>
      </c>
      <c r="B628" s="268" t="s">
        <v>439</v>
      </c>
      <c r="C628" s="268" t="s">
        <v>626</v>
      </c>
      <c r="D628" s="268"/>
      <c r="E628" s="268"/>
      <c r="F628" s="268"/>
      <c r="G628" s="268" t="s">
        <v>513</v>
      </c>
      <c r="H628" s="269"/>
      <c r="I628" s="270">
        <f t="shared" si="20"/>
        <v>0</v>
      </c>
    </row>
    <row r="629" spans="1:9">
      <c r="A629" s="250" t="s">
        <v>510</v>
      </c>
      <c r="B629" s="268" t="s">
        <v>439</v>
      </c>
      <c r="C629" s="268" t="s">
        <v>626</v>
      </c>
      <c r="D629" s="268"/>
      <c r="E629" s="268"/>
      <c r="F629" s="268"/>
      <c r="G629" s="268" t="s">
        <v>513</v>
      </c>
      <c r="H629" s="269"/>
      <c r="I629" s="270">
        <f t="shared" si="20"/>
        <v>0</v>
      </c>
    </row>
    <row r="630" spans="1:9">
      <c r="A630" s="250" t="s">
        <v>510</v>
      </c>
      <c r="B630" s="268" t="s">
        <v>439</v>
      </c>
      <c r="C630" s="268" t="s">
        <v>628</v>
      </c>
      <c r="D630" s="268"/>
      <c r="E630" s="268"/>
      <c r="F630" s="268"/>
      <c r="G630" s="268" t="s">
        <v>513</v>
      </c>
      <c r="H630" s="269"/>
      <c r="I630" s="270">
        <f t="shared" si="20"/>
        <v>0</v>
      </c>
    </row>
    <row r="631" spans="1:9">
      <c r="A631" s="250" t="s">
        <v>510</v>
      </c>
      <c r="B631" s="268" t="s">
        <v>439</v>
      </c>
      <c r="C631" s="268" t="s">
        <v>628</v>
      </c>
      <c r="D631" s="268"/>
      <c r="E631" s="268"/>
      <c r="F631" s="268"/>
      <c r="G631" s="268" t="s">
        <v>513</v>
      </c>
      <c r="H631" s="269"/>
      <c r="I631" s="270">
        <f t="shared" si="20"/>
        <v>0</v>
      </c>
    </row>
    <row r="632" spans="1:9">
      <c r="A632" s="250" t="s">
        <v>510</v>
      </c>
      <c r="B632" s="268" t="s">
        <v>439</v>
      </c>
      <c r="C632" s="268" t="s">
        <v>628</v>
      </c>
      <c r="D632" s="268"/>
      <c r="E632" s="268"/>
      <c r="F632" s="268"/>
      <c r="G632" s="268" t="s">
        <v>513</v>
      </c>
      <c r="H632" s="269"/>
      <c r="I632" s="270">
        <f t="shared" si="20"/>
        <v>0</v>
      </c>
    </row>
    <row r="633" spans="1:9">
      <c r="A633" s="250" t="s">
        <v>510</v>
      </c>
      <c r="B633" s="268" t="s">
        <v>439</v>
      </c>
      <c r="C633" s="268" t="s">
        <v>628</v>
      </c>
      <c r="D633" s="268"/>
      <c r="E633" s="268"/>
      <c r="F633" s="268"/>
      <c r="G633" s="268" t="s">
        <v>513</v>
      </c>
      <c r="H633" s="269"/>
      <c r="I633" s="270">
        <f t="shared" si="20"/>
        <v>0</v>
      </c>
    </row>
    <row r="634" spans="1:9">
      <c r="A634" s="250" t="s">
        <v>510</v>
      </c>
      <c r="B634" s="268" t="s">
        <v>439</v>
      </c>
      <c r="C634" s="268" t="s">
        <v>628</v>
      </c>
      <c r="D634" s="268"/>
      <c r="E634" s="268"/>
      <c r="F634" s="268"/>
      <c r="G634" s="268" t="s">
        <v>513</v>
      </c>
      <c r="H634" s="269"/>
      <c r="I634" s="270">
        <f t="shared" si="20"/>
        <v>0</v>
      </c>
    </row>
    <row r="635" spans="1:9">
      <c r="A635" s="250" t="s">
        <v>510</v>
      </c>
      <c r="B635" s="268" t="s">
        <v>439</v>
      </c>
      <c r="C635" s="268" t="s">
        <v>629</v>
      </c>
      <c r="D635" s="268"/>
      <c r="E635" s="268"/>
      <c r="F635" s="268"/>
      <c r="G635" s="268" t="s">
        <v>513</v>
      </c>
      <c r="H635" s="269"/>
      <c r="I635" s="270">
        <f t="shared" si="20"/>
        <v>0</v>
      </c>
    </row>
    <row r="636" spans="1:9">
      <c r="A636" s="250" t="s">
        <v>510</v>
      </c>
      <c r="B636" s="268" t="s">
        <v>439</v>
      </c>
      <c r="C636" s="268" t="s">
        <v>627</v>
      </c>
      <c r="D636" s="268"/>
      <c r="E636" s="268"/>
      <c r="F636" s="268"/>
      <c r="G636" s="268" t="s">
        <v>513</v>
      </c>
      <c r="H636" s="269"/>
      <c r="I636" s="270">
        <f t="shared" si="20"/>
        <v>0</v>
      </c>
    </row>
    <row r="637" spans="1:9">
      <c r="A637" s="250" t="s">
        <v>510</v>
      </c>
      <c r="B637" s="268" t="s">
        <v>439</v>
      </c>
      <c r="C637" s="268" t="s">
        <v>631</v>
      </c>
      <c r="D637" s="268"/>
      <c r="E637" s="268"/>
      <c r="F637" s="268"/>
      <c r="G637" s="268" t="s">
        <v>513</v>
      </c>
      <c r="H637" s="269"/>
      <c r="I637" s="270">
        <f t="shared" si="20"/>
        <v>0</v>
      </c>
    </row>
    <row r="638" spans="1:9">
      <c r="A638" s="250" t="s">
        <v>510</v>
      </c>
      <c r="B638" s="268" t="s">
        <v>439</v>
      </c>
      <c r="C638" s="268" t="s">
        <v>632</v>
      </c>
      <c r="D638" s="268"/>
      <c r="E638" s="268"/>
      <c r="F638" s="268"/>
      <c r="G638" s="268" t="s">
        <v>513</v>
      </c>
      <c r="H638" s="269"/>
      <c r="I638" s="270">
        <f t="shared" si="20"/>
        <v>0</v>
      </c>
    </row>
    <row r="639" spans="1:9">
      <c r="A639" s="250" t="s">
        <v>510</v>
      </c>
      <c r="B639" s="268" t="s">
        <v>439</v>
      </c>
      <c r="C639" s="268" t="s">
        <v>629</v>
      </c>
      <c r="D639" s="268"/>
      <c r="E639" s="268"/>
      <c r="F639" s="268"/>
      <c r="G639" s="268" t="s">
        <v>513</v>
      </c>
      <c r="H639" s="269"/>
      <c r="I639" s="270">
        <f t="shared" si="20"/>
        <v>0</v>
      </c>
    </row>
    <row r="640" spans="1:9">
      <c r="A640" s="250" t="s">
        <v>510</v>
      </c>
      <c r="B640" s="268" t="s">
        <v>439</v>
      </c>
      <c r="C640" s="268" t="s">
        <v>627</v>
      </c>
      <c r="D640" s="268"/>
      <c r="E640" s="268"/>
      <c r="F640" s="268"/>
      <c r="G640" s="268" t="s">
        <v>513</v>
      </c>
      <c r="H640" s="269"/>
      <c r="I640" s="270">
        <f t="shared" si="20"/>
        <v>0</v>
      </c>
    </row>
    <row r="641" spans="1:9">
      <c r="A641" s="250" t="s">
        <v>510</v>
      </c>
      <c r="B641" s="268" t="s">
        <v>439</v>
      </c>
      <c r="C641" s="268" t="s">
        <v>635</v>
      </c>
      <c r="D641" s="268"/>
      <c r="E641" s="268"/>
      <c r="F641" s="268"/>
      <c r="G641" s="268" t="s">
        <v>513</v>
      </c>
      <c r="H641" s="269"/>
      <c r="I641" s="270">
        <f t="shared" si="20"/>
        <v>0</v>
      </c>
    </row>
    <row r="642" spans="1:9">
      <c r="A642" s="250" t="s">
        <v>510</v>
      </c>
      <c r="B642" s="268" t="s">
        <v>439</v>
      </c>
      <c r="C642" s="268" t="s">
        <v>635</v>
      </c>
      <c r="D642" s="268"/>
      <c r="E642" s="268"/>
      <c r="F642" s="268"/>
      <c r="G642" s="268" t="s">
        <v>513</v>
      </c>
      <c r="H642" s="269"/>
      <c r="I642" s="270">
        <f t="shared" si="20"/>
        <v>0</v>
      </c>
    </row>
    <row r="643" spans="1:9">
      <c r="A643" s="250" t="s">
        <v>510</v>
      </c>
      <c r="B643" s="268" t="s">
        <v>439</v>
      </c>
      <c r="C643" s="268" t="s">
        <v>636</v>
      </c>
      <c r="D643" s="268"/>
      <c r="E643" s="268"/>
      <c r="F643" s="268"/>
      <c r="G643" s="268" t="s">
        <v>513</v>
      </c>
      <c r="H643" s="269"/>
      <c r="I643" s="270">
        <f t="shared" si="20"/>
        <v>0</v>
      </c>
    </row>
    <row r="644" spans="1:9">
      <c r="A644" s="322" t="s">
        <v>497</v>
      </c>
      <c r="B644" s="234" t="str">
        <f>B643&amp;A644</f>
        <v>C7合计</v>
      </c>
      <c r="C644" s="271"/>
      <c r="D644" s="271"/>
      <c r="E644" s="271"/>
      <c r="F644" s="271"/>
      <c r="G644" s="271"/>
      <c r="H644" s="271"/>
      <c r="I644" s="272">
        <f>SUM(I580:I643)</f>
        <v>0</v>
      </c>
    </row>
    <row r="645" spans="1:9">
      <c r="A645" s="250" t="s">
        <v>510</v>
      </c>
      <c r="B645" s="268" t="s">
        <v>440</v>
      </c>
      <c r="C645" s="268" t="s">
        <v>592</v>
      </c>
      <c r="D645" s="268"/>
      <c r="E645" s="268"/>
      <c r="F645" s="268"/>
      <c r="G645" s="268" t="s">
        <v>593</v>
      </c>
      <c r="H645" s="269"/>
      <c r="I645" s="270">
        <f t="shared" ref="I645:I676" si="21">F645*H645</f>
        <v>0</v>
      </c>
    </row>
    <row r="646" spans="1:9">
      <c r="A646" s="250" t="s">
        <v>510</v>
      </c>
      <c r="B646" s="268" t="s">
        <v>440</v>
      </c>
      <c r="C646" s="268" t="s">
        <v>592</v>
      </c>
      <c r="D646" s="268"/>
      <c r="E646" s="268"/>
      <c r="F646" s="268"/>
      <c r="G646" s="268" t="s">
        <v>593</v>
      </c>
      <c r="H646" s="269"/>
      <c r="I646" s="270">
        <f t="shared" si="21"/>
        <v>0</v>
      </c>
    </row>
    <row r="647" spans="1:9">
      <c r="A647" s="250" t="s">
        <v>510</v>
      </c>
      <c r="B647" s="268" t="s">
        <v>440</v>
      </c>
      <c r="C647" s="268" t="s">
        <v>592</v>
      </c>
      <c r="D647" s="268"/>
      <c r="E647" s="268"/>
      <c r="F647" s="268"/>
      <c r="G647" s="268" t="s">
        <v>593</v>
      </c>
      <c r="H647" s="269"/>
      <c r="I647" s="270">
        <f t="shared" si="21"/>
        <v>0</v>
      </c>
    </row>
    <row r="648" spans="1:9">
      <c r="A648" s="250" t="s">
        <v>510</v>
      </c>
      <c r="B648" s="268" t="s">
        <v>440</v>
      </c>
      <c r="C648" s="268" t="s">
        <v>592</v>
      </c>
      <c r="D648" s="268"/>
      <c r="E648" s="268"/>
      <c r="F648" s="268"/>
      <c r="G648" s="268" t="s">
        <v>593</v>
      </c>
      <c r="H648" s="269"/>
      <c r="I648" s="270">
        <f t="shared" si="21"/>
        <v>0</v>
      </c>
    </row>
    <row r="649" spans="1:9">
      <c r="A649" s="250" t="s">
        <v>510</v>
      </c>
      <c r="B649" s="268" t="s">
        <v>440</v>
      </c>
      <c r="C649" s="268" t="s">
        <v>594</v>
      </c>
      <c r="D649" s="268"/>
      <c r="E649" s="268"/>
      <c r="F649" s="268"/>
      <c r="G649" s="268" t="s">
        <v>513</v>
      </c>
      <c r="H649" s="269"/>
      <c r="I649" s="270">
        <f t="shared" si="21"/>
        <v>0</v>
      </c>
    </row>
    <row r="650" spans="1:9">
      <c r="A650" s="250" t="s">
        <v>510</v>
      </c>
      <c r="B650" s="268" t="s">
        <v>440</v>
      </c>
      <c r="C650" s="268" t="s">
        <v>594</v>
      </c>
      <c r="D650" s="268"/>
      <c r="E650" s="268"/>
      <c r="F650" s="268"/>
      <c r="G650" s="268" t="s">
        <v>513</v>
      </c>
      <c r="H650" s="269"/>
      <c r="I650" s="270">
        <f t="shared" si="21"/>
        <v>0</v>
      </c>
    </row>
    <row r="651" spans="1:9">
      <c r="A651" s="250" t="s">
        <v>510</v>
      </c>
      <c r="B651" s="268" t="s">
        <v>440</v>
      </c>
      <c r="C651" s="268" t="s">
        <v>595</v>
      </c>
      <c r="D651" s="268"/>
      <c r="E651" s="268"/>
      <c r="F651" s="268"/>
      <c r="G651" s="268" t="s">
        <v>513</v>
      </c>
      <c r="H651" s="269"/>
      <c r="I651" s="270">
        <f t="shared" si="21"/>
        <v>0</v>
      </c>
    </row>
    <row r="652" spans="1:9">
      <c r="A652" s="250" t="s">
        <v>510</v>
      </c>
      <c r="B652" s="268" t="s">
        <v>440</v>
      </c>
      <c r="C652" s="268" t="s">
        <v>595</v>
      </c>
      <c r="D652" s="268"/>
      <c r="E652" s="268"/>
      <c r="F652" s="268"/>
      <c r="G652" s="268" t="s">
        <v>513</v>
      </c>
      <c r="H652" s="269"/>
      <c r="I652" s="270">
        <f t="shared" si="21"/>
        <v>0</v>
      </c>
    </row>
    <row r="653" spans="1:9">
      <c r="A653" s="250" t="s">
        <v>510</v>
      </c>
      <c r="B653" s="268" t="s">
        <v>440</v>
      </c>
      <c r="C653" s="268" t="s">
        <v>595</v>
      </c>
      <c r="D653" s="268"/>
      <c r="E653" s="268"/>
      <c r="F653" s="268"/>
      <c r="G653" s="268" t="s">
        <v>513</v>
      </c>
      <c r="H653" s="269"/>
      <c r="I653" s="270">
        <f t="shared" si="21"/>
        <v>0</v>
      </c>
    </row>
    <row r="654" spans="1:9">
      <c r="A654" s="250" t="s">
        <v>510</v>
      </c>
      <c r="B654" s="268" t="s">
        <v>440</v>
      </c>
      <c r="C654" s="268" t="s">
        <v>595</v>
      </c>
      <c r="D654" s="268"/>
      <c r="E654" s="268"/>
      <c r="F654" s="268"/>
      <c r="G654" s="268" t="s">
        <v>513</v>
      </c>
      <c r="H654" s="269"/>
      <c r="I654" s="270">
        <f t="shared" si="21"/>
        <v>0</v>
      </c>
    </row>
    <row r="655" spans="1:9">
      <c r="A655" s="250" t="s">
        <v>510</v>
      </c>
      <c r="B655" s="268" t="s">
        <v>440</v>
      </c>
      <c r="C655" s="268" t="s">
        <v>596</v>
      </c>
      <c r="D655" s="268"/>
      <c r="E655" s="268"/>
      <c r="F655" s="268"/>
      <c r="G655" s="268" t="s">
        <v>513</v>
      </c>
      <c r="H655" s="269"/>
      <c r="I655" s="270">
        <f t="shared" si="21"/>
        <v>0</v>
      </c>
    </row>
    <row r="656" spans="1:9">
      <c r="A656" s="250" t="s">
        <v>510</v>
      </c>
      <c r="B656" s="268" t="s">
        <v>440</v>
      </c>
      <c r="C656" s="268" t="s">
        <v>596</v>
      </c>
      <c r="D656" s="268"/>
      <c r="E656" s="268"/>
      <c r="F656" s="268"/>
      <c r="G656" s="268" t="s">
        <v>513</v>
      </c>
      <c r="H656" s="269"/>
      <c r="I656" s="270">
        <f t="shared" si="21"/>
        <v>0</v>
      </c>
    </row>
    <row r="657" spans="1:9">
      <c r="A657" s="250" t="s">
        <v>510</v>
      </c>
      <c r="B657" s="268" t="s">
        <v>440</v>
      </c>
      <c r="C657" s="268" t="s">
        <v>592</v>
      </c>
      <c r="D657" s="268"/>
      <c r="E657" s="268"/>
      <c r="F657" s="268"/>
      <c r="G657" s="268" t="s">
        <v>593</v>
      </c>
      <c r="H657" s="269"/>
      <c r="I657" s="270">
        <f t="shared" si="21"/>
        <v>0</v>
      </c>
    </row>
    <row r="658" spans="1:9">
      <c r="A658" s="250" t="s">
        <v>510</v>
      </c>
      <c r="B658" s="268" t="s">
        <v>440</v>
      </c>
      <c r="C658" s="268" t="s">
        <v>592</v>
      </c>
      <c r="D658" s="268"/>
      <c r="E658" s="268"/>
      <c r="F658" s="268"/>
      <c r="G658" s="268" t="s">
        <v>593</v>
      </c>
      <c r="H658" s="269"/>
      <c r="I658" s="270">
        <f t="shared" si="21"/>
        <v>0</v>
      </c>
    </row>
    <row r="659" spans="1:9">
      <c r="A659" s="250" t="s">
        <v>510</v>
      </c>
      <c r="B659" s="268" t="s">
        <v>440</v>
      </c>
      <c r="C659" s="268" t="s">
        <v>592</v>
      </c>
      <c r="D659" s="268"/>
      <c r="E659" s="268"/>
      <c r="F659" s="268"/>
      <c r="G659" s="268" t="s">
        <v>593</v>
      </c>
      <c r="H659" s="269"/>
      <c r="I659" s="270">
        <f t="shared" si="21"/>
        <v>0</v>
      </c>
    </row>
    <row r="660" spans="1:9">
      <c r="A660" s="250" t="s">
        <v>510</v>
      </c>
      <c r="B660" s="268" t="s">
        <v>440</v>
      </c>
      <c r="C660" s="268" t="s">
        <v>592</v>
      </c>
      <c r="D660" s="268"/>
      <c r="E660" s="268"/>
      <c r="F660" s="268"/>
      <c r="G660" s="268" t="s">
        <v>593</v>
      </c>
      <c r="H660" s="269"/>
      <c r="I660" s="270">
        <f t="shared" si="21"/>
        <v>0</v>
      </c>
    </row>
    <row r="661" spans="1:9">
      <c r="A661" s="250" t="s">
        <v>510</v>
      </c>
      <c r="B661" s="268" t="s">
        <v>440</v>
      </c>
      <c r="C661" s="268" t="s">
        <v>598</v>
      </c>
      <c r="D661" s="268"/>
      <c r="E661" s="268"/>
      <c r="F661" s="268"/>
      <c r="G661" s="268" t="s">
        <v>593</v>
      </c>
      <c r="H661" s="269"/>
      <c r="I661" s="270">
        <f t="shared" si="21"/>
        <v>0</v>
      </c>
    </row>
    <row r="662" spans="1:9">
      <c r="A662" s="250" t="s">
        <v>510</v>
      </c>
      <c r="B662" s="268" t="s">
        <v>440</v>
      </c>
      <c r="C662" s="268" t="s">
        <v>598</v>
      </c>
      <c r="D662" s="268"/>
      <c r="E662" s="268"/>
      <c r="F662" s="268"/>
      <c r="G662" s="268" t="s">
        <v>593</v>
      </c>
      <c r="H662" s="269"/>
      <c r="I662" s="270">
        <f t="shared" si="21"/>
        <v>0</v>
      </c>
    </row>
    <row r="663" spans="1:9">
      <c r="A663" s="250" t="s">
        <v>510</v>
      </c>
      <c r="B663" s="268" t="s">
        <v>440</v>
      </c>
      <c r="C663" s="268" t="s">
        <v>598</v>
      </c>
      <c r="D663" s="268"/>
      <c r="E663" s="268"/>
      <c r="F663" s="268"/>
      <c r="G663" s="268" t="s">
        <v>593</v>
      </c>
      <c r="H663" s="269"/>
      <c r="I663" s="270">
        <f t="shared" si="21"/>
        <v>0</v>
      </c>
    </row>
    <row r="664" spans="1:9">
      <c r="A664" s="250" t="s">
        <v>510</v>
      </c>
      <c r="B664" s="268" t="s">
        <v>440</v>
      </c>
      <c r="C664" s="268" t="s">
        <v>598</v>
      </c>
      <c r="D664" s="268"/>
      <c r="E664" s="268"/>
      <c r="F664" s="268"/>
      <c r="G664" s="268" t="s">
        <v>593</v>
      </c>
      <c r="H664" s="269"/>
      <c r="I664" s="270">
        <f t="shared" si="21"/>
        <v>0</v>
      </c>
    </row>
    <row r="665" spans="1:9">
      <c r="A665" s="250" t="s">
        <v>510</v>
      </c>
      <c r="B665" s="268" t="s">
        <v>440</v>
      </c>
      <c r="C665" s="268" t="s">
        <v>598</v>
      </c>
      <c r="D665" s="268"/>
      <c r="E665" s="268"/>
      <c r="F665" s="268"/>
      <c r="G665" s="268" t="s">
        <v>593</v>
      </c>
      <c r="H665" s="269"/>
      <c r="I665" s="270">
        <f t="shared" si="21"/>
        <v>0</v>
      </c>
    </row>
    <row r="666" spans="1:9">
      <c r="A666" s="250" t="s">
        <v>510</v>
      </c>
      <c r="B666" s="268" t="s">
        <v>440</v>
      </c>
      <c r="C666" s="268" t="s">
        <v>598</v>
      </c>
      <c r="D666" s="268"/>
      <c r="E666" s="268"/>
      <c r="F666" s="268"/>
      <c r="G666" s="268" t="s">
        <v>593</v>
      </c>
      <c r="H666" s="269"/>
      <c r="I666" s="270">
        <f t="shared" si="21"/>
        <v>0</v>
      </c>
    </row>
    <row r="667" spans="1:9">
      <c r="A667" s="250" t="s">
        <v>510</v>
      </c>
      <c r="B667" s="268" t="s">
        <v>440</v>
      </c>
      <c r="C667" s="268" t="s">
        <v>598</v>
      </c>
      <c r="D667" s="268"/>
      <c r="E667" s="268"/>
      <c r="F667" s="268"/>
      <c r="G667" s="268" t="s">
        <v>593</v>
      </c>
      <c r="H667" s="269"/>
      <c r="I667" s="270">
        <f t="shared" si="21"/>
        <v>0</v>
      </c>
    </row>
    <row r="668" spans="1:9">
      <c r="A668" s="250" t="s">
        <v>510</v>
      </c>
      <c r="B668" s="268" t="s">
        <v>440</v>
      </c>
      <c r="C668" s="268" t="s">
        <v>598</v>
      </c>
      <c r="D668" s="268"/>
      <c r="E668" s="268"/>
      <c r="F668" s="268"/>
      <c r="G668" s="268" t="s">
        <v>593</v>
      </c>
      <c r="H668" s="269"/>
      <c r="I668" s="270">
        <f t="shared" si="21"/>
        <v>0</v>
      </c>
    </row>
    <row r="669" spans="1:9">
      <c r="A669" s="250" t="s">
        <v>510</v>
      </c>
      <c r="B669" s="268" t="s">
        <v>440</v>
      </c>
      <c r="C669" s="268" t="s">
        <v>598</v>
      </c>
      <c r="D669" s="268"/>
      <c r="E669" s="268"/>
      <c r="F669" s="268"/>
      <c r="G669" s="268" t="s">
        <v>593</v>
      </c>
      <c r="H669" s="269"/>
      <c r="I669" s="270">
        <f t="shared" si="21"/>
        <v>0</v>
      </c>
    </row>
    <row r="670" spans="1:9">
      <c r="A670" s="250" t="s">
        <v>510</v>
      </c>
      <c r="B670" s="268" t="s">
        <v>440</v>
      </c>
      <c r="C670" s="268" t="s">
        <v>598</v>
      </c>
      <c r="D670" s="268"/>
      <c r="E670" s="268"/>
      <c r="F670" s="268"/>
      <c r="G670" s="268" t="s">
        <v>593</v>
      </c>
      <c r="H670" s="269"/>
      <c r="I670" s="270">
        <f t="shared" si="21"/>
        <v>0</v>
      </c>
    </row>
    <row r="671" spans="1:9">
      <c r="A671" s="250" t="s">
        <v>510</v>
      </c>
      <c r="B671" s="268" t="s">
        <v>440</v>
      </c>
      <c r="C671" s="268" t="s">
        <v>600</v>
      </c>
      <c r="D671" s="268"/>
      <c r="E671" s="268"/>
      <c r="F671" s="268"/>
      <c r="G671" s="268" t="s">
        <v>593</v>
      </c>
      <c r="H671" s="269"/>
      <c r="I671" s="270">
        <f t="shared" si="21"/>
        <v>0</v>
      </c>
    </row>
    <row r="672" spans="1:9">
      <c r="A672" s="250" t="s">
        <v>510</v>
      </c>
      <c r="B672" s="268" t="s">
        <v>440</v>
      </c>
      <c r="C672" s="268" t="s">
        <v>600</v>
      </c>
      <c r="D672" s="268"/>
      <c r="E672" s="268"/>
      <c r="F672" s="268"/>
      <c r="G672" s="268" t="s">
        <v>593</v>
      </c>
      <c r="H672" s="269"/>
      <c r="I672" s="270">
        <f t="shared" si="21"/>
        <v>0</v>
      </c>
    </row>
    <row r="673" spans="1:9">
      <c r="A673" s="250" t="s">
        <v>510</v>
      </c>
      <c r="B673" s="268" t="s">
        <v>440</v>
      </c>
      <c r="C673" s="268" t="s">
        <v>601</v>
      </c>
      <c r="D673" s="268"/>
      <c r="E673" s="268"/>
      <c r="F673" s="268"/>
      <c r="G673" s="268" t="s">
        <v>593</v>
      </c>
      <c r="H673" s="269"/>
      <c r="I673" s="270">
        <f t="shared" si="21"/>
        <v>0</v>
      </c>
    </row>
    <row r="674" spans="1:9">
      <c r="A674" s="250" t="s">
        <v>510</v>
      </c>
      <c r="B674" s="268" t="s">
        <v>440</v>
      </c>
      <c r="C674" s="268" t="s">
        <v>601</v>
      </c>
      <c r="D674" s="268"/>
      <c r="E674" s="268"/>
      <c r="F674" s="268"/>
      <c r="G674" s="268" t="s">
        <v>593</v>
      </c>
      <c r="H674" s="269"/>
      <c r="I674" s="270">
        <f t="shared" si="21"/>
        <v>0</v>
      </c>
    </row>
    <row r="675" spans="1:9">
      <c r="A675" s="250" t="s">
        <v>510</v>
      </c>
      <c r="B675" s="268" t="s">
        <v>440</v>
      </c>
      <c r="C675" s="268" t="s">
        <v>602</v>
      </c>
      <c r="D675" s="268"/>
      <c r="E675" s="268"/>
      <c r="F675" s="268"/>
      <c r="G675" s="268" t="s">
        <v>593</v>
      </c>
      <c r="H675" s="269"/>
      <c r="I675" s="270">
        <f t="shared" si="21"/>
        <v>0</v>
      </c>
    </row>
    <row r="676" spans="1:9">
      <c r="A676" s="250" t="s">
        <v>510</v>
      </c>
      <c r="B676" s="268" t="s">
        <v>440</v>
      </c>
      <c r="C676" s="268" t="s">
        <v>602</v>
      </c>
      <c r="D676" s="268"/>
      <c r="E676" s="268"/>
      <c r="F676" s="268"/>
      <c r="G676" s="268" t="s">
        <v>593</v>
      </c>
      <c r="H676" s="269"/>
      <c r="I676" s="270">
        <f t="shared" si="21"/>
        <v>0</v>
      </c>
    </row>
    <row r="677" spans="1:9">
      <c r="A677" s="250" t="s">
        <v>510</v>
      </c>
      <c r="B677" s="268" t="s">
        <v>440</v>
      </c>
      <c r="C677" s="268" t="s">
        <v>603</v>
      </c>
      <c r="D677" s="268"/>
      <c r="E677" s="268"/>
      <c r="F677" s="268"/>
      <c r="G677" s="268" t="s">
        <v>593</v>
      </c>
      <c r="H677" s="269"/>
      <c r="I677" s="270">
        <f t="shared" ref="I677:I708" si="22">F677*H677</f>
        <v>0</v>
      </c>
    </row>
    <row r="678" spans="1:9">
      <c r="A678" s="250" t="s">
        <v>510</v>
      </c>
      <c r="B678" s="268" t="s">
        <v>440</v>
      </c>
      <c r="C678" s="268" t="s">
        <v>603</v>
      </c>
      <c r="D678" s="268"/>
      <c r="E678" s="268"/>
      <c r="F678" s="268"/>
      <c r="G678" s="268" t="s">
        <v>593</v>
      </c>
      <c r="H678" s="269"/>
      <c r="I678" s="270">
        <f t="shared" si="22"/>
        <v>0</v>
      </c>
    </row>
    <row r="679" spans="1:9">
      <c r="A679" s="250" t="s">
        <v>510</v>
      </c>
      <c r="B679" s="268" t="s">
        <v>440</v>
      </c>
      <c r="C679" s="268" t="s">
        <v>603</v>
      </c>
      <c r="D679" s="268"/>
      <c r="E679" s="268"/>
      <c r="F679" s="268"/>
      <c r="G679" s="268" t="s">
        <v>593</v>
      </c>
      <c r="H679" s="269"/>
      <c r="I679" s="270">
        <f t="shared" si="22"/>
        <v>0</v>
      </c>
    </row>
    <row r="680" spans="1:9">
      <c r="A680" s="250" t="s">
        <v>510</v>
      </c>
      <c r="B680" s="268" t="s">
        <v>440</v>
      </c>
      <c r="C680" s="268" t="s">
        <v>603</v>
      </c>
      <c r="D680" s="268"/>
      <c r="E680" s="268"/>
      <c r="F680" s="268"/>
      <c r="G680" s="268" t="s">
        <v>593</v>
      </c>
      <c r="H680" s="269"/>
      <c r="I680" s="270">
        <f t="shared" si="22"/>
        <v>0</v>
      </c>
    </row>
    <row r="681" spans="1:9">
      <c r="A681" s="250" t="s">
        <v>510</v>
      </c>
      <c r="B681" s="268" t="s">
        <v>440</v>
      </c>
      <c r="C681" s="268" t="s">
        <v>600</v>
      </c>
      <c r="D681" s="268"/>
      <c r="E681" s="268"/>
      <c r="F681" s="268"/>
      <c r="G681" s="268" t="s">
        <v>593</v>
      </c>
      <c r="H681" s="269"/>
      <c r="I681" s="270">
        <f t="shared" si="22"/>
        <v>0</v>
      </c>
    </row>
    <row r="682" spans="1:9">
      <c r="A682" s="250" t="s">
        <v>510</v>
      </c>
      <c r="B682" s="268" t="s">
        <v>440</v>
      </c>
      <c r="C682" s="268" t="s">
        <v>600</v>
      </c>
      <c r="D682" s="268"/>
      <c r="E682" s="268"/>
      <c r="F682" s="268"/>
      <c r="G682" s="268" t="s">
        <v>593</v>
      </c>
      <c r="H682" s="269"/>
      <c r="I682" s="270">
        <f t="shared" si="22"/>
        <v>0</v>
      </c>
    </row>
    <row r="683" spans="1:9">
      <c r="A683" s="250" t="s">
        <v>510</v>
      </c>
      <c r="B683" s="268" t="s">
        <v>440</v>
      </c>
      <c r="C683" s="268" t="s">
        <v>601</v>
      </c>
      <c r="D683" s="268"/>
      <c r="E683" s="268"/>
      <c r="F683" s="268"/>
      <c r="G683" s="268" t="s">
        <v>593</v>
      </c>
      <c r="H683" s="269"/>
      <c r="I683" s="270">
        <f t="shared" si="22"/>
        <v>0</v>
      </c>
    </row>
    <row r="684" spans="1:9">
      <c r="A684" s="250" t="s">
        <v>510</v>
      </c>
      <c r="B684" s="268" t="s">
        <v>440</v>
      </c>
      <c r="C684" s="268" t="s">
        <v>601</v>
      </c>
      <c r="D684" s="268"/>
      <c r="E684" s="268"/>
      <c r="F684" s="268"/>
      <c r="G684" s="268" t="s">
        <v>593</v>
      </c>
      <c r="H684" s="269"/>
      <c r="I684" s="270">
        <f t="shared" si="22"/>
        <v>0</v>
      </c>
    </row>
    <row r="685" spans="1:9">
      <c r="A685" s="250" t="s">
        <v>510</v>
      </c>
      <c r="B685" s="268" t="s">
        <v>440</v>
      </c>
      <c r="C685" s="268" t="s">
        <v>602</v>
      </c>
      <c r="D685" s="268"/>
      <c r="E685" s="268"/>
      <c r="F685" s="268"/>
      <c r="G685" s="268" t="s">
        <v>593</v>
      </c>
      <c r="H685" s="269"/>
      <c r="I685" s="270">
        <f t="shared" si="22"/>
        <v>0</v>
      </c>
    </row>
    <row r="686" spans="1:9">
      <c r="A686" s="250" t="s">
        <v>510</v>
      </c>
      <c r="B686" s="268" t="s">
        <v>440</v>
      </c>
      <c r="C686" s="268" t="s">
        <v>602</v>
      </c>
      <c r="D686" s="268"/>
      <c r="E686" s="268"/>
      <c r="F686" s="268"/>
      <c r="G686" s="268" t="s">
        <v>593</v>
      </c>
      <c r="H686" s="269"/>
      <c r="I686" s="270">
        <f t="shared" si="22"/>
        <v>0</v>
      </c>
    </row>
    <row r="687" spans="1:9">
      <c r="A687" s="250" t="s">
        <v>510</v>
      </c>
      <c r="B687" s="268" t="s">
        <v>440</v>
      </c>
      <c r="C687" s="268" t="s">
        <v>600</v>
      </c>
      <c r="D687" s="268"/>
      <c r="E687" s="268"/>
      <c r="F687" s="268"/>
      <c r="G687" s="268" t="s">
        <v>593</v>
      </c>
      <c r="H687" s="269"/>
      <c r="I687" s="270">
        <f t="shared" si="22"/>
        <v>0</v>
      </c>
    </row>
    <row r="688" spans="1:9">
      <c r="A688" s="250" t="s">
        <v>510</v>
      </c>
      <c r="B688" s="268" t="s">
        <v>440</v>
      </c>
      <c r="C688" s="268" t="s">
        <v>600</v>
      </c>
      <c r="D688" s="268"/>
      <c r="E688" s="268"/>
      <c r="F688" s="268"/>
      <c r="G688" s="268" t="s">
        <v>593</v>
      </c>
      <c r="H688" s="269"/>
      <c r="I688" s="270">
        <f t="shared" si="22"/>
        <v>0</v>
      </c>
    </row>
    <row r="689" spans="1:9">
      <c r="A689" s="250" t="s">
        <v>510</v>
      </c>
      <c r="B689" s="268" t="s">
        <v>440</v>
      </c>
      <c r="C689" s="268" t="s">
        <v>598</v>
      </c>
      <c r="D689" s="268"/>
      <c r="E689" s="268"/>
      <c r="F689" s="268"/>
      <c r="G689" s="268" t="s">
        <v>593</v>
      </c>
      <c r="H689" s="269"/>
      <c r="I689" s="270">
        <f t="shared" si="22"/>
        <v>0</v>
      </c>
    </row>
    <row r="690" spans="1:9">
      <c r="A690" s="250" t="s">
        <v>510</v>
      </c>
      <c r="B690" s="268" t="s">
        <v>440</v>
      </c>
      <c r="C690" s="268" t="s">
        <v>598</v>
      </c>
      <c r="D690" s="268"/>
      <c r="E690" s="268"/>
      <c r="F690" s="268"/>
      <c r="G690" s="268" t="s">
        <v>593</v>
      </c>
      <c r="H690" s="269"/>
      <c r="I690" s="270">
        <f t="shared" si="22"/>
        <v>0</v>
      </c>
    </row>
    <row r="691" spans="1:9">
      <c r="A691" s="250" t="s">
        <v>510</v>
      </c>
      <c r="B691" s="268" t="s">
        <v>440</v>
      </c>
      <c r="C691" s="268" t="s">
        <v>598</v>
      </c>
      <c r="D691" s="268"/>
      <c r="E691" s="268"/>
      <c r="F691" s="268"/>
      <c r="G691" s="268" t="s">
        <v>593</v>
      </c>
      <c r="H691" s="269"/>
      <c r="I691" s="270">
        <f t="shared" si="22"/>
        <v>0</v>
      </c>
    </row>
    <row r="692" spans="1:9">
      <c r="A692" s="250" t="s">
        <v>510</v>
      </c>
      <c r="B692" s="268" t="s">
        <v>440</v>
      </c>
      <c r="C692" s="268" t="s">
        <v>598</v>
      </c>
      <c r="D692" s="268"/>
      <c r="E692" s="268"/>
      <c r="F692" s="268"/>
      <c r="G692" s="268" t="s">
        <v>593</v>
      </c>
      <c r="H692" s="269"/>
      <c r="I692" s="270">
        <f t="shared" si="22"/>
        <v>0</v>
      </c>
    </row>
    <row r="693" spans="1:9">
      <c r="A693" s="250" t="s">
        <v>510</v>
      </c>
      <c r="B693" s="268" t="s">
        <v>440</v>
      </c>
      <c r="C693" s="268" t="s">
        <v>598</v>
      </c>
      <c r="D693" s="268"/>
      <c r="E693" s="268"/>
      <c r="F693" s="268"/>
      <c r="G693" s="268" t="s">
        <v>593</v>
      </c>
      <c r="H693" s="269"/>
      <c r="I693" s="270">
        <f t="shared" si="22"/>
        <v>0</v>
      </c>
    </row>
    <row r="694" spans="1:9">
      <c r="A694" s="250" t="s">
        <v>510</v>
      </c>
      <c r="B694" s="268" t="s">
        <v>440</v>
      </c>
      <c r="C694" s="268" t="s">
        <v>592</v>
      </c>
      <c r="D694" s="268"/>
      <c r="E694" s="268"/>
      <c r="F694" s="268"/>
      <c r="G694" s="268" t="s">
        <v>593</v>
      </c>
      <c r="H694" s="269"/>
      <c r="I694" s="270">
        <f t="shared" si="22"/>
        <v>0</v>
      </c>
    </row>
    <row r="695" spans="1:9">
      <c r="A695" s="250" t="s">
        <v>510</v>
      </c>
      <c r="B695" s="268" t="s">
        <v>440</v>
      </c>
      <c r="C695" s="268" t="s">
        <v>592</v>
      </c>
      <c r="D695" s="268"/>
      <c r="E695" s="268"/>
      <c r="F695" s="268"/>
      <c r="G695" s="268" t="s">
        <v>593</v>
      </c>
      <c r="H695" s="269"/>
      <c r="I695" s="270">
        <f t="shared" si="22"/>
        <v>0</v>
      </c>
    </row>
    <row r="696" spans="1:9">
      <c r="A696" s="250" t="s">
        <v>510</v>
      </c>
      <c r="B696" s="268" t="s">
        <v>440</v>
      </c>
      <c r="C696" s="268" t="s">
        <v>592</v>
      </c>
      <c r="D696" s="268"/>
      <c r="E696" s="268"/>
      <c r="F696" s="268"/>
      <c r="G696" s="268" t="s">
        <v>593</v>
      </c>
      <c r="H696" s="269"/>
      <c r="I696" s="270">
        <f t="shared" si="22"/>
        <v>0</v>
      </c>
    </row>
    <row r="697" spans="1:9">
      <c r="A697" s="250" t="s">
        <v>510</v>
      </c>
      <c r="B697" s="268" t="s">
        <v>440</v>
      </c>
      <c r="C697" s="268" t="s">
        <v>592</v>
      </c>
      <c r="D697" s="268"/>
      <c r="E697" s="268"/>
      <c r="F697" s="268"/>
      <c r="G697" s="268" t="s">
        <v>593</v>
      </c>
      <c r="H697" s="269"/>
      <c r="I697" s="270">
        <f t="shared" si="22"/>
        <v>0</v>
      </c>
    </row>
    <row r="698" spans="1:9">
      <c r="A698" s="250" t="s">
        <v>510</v>
      </c>
      <c r="B698" s="268" t="s">
        <v>440</v>
      </c>
      <c r="C698" s="268" t="s">
        <v>604</v>
      </c>
      <c r="D698" s="268"/>
      <c r="E698" s="268"/>
      <c r="F698" s="268"/>
      <c r="G698" s="268" t="s">
        <v>513</v>
      </c>
      <c r="H698" s="269"/>
      <c r="I698" s="270">
        <f t="shared" si="22"/>
        <v>0</v>
      </c>
    </row>
    <row r="699" spans="1:9">
      <c r="A699" s="250" t="s">
        <v>510</v>
      </c>
      <c r="B699" s="268" t="s">
        <v>440</v>
      </c>
      <c r="C699" s="268" t="s">
        <v>604</v>
      </c>
      <c r="D699" s="268"/>
      <c r="E699" s="268"/>
      <c r="F699" s="268"/>
      <c r="G699" s="268" t="s">
        <v>513</v>
      </c>
      <c r="H699" s="269"/>
      <c r="I699" s="270">
        <f t="shared" si="22"/>
        <v>0</v>
      </c>
    </row>
    <row r="700" spans="1:9">
      <c r="A700" s="250" t="s">
        <v>510</v>
      </c>
      <c r="B700" s="268" t="s">
        <v>440</v>
      </c>
      <c r="C700" s="268" t="s">
        <v>606</v>
      </c>
      <c r="D700" s="268"/>
      <c r="E700" s="268"/>
      <c r="F700" s="268"/>
      <c r="G700" s="268" t="s">
        <v>513</v>
      </c>
      <c r="H700" s="269"/>
      <c r="I700" s="270">
        <f t="shared" si="22"/>
        <v>0</v>
      </c>
    </row>
    <row r="701" spans="1:9">
      <c r="A701" s="250" t="s">
        <v>510</v>
      </c>
      <c r="B701" s="268" t="s">
        <v>440</v>
      </c>
      <c r="C701" s="268" t="s">
        <v>606</v>
      </c>
      <c r="D701" s="268"/>
      <c r="E701" s="268"/>
      <c r="F701" s="268"/>
      <c r="G701" s="268" t="s">
        <v>513</v>
      </c>
      <c r="H701" s="269"/>
      <c r="I701" s="270">
        <f t="shared" si="22"/>
        <v>0</v>
      </c>
    </row>
    <row r="702" spans="1:9">
      <c r="A702" s="250" t="s">
        <v>510</v>
      </c>
      <c r="B702" s="268" t="s">
        <v>440</v>
      </c>
      <c r="C702" s="268" t="s">
        <v>606</v>
      </c>
      <c r="D702" s="268"/>
      <c r="E702" s="268"/>
      <c r="F702" s="268"/>
      <c r="G702" s="268" t="s">
        <v>513</v>
      </c>
      <c r="H702" s="269"/>
      <c r="I702" s="270">
        <f t="shared" si="22"/>
        <v>0</v>
      </c>
    </row>
    <row r="703" spans="1:9">
      <c r="A703" s="250" t="s">
        <v>510</v>
      </c>
      <c r="B703" s="268" t="s">
        <v>440</v>
      </c>
      <c r="C703" s="268" t="s">
        <v>606</v>
      </c>
      <c r="D703" s="268"/>
      <c r="E703" s="268"/>
      <c r="F703" s="268"/>
      <c r="G703" s="268" t="s">
        <v>513</v>
      </c>
      <c r="H703" s="269"/>
      <c r="I703" s="270">
        <f t="shared" si="22"/>
        <v>0</v>
      </c>
    </row>
    <row r="704" spans="1:9">
      <c r="A704" s="250" t="s">
        <v>510</v>
      </c>
      <c r="B704" s="268" t="s">
        <v>440</v>
      </c>
      <c r="C704" s="268" t="s">
        <v>606</v>
      </c>
      <c r="D704" s="268"/>
      <c r="E704" s="268"/>
      <c r="F704" s="268"/>
      <c r="G704" s="268" t="s">
        <v>513</v>
      </c>
      <c r="H704" s="269"/>
      <c r="I704" s="270">
        <f t="shared" si="22"/>
        <v>0</v>
      </c>
    </row>
    <row r="705" spans="1:9">
      <c r="A705" s="250" t="s">
        <v>510</v>
      </c>
      <c r="B705" s="268" t="s">
        <v>440</v>
      </c>
      <c r="C705" s="268" t="s">
        <v>606</v>
      </c>
      <c r="D705" s="268"/>
      <c r="E705" s="268"/>
      <c r="F705" s="268"/>
      <c r="G705" s="268" t="s">
        <v>513</v>
      </c>
      <c r="H705" s="269"/>
      <c r="I705" s="270">
        <f t="shared" si="22"/>
        <v>0</v>
      </c>
    </row>
    <row r="706" spans="1:9">
      <c r="A706" s="250" t="s">
        <v>510</v>
      </c>
      <c r="B706" s="268" t="s">
        <v>440</v>
      </c>
      <c r="C706" s="268" t="s">
        <v>606</v>
      </c>
      <c r="D706" s="268"/>
      <c r="E706" s="268"/>
      <c r="F706" s="268"/>
      <c r="G706" s="268" t="s">
        <v>513</v>
      </c>
      <c r="H706" s="269"/>
      <c r="I706" s="270">
        <f t="shared" si="22"/>
        <v>0</v>
      </c>
    </row>
    <row r="707" spans="1:9">
      <c r="A707" s="250" t="s">
        <v>510</v>
      </c>
      <c r="B707" s="268" t="s">
        <v>440</v>
      </c>
      <c r="C707" s="268" t="s">
        <v>606</v>
      </c>
      <c r="D707" s="268"/>
      <c r="E707" s="268"/>
      <c r="F707" s="268"/>
      <c r="G707" s="268" t="s">
        <v>513</v>
      </c>
      <c r="H707" s="269"/>
      <c r="I707" s="270">
        <f t="shared" si="22"/>
        <v>0</v>
      </c>
    </row>
    <row r="708" spans="1:9">
      <c r="A708" s="250" t="s">
        <v>510</v>
      </c>
      <c r="B708" s="268" t="s">
        <v>440</v>
      </c>
      <c r="C708" s="268" t="s">
        <v>608</v>
      </c>
      <c r="D708" s="268"/>
      <c r="E708" s="268"/>
      <c r="F708" s="268"/>
      <c r="G708" s="268" t="s">
        <v>593</v>
      </c>
      <c r="H708" s="269"/>
      <c r="I708" s="270">
        <f t="shared" si="22"/>
        <v>0</v>
      </c>
    </row>
    <row r="709" spans="1:9">
      <c r="A709" s="250" t="s">
        <v>510</v>
      </c>
      <c r="B709" s="268" t="s">
        <v>440</v>
      </c>
      <c r="C709" s="268" t="s">
        <v>608</v>
      </c>
      <c r="D709" s="268"/>
      <c r="E709" s="268"/>
      <c r="F709" s="268"/>
      <c r="G709" s="268" t="s">
        <v>593</v>
      </c>
      <c r="H709" s="269"/>
      <c r="I709" s="270">
        <f t="shared" ref="I709:I740" si="23">F709*H709</f>
        <v>0</v>
      </c>
    </row>
    <row r="710" spans="1:9">
      <c r="A710" s="250" t="s">
        <v>510</v>
      </c>
      <c r="B710" s="268" t="s">
        <v>440</v>
      </c>
      <c r="C710" s="268" t="s">
        <v>609</v>
      </c>
      <c r="D710" s="268"/>
      <c r="E710" s="268"/>
      <c r="F710" s="268"/>
      <c r="G710" s="268" t="s">
        <v>593</v>
      </c>
      <c r="H710" s="269"/>
      <c r="I710" s="270">
        <f t="shared" si="23"/>
        <v>0</v>
      </c>
    </row>
    <row r="711" spans="1:9">
      <c r="A711" s="250" t="s">
        <v>510</v>
      </c>
      <c r="B711" s="268" t="s">
        <v>440</v>
      </c>
      <c r="C711" s="268" t="s">
        <v>610</v>
      </c>
      <c r="D711" s="268"/>
      <c r="E711" s="268"/>
      <c r="F711" s="268"/>
      <c r="G711" s="268" t="s">
        <v>593</v>
      </c>
      <c r="H711" s="269"/>
      <c r="I711" s="270">
        <f t="shared" si="23"/>
        <v>0</v>
      </c>
    </row>
    <row r="712" spans="1:9">
      <c r="A712" s="250" t="s">
        <v>510</v>
      </c>
      <c r="B712" s="268" t="s">
        <v>440</v>
      </c>
      <c r="C712" s="268" t="s">
        <v>607</v>
      </c>
      <c r="D712" s="268"/>
      <c r="E712" s="268"/>
      <c r="F712" s="268"/>
      <c r="G712" s="268" t="s">
        <v>593</v>
      </c>
      <c r="H712" s="269"/>
      <c r="I712" s="270">
        <f t="shared" si="23"/>
        <v>0</v>
      </c>
    </row>
    <row r="713" spans="1:9">
      <c r="A713" s="250" t="s">
        <v>510</v>
      </c>
      <c r="B713" s="268" t="s">
        <v>440</v>
      </c>
      <c r="C713" s="268" t="s">
        <v>608</v>
      </c>
      <c r="D713" s="268"/>
      <c r="E713" s="268"/>
      <c r="F713" s="268"/>
      <c r="G713" s="268" t="s">
        <v>593</v>
      </c>
      <c r="H713" s="269"/>
      <c r="I713" s="270">
        <f t="shared" si="23"/>
        <v>0</v>
      </c>
    </row>
    <row r="714" spans="1:9">
      <c r="A714" s="250" t="s">
        <v>510</v>
      </c>
      <c r="B714" s="268" t="s">
        <v>440</v>
      </c>
      <c r="C714" s="268" t="s">
        <v>608</v>
      </c>
      <c r="D714" s="268"/>
      <c r="E714" s="268"/>
      <c r="F714" s="268"/>
      <c r="G714" s="268" t="s">
        <v>593</v>
      </c>
      <c r="H714" s="269"/>
      <c r="I714" s="270">
        <f t="shared" si="23"/>
        <v>0</v>
      </c>
    </row>
    <row r="715" spans="1:9">
      <c r="A715" s="250" t="s">
        <v>510</v>
      </c>
      <c r="B715" s="268" t="s">
        <v>440</v>
      </c>
      <c r="C715" s="268" t="s">
        <v>609</v>
      </c>
      <c r="D715" s="268"/>
      <c r="E715" s="268"/>
      <c r="F715" s="268"/>
      <c r="G715" s="268" t="s">
        <v>593</v>
      </c>
      <c r="H715" s="269"/>
      <c r="I715" s="270">
        <f t="shared" si="23"/>
        <v>0</v>
      </c>
    </row>
    <row r="716" spans="1:9">
      <c r="A716" s="250" t="s">
        <v>510</v>
      </c>
      <c r="B716" s="268" t="s">
        <v>440</v>
      </c>
      <c r="C716" s="268" t="s">
        <v>610</v>
      </c>
      <c r="D716" s="268"/>
      <c r="E716" s="268"/>
      <c r="F716" s="268"/>
      <c r="G716" s="268" t="s">
        <v>593</v>
      </c>
      <c r="H716" s="269"/>
      <c r="I716" s="270">
        <f t="shared" si="23"/>
        <v>0</v>
      </c>
    </row>
    <row r="717" spans="1:9">
      <c r="A717" s="250" t="s">
        <v>510</v>
      </c>
      <c r="B717" s="268" t="s">
        <v>440</v>
      </c>
      <c r="C717" s="268" t="s">
        <v>607</v>
      </c>
      <c r="D717" s="268"/>
      <c r="E717" s="268"/>
      <c r="F717" s="268"/>
      <c r="G717" s="268" t="s">
        <v>593</v>
      </c>
      <c r="H717" s="269"/>
      <c r="I717" s="270">
        <f t="shared" si="23"/>
        <v>0</v>
      </c>
    </row>
    <row r="718" spans="1:9">
      <c r="A718" s="250" t="s">
        <v>510</v>
      </c>
      <c r="B718" s="268" t="s">
        <v>440</v>
      </c>
      <c r="C718" s="268" t="s">
        <v>609</v>
      </c>
      <c r="D718" s="268"/>
      <c r="E718" s="268"/>
      <c r="F718" s="268"/>
      <c r="G718" s="268" t="s">
        <v>593</v>
      </c>
      <c r="H718" s="269"/>
      <c r="I718" s="270">
        <f t="shared" si="23"/>
        <v>0</v>
      </c>
    </row>
    <row r="719" spans="1:9">
      <c r="A719" s="250" t="s">
        <v>510</v>
      </c>
      <c r="B719" s="268" t="s">
        <v>440</v>
      </c>
      <c r="C719" s="268" t="s">
        <v>610</v>
      </c>
      <c r="D719" s="268"/>
      <c r="E719" s="268"/>
      <c r="F719" s="268"/>
      <c r="G719" s="268" t="s">
        <v>593</v>
      </c>
      <c r="H719" s="269"/>
      <c r="I719" s="270">
        <f t="shared" si="23"/>
        <v>0</v>
      </c>
    </row>
    <row r="720" spans="1:9">
      <c r="A720" s="250" t="s">
        <v>510</v>
      </c>
      <c r="B720" s="268" t="s">
        <v>440</v>
      </c>
      <c r="C720" s="268" t="s">
        <v>607</v>
      </c>
      <c r="D720" s="268"/>
      <c r="E720" s="268"/>
      <c r="F720" s="268"/>
      <c r="G720" s="268" t="s">
        <v>593</v>
      </c>
      <c r="H720" s="269"/>
      <c r="I720" s="270">
        <f t="shared" si="23"/>
        <v>0</v>
      </c>
    </row>
    <row r="721" spans="1:9">
      <c r="A721" s="250" t="s">
        <v>510</v>
      </c>
      <c r="B721" s="268" t="s">
        <v>440</v>
      </c>
      <c r="C721" s="268" t="s">
        <v>608</v>
      </c>
      <c r="D721" s="268"/>
      <c r="E721" s="268"/>
      <c r="F721" s="268"/>
      <c r="G721" s="268" t="s">
        <v>593</v>
      </c>
      <c r="H721" s="269"/>
      <c r="I721" s="270">
        <f t="shared" si="23"/>
        <v>0</v>
      </c>
    </row>
    <row r="722" spans="1:9">
      <c r="A722" s="250" t="s">
        <v>510</v>
      </c>
      <c r="B722" s="268" t="s">
        <v>440</v>
      </c>
      <c r="C722" s="268" t="s">
        <v>608</v>
      </c>
      <c r="D722" s="268"/>
      <c r="E722" s="268"/>
      <c r="F722" s="268"/>
      <c r="G722" s="268" t="s">
        <v>593</v>
      </c>
      <c r="H722" s="269"/>
      <c r="I722" s="270">
        <f t="shared" si="23"/>
        <v>0</v>
      </c>
    </row>
    <row r="723" spans="1:9">
      <c r="A723" s="250" t="s">
        <v>510</v>
      </c>
      <c r="B723" s="268" t="s">
        <v>440</v>
      </c>
      <c r="C723" s="268" t="s">
        <v>611</v>
      </c>
      <c r="D723" s="268"/>
      <c r="E723" s="268"/>
      <c r="F723" s="268"/>
      <c r="G723" s="268" t="s">
        <v>513</v>
      </c>
      <c r="H723" s="269"/>
      <c r="I723" s="270">
        <f t="shared" si="23"/>
        <v>0</v>
      </c>
    </row>
    <row r="724" spans="1:9">
      <c r="A724" s="250" t="s">
        <v>510</v>
      </c>
      <c r="B724" s="268" t="s">
        <v>440</v>
      </c>
      <c r="C724" s="268" t="s">
        <v>611</v>
      </c>
      <c r="D724" s="268"/>
      <c r="E724" s="268"/>
      <c r="F724" s="268"/>
      <c r="G724" s="268" t="s">
        <v>513</v>
      </c>
      <c r="H724" s="269"/>
      <c r="I724" s="270">
        <f t="shared" si="23"/>
        <v>0</v>
      </c>
    </row>
    <row r="725" spans="1:9">
      <c r="A725" s="250" t="s">
        <v>510</v>
      </c>
      <c r="B725" s="268" t="s">
        <v>440</v>
      </c>
      <c r="C725" s="268" t="s">
        <v>612</v>
      </c>
      <c r="D725" s="268"/>
      <c r="E725" s="268"/>
      <c r="F725" s="268"/>
      <c r="G725" s="268" t="s">
        <v>513</v>
      </c>
      <c r="H725" s="269"/>
      <c r="I725" s="270">
        <f t="shared" si="23"/>
        <v>0</v>
      </c>
    </row>
    <row r="726" spans="1:9">
      <c r="A726" s="250" t="s">
        <v>510</v>
      </c>
      <c r="B726" s="268" t="s">
        <v>440</v>
      </c>
      <c r="C726" s="268" t="s">
        <v>612</v>
      </c>
      <c r="D726" s="268"/>
      <c r="E726" s="268"/>
      <c r="F726" s="268"/>
      <c r="G726" s="268" t="s">
        <v>513</v>
      </c>
      <c r="H726" s="269"/>
      <c r="I726" s="270">
        <f t="shared" si="23"/>
        <v>0</v>
      </c>
    </row>
    <row r="727" spans="1:9">
      <c r="A727" s="250" t="s">
        <v>510</v>
      </c>
      <c r="B727" s="268" t="s">
        <v>440</v>
      </c>
      <c r="C727" s="268" t="s">
        <v>611</v>
      </c>
      <c r="D727" s="268"/>
      <c r="E727" s="268"/>
      <c r="F727" s="268"/>
      <c r="G727" s="268" t="s">
        <v>513</v>
      </c>
      <c r="H727" s="269"/>
      <c r="I727" s="270">
        <f t="shared" si="23"/>
        <v>0</v>
      </c>
    </row>
    <row r="728" spans="1:9">
      <c r="A728" s="250" t="s">
        <v>510</v>
      </c>
      <c r="B728" s="268" t="s">
        <v>440</v>
      </c>
      <c r="C728" s="268" t="s">
        <v>611</v>
      </c>
      <c r="D728" s="268"/>
      <c r="E728" s="268"/>
      <c r="F728" s="268"/>
      <c r="G728" s="268" t="s">
        <v>513</v>
      </c>
      <c r="H728" s="269"/>
      <c r="I728" s="270">
        <f t="shared" si="23"/>
        <v>0</v>
      </c>
    </row>
    <row r="729" spans="1:9">
      <c r="A729" s="250" t="s">
        <v>510</v>
      </c>
      <c r="B729" s="268" t="s">
        <v>440</v>
      </c>
      <c r="C729" s="268" t="s">
        <v>611</v>
      </c>
      <c r="D729" s="268"/>
      <c r="E729" s="268"/>
      <c r="F729" s="268"/>
      <c r="G729" s="268" t="s">
        <v>513</v>
      </c>
      <c r="H729" s="269"/>
      <c r="I729" s="270">
        <f t="shared" si="23"/>
        <v>0</v>
      </c>
    </row>
    <row r="730" spans="1:9">
      <c r="A730" s="250" t="s">
        <v>510</v>
      </c>
      <c r="B730" s="268" t="s">
        <v>440</v>
      </c>
      <c r="C730" s="268" t="s">
        <v>611</v>
      </c>
      <c r="D730" s="268"/>
      <c r="E730" s="268"/>
      <c r="F730" s="268"/>
      <c r="G730" s="268" t="s">
        <v>513</v>
      </c>
      <c r="H730" s="269"/>
      <c r="I730" s="270">
        <f t="shared" si="23"/>
        <v>0</v>
      </c>
    </row>
    <row r="731" spans="1:9">
      <c r="A731" s="250" t="s">
        <v>510</v>
      </c>
      <c r="B731" s="268" t="s">
        <v>440</v>
      </c>
      <c r="C731" s="268" t="s">
        <v>611</v>
      </c>
      <c r="D731" s="268"/>
      <c r="E731" s="268"/>
      <c r="F731" s="268"/>
      <c r="G731" s="268" t="s">
        <v>513</v>
      </c>
      <c r="H731" s="269"/>
      <c r="I731" s="270">
        <f t="shared" si="23"/>
        <v>0</v>
      </c>
    </row>
    <row r="732" spans="1:9">
      <c r="A732" s="250" t="s">
        <v>510</v>
      </c>
      <c r="B732" s="268" t="s">
        <v>440</v>
      </c>
      <c r="C732" s="268" t="s">
        <v>613</v>
      </c>
      <c r="D732" s="268"/>
      <c r="E732" s="268"/>
      <c r="F732" s="268"/>
      <c r="G732" s="268" t="s">
        <v>513</v>
      </c>
      <c r="H732" s="269"/>
      <c r="I732" s="270">
        <f t="shared" si="23"/>
        <v>0</v>
      </c>
    </row>
    <row r="733" spans="1:9">
      <c r="A733" s="250" t="s">
        <v>510</v>
      </c>
      <c r="B733" s="268" t="s">
        <v>440</v>
      </c>
      <c r="C733" s="268" t="s">
        <v>613</v>
      </c>
      <c r="D733" s="268"/>
      <c r="E733" s="268"/>
      <c r="F733" s="268"/>
      <c r="G733" s="268" t="s">
        <v>513</v>
      </c>
      <c r="H733" s="269"/>
      <c r="I733" s="270">
        <f t="shared" si="23"/>
        <v>0</v>
      </c>
    </row>
    <row r="734" spans="1:9">
      <c r="A734" s="250" t="s">
        <v>510</v>
      </c>
      <c r="B734" s="268" t="s">
        <v>440</v>
      </c>
      <c r="C734" s="268" t="s">
        <v>615</v>
      </c>
      <c r="D734" s="268"/>
      <c r="E734" s="268"/>
      <c r="F734" s="268"/>
      <c r="G734" s="268" t="s">
        <v>513</v>
      </c>
      <c r="H734" s="269"/>
      <c r="I734" s="270">
        <f t="shared" si="23"/>
        <v>0</v>
      </c>
    </row>
    <row r="735" spans="1:9">
      <c r="A735" s="250" t="s">
        <v>510</v>
      </c>
      <c r="B735" s="268" t="s">
        <v>440</v>
      </c>
      <c r="C735" s="268" t="s">
        <v>615</v>
      </c>
      <c r="D735" s="268"/>
      <c r="E735" s="268"/>
      <c r="F735" s="268"/>
      <c r="G735" s="268" t="s">
        <v>513</v>
      </c>
      <c r="H735" s="269"/>
      <c r="I735" s="270">
        <f t="shared" si="23"/>
        <v>0</v>
      </c>
    </row>
    <row r="736" spans="1:9">
      <c r="A736" s="250" t="s">
        <v>510</v>
      </c>
      <c r="B736" s="268" t="s">
        <v>440</v>
      </c>
      <c r="C736" s="268" t="s">
        <v>616</v>
      </c>
      <c r="D736" s="268"/>
      <c r="E736" s="268"/>
      <c r="F736" s="268"/>
      <c r="G736" s="268" t="s">
        <v>513</v>
      </c>
      <c r="H736" s="269"/>
      <c r="I736" s="270">
        <f t="shared" si="23"/>
        <v>0</v>
      </c>
    </row>
    <row r="737" spans="1:9">
      <c r="A737" s="250" t="s">
        <v>510</v>
      </c>
      <c r="B737" s="268" t="s">
        <v>440</v>
      </c>
      <c r="C737" s="268" t="s">
        <v>616</v>
      </c>
      <c r="D737" s="268"/>
      <c r="E737" s="268"/>
      <c r="F737" s="268"/>
      <c r="G737" s="268" t="s">
        <v>513</v>
      </c>
      <c r="H737" s="269"/>
      <c r="I737" s="270">
        <f t="shared" si="23"/>
        <v>0</v>
      </c>
    </row>
    <row r="738" spans="1:9">
      <c r="A738" s="250" t="s">
        <v>510</v>
      </c>
      <c r="B738" s="268" t="s">
        <v>440</v>
      </c>
      <c r="C738" s="268" t="s">
        <v>617</v>
      </c>
      <c r="D738" s="268"/>
      <c r="E738" s="268"/>
      <c r="F738" s="268"/>
      <c r="G738" s="268" t="s">
        <v>513</v>
      </c>
      <c r="H738" s="269"/>
      <c r="I738" s="270">
        <f t="shared" si="23"/>
        <v>0</v>
      </c>
    </row>
    <row r="739" spans="1:9">
      <c r="A739" s="250" t="s">
        <v>510</v>
      </c>
      <c r="B739" s="268" t="s">
        <v>440</v>
      </c>
      <c r="C739" s="268" t="s">
        <v>617</v>
      </c>
      <c r="D739" s="268"/>
      <c r="E739" s="268"/>
      <c r="F739" s="268"/>
      <c r="G739" s="268" t="s">
        <v>513</v>
      </c>
      <c r="H739" s="269"/>
      <c r="I739" s="270">
        <f t="shared" si="23"/>
        <v>0</v>
      </c>
    </row>
    <row r="740" spans="1:9">
      <c r="A740" s="250" t="s">
        <v>510</v>
      </c>
      <c r="B740" s="268" t="s">
        <v>440</v>
      </c>
      <c r="C740" s="268" t="s">
        <v>618</v>
      </c>
      <c r="D740" s="268"/>
      <c r="E740" s="268"/>
      <c r="F740" s="268"/>
      <c r="G740" s="268" t="s">
        <v>513</v>
      </c>
      <c r="H740" s="269"/>
      <c r="I740" s="270">
        <f t="shared" si="23"/>
        <v>0</v>
      </c>
    </row>
    <row r="741" spans="1:9">
      <c r="A741" s="250" t="s">
        <v>510</v>
      </c>
      <c r="B741" s="268" t="s">
        <v>440</v>
      </c>
      <c r="C741" s="268" t="s">
        <v>618</v>
      </c>
      <c r="D741" s="268"/>
      <c r="E741" s="268"/>
      <c r="F741" s="268"/>
      <c r="G741" s="268" t="s">
        <v>513</v>
      </c>
      <c r="H741" s="269"/>
      <c r="I741" s="270">
        <f t="shared" ref="I741:I772" si="24">F741*H741</f>
        <v>0</v>
      </c>
    </row>
    <row r="742" spans="1:9">
      <c r="A742" s="250" t="s">
        <v>510</v>
      </c>
      <c r="B742" s="268" t="s">
        <v>440</v>
      </c>
      <c r="C742" s="268" t="s">
        <v>619</v>
      </c>
      <c r="D742" s="268"/>
      <c r="E742" s="268"/>
      <c r="F742" s="268"/>
      <c r="G742" s="268" t="s">
        <v>513</v>
      </c>
      <c r="H742" s="269"/>
      <c r="I742" s="270">
        <f t="shared" si="24"/>
        <v>0</v>
      </c>
    </row>
    <row r="743" spans="1:9">
      <c r="A743" s="250" t="s">
        <v>510</v>
      </c>
      <c r="B743" s="268" t="s">
        <v>440</v>
      </c>
      <c r="C743" s="268" t="s">
        <v>619</v>
      </c>
      <c r="D743" s="268"/>
      <c r="E743" s="268"/>
      <c r="F743" s="268"/>
      <c r="G743" s="268" t="s">
        <v>513</v>
      </c>
      <c r="H743" s="269"/>
      <c r="I743" s="270">
        <f t="shared" si="24"/>
        <v>0</v>
      </c>
    </row>
    <row r="744" spans="1:9">
      <c r="A744" s="250" t="s">
        <v>510</v>
      </c>
      <c r="B744" s="268" t="s">
        <v>440</v>
      </c>
      <c r="C744" s="268" t="s">
        <v>621</v>
      </c>
      <c r="D744" s="268"/>
      <c r="E744" s="268"/>
      <c r="F744" s="268"/>
      <c r="G744" s="268" t="s">
        <v>513</v>
      </c>
      <c r="H744" s="269"/>
      <c r="I744" s="270">
        <f t="shared" si="24"/>
        <v>0</v>
      </c>
    </row>
    <row r="745" spans="1:9">
      <c r="A745" s="250" t="s">
        <v>510</v>
      </c>
      <c r="B745" s="268" t="s">
        <v>440</v>
      </c>
      <c r="C745" s="268" t="s">
        <v>621</v>
      </c>
      <c r="D745" s="268"/>
      <c r="E745" s="268"/>
      <c r="F745" s="268"/>
      <c r="G745" s="268" t="s">
        <v>513</v>
      </c>
      <c r="H745" s="269"/>
      <c r="I745" s="270">
        <f t="shared" si="24"/>
        <v>0</v>
      </c>
    </row>
    <row r="746" spans="1:9">
      <c r="A746" s="250" t="s">
        <v>510</v>
      </c>
      <c r="B746" s="268" t="s">
        <v>440</v>
      </c>
      <c r="C746" s="268" t="s">
        <v>622</v>
      </c>
      <c r="D746" s="268"/>
      <c r="E746" s="268"/>
      <c r="F746" s="268"/>
      <c r="G746" s="268" t="s">
        <v>513</v>
      </c>
      <c r="H746" s="269"/>
      <c r="I746" s="270">
        <f t="shared" si="24"/>
        <v>0</v>
      </c>
    </row>
    <row r="747" spans="1:9">
      <c r="A747" s="250" t="s">
        <v>510</v>
      </c>
      <c r="B747" s="268" t="s">
        <v>440</v>
      </c>
      <c r="C747" s="268" t="s">
        <v>622</v>
      </c>
      <c r="D747" s="268"/>
      <c r="E747" s="268"/>
      <c r="F747" s="268"/>
      <c r="G747" s="268" t="s">
        <v>513</v>
      </c>
      <c r="H747" s="269"/>
      <c r="I747" s="270">
        <f t="shared" si="24"/>
        <v>0</v>
      </c>
    </row>
    <row r="748" spans="1:9">
      <c r="A748" s="250" t="s">
        <v>510</v>
      </c>
      <c r="B748" s="268" t="s">
        <v>440</v>
      </c>
      <c r="C748" s="268" t="s">
        <v>624</v>
      </c>
      <c r="D748" s="268"/>
      <c r="E748" s="268"/>
      <c r="F748" s="268"/>
      <c r="G748" s="268" t="s">
        <v>513</v>
      </c>
      <c r="H748" s="269"/>
      <c r="I748" s="270">
        <f t="shared" si="24"/>
        <v>0</v>
      </c>
    </row>
    <row r="749" spans="1:9">
      <c r="A749" s="250" t="s">
        <v>510</v>
      </c>
      <c r="B749" s="268" t="s">
        <v>440</v>
      </c>
      <c r="C749" s="268" t="s">
        <v>624</v>
      </c>
      <c r="D749" s="268"/>
      <c r="E749" s="268"/>
      <c r="F749" s="268"/>
      <c r="G749" s="268" t="s">
        <v>513</v>
      </c>
      <c r="H749" s="269"/>
      <c r="I749" s="270">
        <f t="shared" si="24"/>
        <v>0</v>
      </c>
    </row>
    <row r="750" spans="1:9">
      <c r="A750" s="250" t="s">
        <v>510</v>
      </c>
      <c r="B750" s="268" t="s">
        <v>440</v>
      </c>
      <c r="C750" s="268" t="s">
        <v>626</v>
      </c>
      <c r="D750" s="268"/>
      <c r="E750" s="268"/>
      <c r="F750" s="268"/>
      <c r="G750" s="268" t="s">
        <v>513</v>
      </c>
      <c r="H750" s="269"/>
      <c r="I750" s="270">
        <f t="shared" si="24"/>
        <v>0</v>
      </c>
    </row>
    <row r="751" spans="1:9">
      <c r="A751" s="250" t="s">
        <v>510</v>
      </c>
      <c r="B751" s="268" t="s">
        <v>440</v>
      </c>
      <c r="C751" s="268" t="s">
        <v>626</v>
      </c>
      <c r="D751" s="268"/>
      <c r="E751" s="268"/>
      <c r="F751" s="268"/>
      <c r="G751" s="268" t="s">
        <v>513</v>
      </c>
      <c r="H751" s="269"/>
      <c r="I751" s="270">
        <f t="shared" si="24"/>
        <v>0</v>
      </c>
    </row>
    <row r="752" spans="1:9">
      <c r="A752" s="250" t="s">
        <v>510</v>
      </c>
      <c r="B752" s="268" t="s">
        <v>440</v>
      </c>
      <c r="C752" s="268" t="s">
        <v>626</v>
      </c>
      <c r="D752" s="268"/>
      <c r="E752" s="268"/>
      <c r="F752" s="268"/>
      <c r="G752" s="268" t="s">
        <v>513</v>
      </c>
      <c r="H752" s="269"/>
      <c r="I752" s="270">
        <f t="shared" si="24"/>
        <v>0</v>
      </c>
    </row>
    <row r="753" spans="1:9">
      <c r="A753" s="250" t="s">
        <v>510</v>
      </c>
      <c r="B753" s="268" t="s">
        <v>440</v>
      </c>
      <c r="C753" s="268" t="s">
        <v>626</v>
      </c>
      <c r="D753" s="268"/>
      <c r="E753" s="268"/>
      <c r="F753" s="268"/>
      <c r="G753" s="268" t="s">
        <v>513</v>
      </c>
      <c r="H753" s="269"/>
      <c r="I753" s="270">
        <f t="shared" si="24"/>
        <v>0</v>
      </c>
    </row>
    <row r="754" spans="1:9">
      <c r="A754" s="250" t="s">
        <v>510</v>
      </c>
      <c r="B754" s="268" t="s">
        <v>440</v>
      </c>
      <c r="C754" s="268" t="s">
        <v>626</v>
      </c>
      <c r="D754" s="268"/>
      <c r="E754" s="268"/>
      <c r="F754" s="268"/>
      <c r="G754" s="268" t="s">
        <v>513</v>
      </c>
      <c r="H754" s="269"/>
      <c r="I754" s="270">
        <f t="shared" si="24"/>
        <v>0</v>
      </c>
    </row>
    <row r="755" spans="1:9">
      <c r="A755" s="250" t="s">
        <v>510</v>
      </c>
      <c r="B755" s="268" t="s">
        <v>440</v>
      </c>
      <c r="C755" s="268" t="s">
        <v>626</v>
      </c>
      <c r="D755" s="268"/>
      <c r="E755" s="268"/>
      <c r="F755" s="268"/>
      <c r="G755" s="268" t="s">
        <v>513</v>
      </c>
      <c r="H755" s="269"/>
      <c r="I755" s="270">
        <f t="shared" si="24"/>
        <v>0</v>
      </c>
    </row>
    <row r="756" spans="1:9">
      <c r="A756" s="250" t="s">
        <v>510</v>
      </c>
      <c r="B756" s="268" t="s">
        <v>440</v>
      </c>
      <c r="C756" s="268" t="s">
        <v>627</v>
      </c>
      <c r="D756" s="268"/>
      <c r="E756" s="268"/>
      <c r="F756" s="268"/>
      <c r="G756" s="268" t="s">
        <v>513</v>
      </c>
      <c r="H756" s="269"/>
      <c r="I756" s="270">
        <f t="shared" si="24"/>
        <v>0</v>
      </c>
    </row>
    <row r="757" spans="1:9">
      <c r="A757" s="250" t="s">
        <v>510</v>
      </c>
      <c r="B757" s="268" t="s">
        <v>440</v>
      </c>
      <c r="C757" s="268" t="s">
        <v>628</v>
      </c>
      <c r="D757" s="268"/>
      <c r="E757" s="268"/>
      <c r="F757" s="268"/>
      <c r="G757" s="268" t="s">
        <v>513</v>
      </c>
      <c r="H757" s="269"/>
      <c r="I757" s="270">
        <f t="shared" si="24"/>
        <v>0</v>
      </c>
    </row>
    <row r="758" spans="1:9">
      <c r="A758" s="250" t="s">
        <v>510</v>
      </c>
      <c r="B758" s="268" t="s">
        <v>440</v>
      </c>
      <c r="C758" s="268" t="s">
        <v>628</v>
      </c>
      <c r="D758" s="268"/>
      <c r="E758" s="268"/>
      <c r="F758" s="268"/>
      <c r="G758" s="268" t="s">
        <v>513</v>
      </c>
      <c r="H758" s="269"/>
      <c r="I758" s="270">
        <f t="shared" si="24"/>
        <v>0</v>
      </c>
    </row>
    <row r="759" spans="1:9">
      <c r="A759" s="250" t="s">
        <v>510</v>
      </c>
      <c r="B759" s="268" t="s">
        <v>440</v>
      </c>
      <c r="C759" s="268" t="s">
        <v>627</v>
      </c>
      <c r="D759" s="268"/>
      <c r="E759" s="268"/>
      <c r="F759" s="268"/>
      <c r="G759" s="268" t="s">
        <v>513</v>
      </c>
      <c r="H759" s="269"/>
      <c r="I759" s="270">
        <f t="shared" si="24"/>
        <v>0</v>
      </c>
    </row>
    <row r="760" spans="1:9">
      <c r="A760" s="250" t="s">
        <v>510</v>
      </c>
      <c r="B760" s="268" t="s">
        <v>440</v>
      </c>
      <c r="C760" s="268" t="s">
        <v>628</v>
      </c>
      <c r="D760" s="268"/>
      <c r="E760" s="268"/>
      <c r="F760" s="268"/>
      <c r="G760" s="268" t="s">
        <v>513</v>
      </c>
      <c r="H760" s="269"/>
      <c r="I760" s="270">
        <f t="shared" si="24"/>
        <v>0</v>
      </c>
    </row>
    <row r="761" spans="1:9">
      <c r="A761" s="250" t="s">
        <v>510</v>
      </c>
      <c r="B761" s="268" t="s">
        <v>440</v>
      </c>
      <c r="C761" s="268" t="s">
        <v>628</v>
      </c>
      <c r="D761" s="268"/>
      <c r="E761" s="268"/>
      <c r="F761" s="268"/>
      <c r="G761" s="268" t="s">
        <v>513</v>
      </c>
      <c r="H761" s="269"/>
      <c r="I761" s="270">
        <f t="shared" si="24"/>
        <v>0</v>
      </c>
    </row>
    <row r="762" spans="1:9">
      <c r="A762" s="250" t="s">
        <v>510</v>
      </c>
      <c r="B762" s="268" t="s">
        <v>440</v>
      </c>
      <c r="C762" s="268" t="s">
        <v>627</v>
      </c>
      <c r="D762" s="268"/>
      <c r="E762" s="268"/>
      <c r="F762" s="268"/>
      <c r="G762" s="268" t="s">
        <v>513</v>
      </c>
      <c r="H762" s="269"/>
      <c r="I762" s="270">
        <f t="shared" si="24"/>
        <v>0</v>
      </c>
    </row>
    <row r="763" spans="1:9">
      <c r="A763" s="250" t="s">
        <v>510</v>
      </c>
      <c r="B763" s="268" t="s">
        <v>440</v>
      </c>
      <c r="C763" s="268" t="s">
        <v>627</v>
      </c>
      <c r="D763" s="268"/>
      <c r="E763" s="268"/>
      <c r="F763" s="268"/>
      <c r="G763" s="268" t="s">
        <v>513</v>
      </c>
      <c r="H763" s="269"/>
      <c r="I763" s="270">
        <f t="shared" si="24"/>
        <v>0</v>
      </c>
    </row>
    <row r="764" spans="1:9">
      <c r="A764" s="250" t="s">
        <v>510</v>
      </c>
      <c r="B764" s="268" t="s">
        <v>440</v>
      </c>
      <c r="C764" s="268" t="s">
        <v>628</v>
      </c>
      <c r="D764" s="268"/>
      <c r="E764" s="268"/>
      <c r="F764" s="268"/>
      <c r="G764" s="268" t="s">
        <v>513</v>
      </c>
      <c r="H764" s="269"/>
      <c r="I764" s="270">
        <f t="shared" si="24"/>
        <v>0</v>
      </c>
    </row>
    <row r="765" spans="1:9">
      <c r="A765" s="250" t="s">
        <v>510</v>
      </c>
      <c r="B765" s="268" t="s">
        <v>440</v>
      </c>
      <c r="C765" s="268" t="s">
        <v>628</v>
      </c>
      <c r="D765" s="268"/>
      <c r="E765" s="268"/>
      <c r="F765" s="268"/>
      <c r="G765" s="268" t="s">
        <v>513</v>
      </c>
      <c r="H765" s="269"/>
      <c r="I765" s="270">
        <f t="shared" si="24"/>
        <v>0</v>
      </c>
    </row>
    <row r="766" spans="1:9">
      <c r="A766" s="250" t="s">
        <v>510</v>
      </c>
      <c r="B766" s="268" t="s">
        <v>440</v>
      </c>
      <c r="C766" s="268" t="s">
        <v>628</v>
      </c>
      <c r="D766" s="268"/>
      <c r="E766" s="268"/>
      <c r="F766" s="268"/>
      <c r="G766" s="268" t="s">
        <v>513</v>
      </c>
      <c r="H766" s="269"/>
      <c r="I766" s="270">
        <f t="shared" si="24"/>
        <v>0</v>
      </c>
    </row>
    <row r="767" spans="1:9">
      <c r="A767" s="250" t="s">
        <v>510</v>
      </c>
      <c r="B767" s="268" t="s">
        <v>440</v>
      </c>
      <c r="C767" s="268" t="s">
        <v>629</v>
      </c>
      <c r="D767" s="268"/>
      <c r="E767" s="268"/>
      <c r="F767" s="268"/>
      <c r="G767" s="268" t="s">
        <v>513</v>
      </c>
      <c r="H767" s="269"/>
      <c r="I767" s="270">
        <f t="shared" si="24"/>
        <v>0</v>
      </c>
    </row>
    <row r="768" spans="1:9">
      <c r="A768" s="250" t="s">
        <v>510</v>
      </c>
      <c r="B768" s="268" t="s">
        <v>440</v>
      </c>
      <c r="C768" s="268" t="s">
        <v>629</v>
      </c>
      <c r="D768" s="268"/>
      <c r="E768" s="268"/>
      <c r="F768" s="268"/>
      <c r="G768" s="268" t="s">
        <v>513</v>
      </c>
      <c r="H768" s="269"/>
      <c r="I768" s="270">
        <f t="shared" si="24"/>
        <v>0</v>
      </c>
    </row>
    <row r="769" spans="1:9">
      <c r="A769" s="250" t="s">
        <v>510</v>
      </c>
      <c r="B769" s="268" t="s">
        <v>440</v>
      </c>
      <c r="C769" s="268" t="s">
        <v>628</v>
      </c>
      <c r="D769" s="268"/>
      <c r="E769" s="268"/>
      <c r="F769" s="268"/>
      <c r="G769" s="268" t="s">
        <v>513</v>
      </c>
      <c r="H769" s="269"/>
      <c r="I769" s="270">
        <f t="shared" si="24"/>
        <v>0</v>
      </c>
    </row>
    <row r="770" spans="1:9">
      <c r="A770" s="250" t="s">
        <v>510</v>
      </c>
      <c r="B770" s="268" t="s">
        <v>440</v>
      </c>
      <c r="C770" s="268" t="s">
        <v>627</v>
      </c>
      <c r="D770" s="268"/>
      <c r="E770" s="268"/>
      <c r="F770" s="268"/>
      <c r="G770" s="268" t="s">
        <v>513</v>
      </c>
      <c r="H770" s="269"/>
      <c r="I770" s="270">
        <f t="shared" si="24"/>
        <v>0</v>
      </c>
    </row>
    <row r="771" spans="1:9">
      <c r="A771" s="250" t="s">
        <v>510</v>
      </c>
      <c r="B771" s="268" t="s">
        <v>440</v>
      </c>
      <c r="C771" s="268" t="s">
        <v>627</v>
      </c>
      <c r="D771" s="268"/>
      <c r="E771" s="268"/>
      <c r="F771" s="268"/>
      <c r="G771" s="268" t="s">
        <v>513</v>
      </c>
      <c r="H771" s="269"/>
      <c r="I771" s="270">
        <f t="shared" si="24"/>
        <v>0</v>
      </c>
    </row>
    <row r="772" spans="1:9">
      <c r="A772" s="250" t="s">
        <v>510</v>
      </c>
      <c r="B772" s="268" t="s">
        <v>440</v>
      </c>
      <c r="C772" s="268" t="s">
        <v>631</v>
      </c>
      <c r="D772" s="268"/>
      <c r="E772" s="268"/>
      <c r="F772" s="268"/>
      <c r="G772" s="268" t="s">
        <v>513</v>
      </c>
      <c r="H772" s="269"/>
      <c r="I772" s="270">
        <f t="shared" si="24"/>
        <v>0</v>
      </c>
    </row>
    <row r="773" spans="1:9">
      <c r="A773" s="250" t="s">
        <v>510</v>
      </c>
      <c r="B773" s="268" t="s">
        <v>440</v>
      </c>
      <c r="C773" s="268" t="s">
        <v>631</v>
      </c>
      <c r="D773" s="268"/>
      <c r="E773" s="268"/>
      <c r="F773" s="268"/>
      <c r="G773" s="268" t="s">
        <v>513</v>
      </c>
      <c r="H773" s="269"/>
      <c r="I773" s="270">
        <f t="shared" ref="I773:I789" si="25">F773*H773</f>
        <v>0</v>
      </c>
    </row>
    <row r="774" spans="1:9">
      <c r="A774" s="250" t="s">
        <v>510</v>
      </c>
      <c r="B774" s="268" t="s">
        <v>440</v>
      </c>
      <c r="C774" s="268" t="s">
        <v>632</v>
      </c>
      <c r="D774" s="268"/>
      <c r="E774" s="268"/>
      <c r="F774" s="268"/>
      <c r="G774" s="268" t="s">
        <v>513</v>
      </c>
      <c r="H774" s="269"/>
      <c r="I774" s="270">
        <f t="shared" si="25"/>
        <v>0</v>
      </c>
    </row>
    <row r="775" spans="1:9">
      <c r="A775" s="250" t="s">
        <v>510</v>
      </c>
      <c r="B775" s="268" t="s">
        <v>440</v>
      </c>
      <c r="C775" s="268" t="s">
        <v>632</v>
      </c>
      <c r="D775" s="268"/>
      <c r="E775" s="268"/>
      <c r="F775" s="268"/>
      <c r="G775" s="268" t="s">
        <v>513</v>
      </c>
      <c r="H775" s="269"/>
      <c r="I775" s="270">
        <f t="shared" si="25"/>
        <v>0</v>
      </c>
    </row>
    <row r="776" spans="1:9">
      <c r="A776" s="250" t="s">
        <v>510</v>
      </c>
      <c r="B776" s="268" t="s">
        <v>440</v>
      </c>
      <c r="C776" s="268" t="s">
        <v>629</v>
      </c>
      <c r="D776" s="268"/>
      <c r="E776" s="268"/>
      <c r="F776" s="268"/>
      <c r="G776" s="268" t="s">
        <v>513</v>
      </c>
      <c r="H776" s="269"/>
      <c r="I776" s="270">
        <f t="shared" si="25"/>
        <v>0</v>
      </c>
    </row>
    <row r="777" spans="1:9">
      <c r="A777" s="250" t="s">
        <v>510</v>
      </c>
      <c r="B777" s="268" t="s">
        <v>440</v>
      </c>
      <c r="C777" s="268" t="s">
        <v>629</v>
      </c>
      <c r="D777" s="268"/>
      <c r="E777" s="268"/>
      <c r="F777" s="268"/>
      <c r="G777" s="268" t="s">
        <v>513</v>
      </c>
      <c r="H777" s="269"/>
      <c r="I777" s="270">
        <f t="shared" si="25"/>
        <v>0</v>
      </c>
    </row>
    <row r="778" spans="1:9">
      <c r="A778" s="250" t="s">
        <v>510</v>
      </c>
      <c r="B778" s="268" t="s">
        <v>440</v>
      </c>
      <c r="C778" s="268" t="s">
        <v>633</v>
      </c>
      <c r="D778" s="268"/>
      <c r="E778" s="268"/>
      <c r="F778" s="268"/>
      <c r="G778" s="268" t="s">
        <v>513</v>
      </c>
      <c r="H778" s="269"/>
      <c r="I778" s="270">
        <f t="shared" si="25"/>
        <v>0</v>
      </c>
    </row>
    <row r="779" spans="1:9">
      <c r="A779" s="250" t="s">
        <v>510</v>
      </c>
      <c r="B779" s="268" t="s">
        <v>440</v>
      </c>
      <c r="C779" s="268" t="s">
        <v>627</v>
      </c>
      <c r="D779" s="268"/>
      <c r="E779" s="268"/>
      <c r="F779" s="268"/>
      <c r="G779" s="268" t="s">
        <v>513</v>
      </c>
      <c r="H779" s="269"/>
      <c r="I779" s="270">
        <f t="shared" si="25"/>
        <v>0</v>
      </c>
    </row>
    <row r="780" spans="1:9">
      <c r="A780" s="250" t="s">
        <v>510</v>
      </c>
      <c r="B780" s="268" t="s">
        <v>440</v>
      </c>
      <c r="C780" s="268" t="s">
        <v>633</v>
      </c>
      <c r="D780" s="268"/>
      <c r="E780" s="268"/>
      <c r="F780" s="268"/>
      <c r="G780" s="268" t="s">
        <v>513</v>
      </c>
      <c r="H780" s="269"/>
      <c r="I780" s="270">
        <f t="shared" si="25"/>
        <v>0</v>
      </c>
    </row>
    <row r="781" spans="1:9">
      <c r="A781" s="250" t="s">
        <v>510</v>
      </c>
      <c r="B781" s="268" t="s">
        <v>440</v>
      </c>
      <c r="C781" s="268" t="s">
        <v>627</v>
      </c>
      <c r="D781" s="268"/>
      <c r="E781" s="268"/>
      <c r="F781" s="268"/>
      <c r="G781" s="268" t="s">
        <v>513</v>
      </c>
      <c r="H781" s="269"/>
      <c r="I781" s="270">
        <f t="shared" si="25"/>
        <v>0</v>
      </c>
    </row>
    <row r="782" spans="1:9">
      <c r="A782" s="250" t="s">
        <v>510</v>
      </c>
      <c r="B782" s="268" t="s">
        <v>440</v>
      </c>
      <c r="C782" s="268" t="s">
        <v>627</v>
      </c>
      <c r="D782" s="268"/>
      <c r="E782" s="268"/>
      <c r="F782" s="268"/>
      <c r="G782" s="268" t="s">
        <v>513</v>
      </c>
      <c r="H782" s="269"/>
      <c r="I782" s="270">
        <f t="shared" si="25"/>
        <v>0</v>
      </c>
    </row>
    <row r="783" spans="1:9">
      <c r="A783" s="250" t="s">
        <v>510</v>
      </c>
      <c r="B783" s="268" t="s">
        <v>440</v>
      </c>
      <c r="C783" s="268" t="s">
        <v>627</v>
      </c>
      <c r="D783" s="268"/>
      <c r="E783" s="268"/>
      <c r="F783" s="268"/>
      <c r="G783" s="268" t="s">
        <v>513</v>
      </c>
      <c r="H783" s="269"/>
      <c r="I783" s="270">
        <f t="shared" si="25"/>
        <v>0</v>
      </c>
    </row>
    <row r="784" spans="1:9">
      <c r="A784" s="250" t="s">
        <v>510</v>
      </c>
      <c r="B784" s="268" t="s">
        <v>440</v>
      </c>
      <c r="C784" s="268" t="s">
        <v>635</v>
      </c>
      <c r="D784" s="268"/>
      <c r="E784" s="268"/>
      <c r="F784" s="268"/>
      <c r="G784" s="268" t="s">
        <v>513</v>
      </c>
      <c r="H784" s="269"/>
      <c r="I784" s="270">
        <f t="shared" si="25"/>
        <v>0</v>
      </c>
    </row>
    <row r="785" spans="1:9">
      <c r="A785" s="250" t="s">
        <v>510</v>
      </c>
      <c r="B785" s="268" t="s">
        <v>440</v>
      </c>
      <c r="C785" s="268" t="s">
        <v>635</v>
      </c>
      <c r="D785" s="268"/>
      <c r="E785" s="268"/>
      <c r="F785" s="268"/>
      <c r="G785" s="268" t="s">
        <v>513</v>
      </c>
      <c r="H785" s="269"/>
      <c r="I785" s="270">
        <f t="shared" si="25"/>
        <v>0</v>
      </c>
    </row>
    <row r="786" spans="1:9">
      <c r="A786" s="250" t="s">
        <v>510</v>
      </c>
      <c r="B786" s="268" t="s">
        <v>440</v>
      </c>
      <c r="C786" s="268" t="s">
        <v>635</v>
      </c>
      <c r="D786" s="268"/>
      <c r="E786" s="268"/>
      <c r="F786" s="268"/>
      <c r="G786" s="268" t="s">
        <v>513</v>
      </c>
      <c r="H786" s="269"/>
      <c r="I786" s="270">
        <f t="shared" si="25"/>
        <v>0</v>
      </c>
    </row>
    <row r="787" spans="1:9">
      <c r="A787" s="250" t="s">
        <v>510</v>
      </c>
      <c r="B787" s="268" t="s">
        <v>440</v>
      </c>
      <c r="C787" s="268" t="s">
        <v>635</v>
      </c>
      <c r="D787" s="268"/>
      <c r="E787" s="268"/>
      <c r="F787" s="268"/>
      <c r="G787" s="268" t="s">
        <v>513</v>
      </c>
      <c r="H787" s="269"/>
      <c r="I787" s="270">
        <f t="shared" si="25"/>
        <v>0</v>
      </c>
    </row>
    <row r="788" spans="1:9">
      <c r="A788" s="250" t="s">
        <v>510</v>
      </c>
      <c r="B788" s="268" t="s">
        <v>440</v>
      </c>
      <c r="C788" s="268" t="s">
        <v>636</v>
      </c>
      <c r="D788" s="268"/>
      <c r="E788" s="268"/>
      <c r="F788" s="268"/>
      <c r="G788" s="268" t="s">
        <v>513</v>
      </c>
      <c r="H788" s="269"/>
      <c r="I788" s="270">
        <f t="shared" si="25"/>
        <v>0</v>
      </c>
    </row>
    <row r="789" spans="1:9">
      <c r="A789" s="250" t="s">
        <v>510</v>
      </c>
      <c r="B789" s="268" t="s">
        <v>440</v>
      </c>
      <c r="C789" s="268" t="s">
        <v>636</v>
      </c>
      <c r="D789" s="268"/>
      <c r="E789" s="268"/>
      <c r="F789" s="268"/>
      <c r="G789" s="268" t="s">
        <v>513</v>
      </c>
      <c r="H789" s="269"/>
      <c r="I789" s="270">
        <f t="shared" si="25"/>
        <v>0</v>
      </c>
    </row>
    <row r="790" spans="1:9">
      <c r="A790" s="322" t="s">
        <v>497</v>
      </c>
      <c r="B790" s="234" t="str">
        <f>B789&amp;A790</f>
        <v>C8合计</v>
      </c>
      <c r="C790" s="271"/>
      <c r="D790" s="271"/>
      <c r="E790" s="271"/>
      <c r="F790" s="271"/>
      <c r="G790" s="271"/>
      <c r="H790" s="271"/>
      <c r="I790" s="272">
        <f>SUM(I645:I789)</f>
        <v>0</v>
      </c>
    </row>
    <row r="791" spans="1:9">
      <c r="A791" s="250" t="s">
        <v>510</v>
      </c>
      <c r="B791" s="268" t="s">
        <v>442</v>
      </c>
      <c r="C791" s="268" t="s">
        <v>592</v>
      </c>
      <c r="D791" s="268"/>
      <c r="E791" s="268"/>
      <c r="F791" s="268"/>
      <c r="G791" s="268" t="s">
        <v>593</v>
      </c>
      <c r="H791" s="269"/>
      <c r="I791" s="270">
        <f t="shared" ref="I791:I822" si="26">F791*H791</f>
        <v>0</v>
      </c>
    </row>
    <row r="792" spans="1:9">
      <c r="A792" s="250" t="s">
        <v>510</v>
      </c>
      <c r="B792" s="268" t="s">
        <v>442</v>
      </c>
      <c r="C792" s="268" t="s">
        <v>592</v>
      </c>
      <c r="D792" s="268"/>
      <c r="E792" s="268"/>
      <c r="F792" s="268"/>
      <c r="G792" s="268" t="s">
        <v>593</v>
      </c>
      <c r="H792" s="269"/>
      <c r="I792" s="270">
        <f t="shared" si="26"/>
        <v>0</v>
      </c>
    </row>
    <row r="793" spans="1:9">
      <c r="A793" s="250" t="s">
        <v>510</v>
      </c>
      <c r="B793" s="268" t="s">
        <v>442</v>
      </c>
      <c r="C793" s="268" t="s">
        <v>595</v>
      </c>
      <c r="D793" s="268"/>
      <c r="E793" s="268"/>
      <c r="F793" s="268"/>
      <c r="G793" s="268" t="s">
        <v>513</v>
      </c>
      <c r="H793" s="269"/>
      <c r="I793" s="270">
        <f t="shared" si="26"/>
        <v>0</v>
      </c>
    </row>
    <row r="794" spans="1:9">
      <c r="A794" s="250" t="s">
        <v>510</v>
      </c>
      <c r="B794" s="268" t="s">
        <v>442</v>
      </c>
      <c r="C794" s="268" t="s">
        <v>595</v>
      </c>
      <c r="D794" s="268"/>
      <c r="E794" s="268"/>
      <c r="F794" s="268"/>
      <c r="G794" s="268" t="s">
        <v>513</v>
      </c>
      <c r="H794" s="269"/>
      <c r="I794" s="270">
        <f t="shared" si="26"/>
        <v>0</v>
      </c>
    </row>
    <row r="795" spans="1:9">
      <c r="A795" s="250" t="s">
        <v>510</v>
      </c>
      <c r="B795" s="268" t="s">
        <v>442</v>
      </c>
      <c r="C795" s="268" t="s">
        <v>597</v>
      </c>
      <c r="D795" s="268"/>
      <c r="E795" s="268"/>
      <c r="F795" s="268"/>
      <c r="G795" s="268" t="s">
        <v>513</v>
      </c>
      <c r="H795" s="269"/>
      <c r="I795" s="270">
        <f t="shared" si="26"/>
        <v>0</v>
      </c>
    </row>
    <row r="796" spans="1:9">
      <c r="A796" s="250" t="s">
        <v>510</v>
      </c>
      <c r="B796" s="268" t="s">
        <v>442</v>
      </c>
      <c r="C796" s="268" t="s">
        <v>592</v>
      </c>
      <c r="D796" s="268"/>
      <c r="E796" s="268"/>
      <c r="F796" s="268"/>
      <c r="G796" s="268" t="s">
        <v>593</v>
      </c>
      <c r="H796" s="269"/>
      <c r="I796" s="270">
        <f t="shared" si="26"/>
        <v>0</v>
      </c>
    </row>
    <row r="797" spans="1:9">
      <c r="A797" s="250" t="s">
        <v>510</v>
      </c>
      <c r="B797" s="268" t="s">
        <v>442</v>
      </c>
      <c r="C797" s="268" t="s">
        <v>592</v>
      </c>
      <c r="D797" s="268"/>
      <c r="E797" s="268"/>
      <c r="F797" s="268"/>
      <c r="G797" s="268" t="s">
        <v>593</v>
      </c>
      <c r="H797" s="269"/>
      <c r="I797" s="270">
        <f t="shared" si="26"/>
        <v>0</v>
      </c>
    </row>
    <row r="798" spans="1:9">
      <c r="A798" s="250" t="s">
        <v>510</v>
      </c>
      <c r="B798" s="268" t="s">
        <v>442</v>
      </c>
      <c r="C798" s="268" t="s">
        <v>598</v>
      </c>
      <c r="D798" s="268"/>
      <c r="E798" s="268"/>
      <c r="F798" s="268"/>
      <c r="G798" s="268" t="s">
        <v>593</v>
      </c>
      <c r="H798" s="269"/>
      <c r="I798" s="270">
        <f t="shared" si="26"/>
        <v>0</v>
      </c>
    </row>
    <row r="799" spans="1:9">
      <c r="A799" s="250" t="s">
        <v>510</v>
      </c>
      <c r="B799" s="268" t="s">
        <v>442</v>
      </c>
      <c r="C799" s="268" t="s">
        <v>598</v>
      </c>
      <c r="D799" s="268"/>
      <c r="E799" s="268"/>
      <c r="F799" s="268"/>
      <c r="G799" s="268" t="s">
        <v>593</v>
      </c>
      <c r="H799" s="269"/>
      <c r="I799" s="270">
        <f t="shared" si="26"/>
        <v>0</v>
      </c>
    </row>
    <row r="800" spans="1:9">
      <c r="A800" s="250" t="s">
        <v>510</v>
      </c>
      <c r="B800" s="268" t="s">
        <v>442</v>
      </c>
      <c r="C800" s="268" t="s">
        <v>598</v>
      </c>
      <c r="D800" s="268"/>
      <c r="E800" s="268"/>
      <c r="F800" s="268"/>
      <c r="G800" s="268" t="s">
        <v>593</v>
      </c>
      <c r="H800" s="269"/>
      <c r="I800" s="270">
        <f t="shared" si="26"/>
        <v>0</v>
      </c>
    </row>
    <row r="801" spans="1:9">
      <c r="A801" s="250" t="s">
        <v>510</v>
      </c>
      <c r="B801" s="268" t="s">
        <v>442</v>
      </c>
      <c r="C801" s="268" t="s">
        <v>598</v>
      </c>
      <c r="D801" s="268"/>
      <c r="E801" s="268"/>
      <c r="F801" s="268"/>
      <c r="G801" s="268" t="s">
        <v>593</v>
      </c>
      <c r="H801" s="269"/>
      <c r="I801" s="270">
        <f t="shared" si="26"/>
        <v>0</v>
      </c>
    </row>
    <row r="802" spans="1:9">
      <c r="A802" s="250" t="s">
        <v>510</v>
      </c>
      <c r="B802" s="268" t="s">
        <v>442</v>
      </c>
      <c r="C802" s="268" t="s">
        <v>599</v>
      </c>
      <c r="D802" s="268"/>
      <c r="E802" s="268"/>
      <c r="F802" s="268"/>
      <c r="G802" s="268" t="s">
        <v>593</v>
      </c>
      <c r="H802" s="269"/>
      <c r="I802" s="270">
        <f t="shared" si="26"/>
        <v>0</v>
      </c>
    </row>
    <row r="803" spans="1:9">
      <c r="A803" s="250" t="s">
        <v>510</v>
      </c>
      <c r="B803" s="268" t="s">
        <v>442</v>
      </c>
      <c r="C803" s="268" t="s">
        <v>599</v>
      </c>
      <c r="D803" s="268"/>
      <c r="E803" s="268"/>
      <c r="F803" s="268"/>
      <c r="G803" s="268" t="s">
        <v>593</v>
      </c>
      <c r="H803" s="269"/>
      <c r="I803" s="270">
        <f t="shared" si="26"/>
        <v>0</v>
      </c>
    </row>
    <row r="804" spans="1:9">
      <c r="A804" s="250" t="s">
        <v>510</v>
      </c>
      <c r="B804" s="268" t="s">
        <v>442</v>
      </c>
      <c r="C804" s="268" t="s">
        <v>599</v>
      </c>
      <c r="D804" s="268"/>
      <c r="E804" s="268"/>
      <c r="F804" s="268"/>
      <c r="G804" s="268" t="s">
        <v>593</v>
      </c>
      <c r="H804" s="269"/>
      <c r="I804" s="270">
        <f t="shared" si="26"/>
        <v>0</v>
      </c>
    </row>
    <row r="805" spans="1:9">
      <c r="A805" s="250" t="s">
        <v>510</v>
      </c>
      <c r="B805" s="268" t="s">
        <v>442</v>
      </c>
      <c r="C805" s="268" t="s">
        <v>599</v>
      </c>
      <c r="D805" s="268"/>
      <c r="E805" s="268"/>
      <c r="F805" s="268"/>
      <c r="G805" s="268" t="s">
        <v>593</v>
      </c>
      <c r="H805" s="269"/>
      <c r="I805" s="270">
        <f t="shared" si="26"/>
        <v>0</v>
      </c>
    </row>
    <row r="806" spans="1:9">
      <c r="A806" s="250" t="s">
        <v>510</v>
      </c>
      <c r="B806" s="268" t="s">
        <v>442</v>
      </c>
      <c r="C806" s="268" t="s">
        <v>599</v>
      </c>
      <c r="D806" s="268"/>
      <c r="E806" s="268"/>
      <c r="F806" s="268"/>
      <c r="G806" s="268" t="s">
        <v>593</v>
      </c>
      <c r="H806" s="269"/>
      <c r="I806" s="270">
        <f t="shared" si="26"/>
        <v>0</v>
      </c>
    </row>
    <row r="807" spans="1:9">
      <c r="A807" s="250" t="s">
        <v>510</v>
      </c>
      <c r="B807" s="268" t="s">
        <v>442</v>
      </c>
      <c r="C807" s="268" t="s">
        <v>598</v>
      </c>
      <c r="D807" s="268"/>
      <c r="E807" s="268"/>
      <c r="F807" s="268"/>
      <c r="G807" s="268" t="s">
        <v>593</v>
      </c>
      <c r="H807" s="269"/>
      <c r="I807" s="270">
        <f t="shared" si="26"/>
        <v>0</v>
      </c>
    </row>
    <row r="808" spans="1:9">
      <c r="A808" s="250" t="s">
        <v>510</v>
      </c>
      <c r="B808" s="268" t="s">
        <v>442</v>
      </c>
      <c r="C808" s="268" t="s">
        <v>598</v>
      </c>
      <c r="D808" s="268"/>
      <c r="E808" s="268"/>
      <c r="F808" s="268"/>
      <c r="G808" s="268" t="s">
        <v>593</v>
      </c>
      <c r="H808" s="269"/>
      <c r="I808" s="270">
        <f t="shared" si="26"/>
        <v>0</v>
      </c>
    </row>
    <row r="809" spans="1:9">
      <c r="A809" s="250" t="s">
        <v>510</v>
      </c>
      <c r="B809" s="268" t="s">
        <v>442</v>
      </c>
      <c r="C809" s="268" t="s">
        <v>592</v>
      </c>
      <c r="D809" s="268"/>
      <c r="E809" s="268"/>
      <c r="F809" s="268"/>
      <c r="G809" s="268" t="s">
        <v>593</v>
      </c>
      <c r="H809" s="269"/>
      <c r="I809" s="270">
        <f t="shared" si="26"/>
        <v>0</v>
      </c>
    </row>
    <row r="810" spans="1:9">
      <c r="A810" s="250" t="s">
        <v>510</v>
      </c>
      <c r="B810" s="268" t="s">
        <v>442</v>
      </c>
      <c r="C810" s="268" t="s">
        <v>592</v>
      </c>
      <c r="D810" s="268"/>
      <c r="E810" s="268"/>
      <c r="F810" s="268"/>
      <c r="G810" s="268" t="s">
        <v>593</v>
      </c>
      <c r="H810" s="269"/>
      <c r="I810" s="270">
        <f t="shared" si="26"/>
        <v>0</v>
      </c>
    </row>
    <row r="811" spans="1:9">
      <c r="A811" s="250" t="s">
        <v>510</v>
      </c>
      <c r="B811" s="268" t="s">
        <v>442</v>
      </c>
      <c r="C811" s="268" t="s">
        <v>605</v>
      </c>
      <c r="D811" s="268"/>
      <c r="E811" s="268"/>
      <c r="F811" s="268"/>
      <c r="G811" s="268" t="s">
        <v>513</v>
      </c>
      <c r="H811" s="269"/>
      <c r="I811" s="270">
        <f t="shared" si="26"/>
        <v>0</v>
      </c>
    </row>
    <row r="812" spans="1:9">
      <c r="A812" s="250" t="s">
        <v>510</v>
      </c>
      <c r="B812" s="268" t="s">
        <v>442</v>
      </c>
      <c r="C812" s="268" t="s">
        <v>606</v>
      </c>
      <c r="D812" s="268"/>
      <c r="E812" s="268"/>
      <c r="F812" s="268"/>
      <c r="G812" s="268" t="s">
        <v>513</v>
      </c>
      <c r="H812" s="269"/>
      <c r="I812" s="270">
        <f t="shared" si="26"/>
        <v>0</v>
      </c>
    </row>
    <row r="813" spans="1:9">
      <c r="A813" s="250" t="s">
        <v>510</v>
      </c>
      <c r="B813" s="268" t="s">
        <v>442</v>
      </c>
      <c r="C813" s="268" t="s">
        <v>606</v>
      </c>
      <c r="D813" s="268"/>
      <c r="E813" s="268"/>
      <c r="F813" s="268"/>
      <c r="G813" s="268" t="s">
        <v>513</v>
      </c>
      <c r="H813" s="269"/>
      <c r="I813" s="270">
        <f t="shared" si="26"/>
        <v>0</v>
      </c>
    </row>
    <row r="814" spans="1:9">
      <c r="A814" s="250" t="s">
        <v>510</v>
      </c>
      <c r="B814" s="268" t="s">
        <v>442</v>
      </c>
      <c r="C814" s="268" t="s">
        <v>606</v>
      </c>
      <c r="D814" s="268"/>
      <c r="E814" s="268"/>
      <c r="F814" s="268"/>
      <c r="G814" s="268" t="s">
        <v>513</v>
      </c>
      <c r="H814" s="269"/>
      <c r="I814" s="270">
        <f t="shared" si="26"/>
        <v>0</v>
      </c>
    </row>
    <row r="815" spans="1:9">
      <c r="A815" s="250" t="s">
        <v>510</v>
      </c>
      <c r="B815" s="268" t="s">
        <v>442</v>
      </c>
      <c r="C815" s="268" t="s">
        <v>608</v>
      </c>
      <c r="D815" s="268"/>
      <c r="E815" s="268"/>
      <c r="F815" s="268"/>
      <c r="G815" s="268" t="s">
        <v>593</v>
      </c>
      <c r="H815" s="269"/>
      <c r="I815" s="270">
        <f t="shared" si="26"/>
        <v>0</v>
      </c>
    </row>
    <row r="816" spans="1:9">
      <c r="A816" s="250" t="s">
        <v>510</v>
      </c>
      <c r="B816" s="268" t="s">
        <v>442</v>
      </c>
      <c r="C816" s="268" t="s">
        <v>608</v>
      </c>
      <c r="D816" s="268"/>
      <c r="E816" s="268"/>
      <c r="F816" s="268"/>
      <c r="G816" s="268" t="s">
        <v>593</v>
      </c>
      <c r="H816" s="269"/>
      <c r="I816" s="270">
        <f t="shared" si="26"/>
        <v>0</v>
      </c>
    </row>
    <row r="817" spans="1:9">
      <c r="A817" s="250" t="s">
        <v>510</v>
      </c>
      <c r="B817" s="268" t="s">
        <v>442</v>
      </c>
      <c r="C817" s="268" t="s">
        <v>609</v>
      </c>
      <c r="D817" s="268"/>
      <c r="E817" s="268"/>
      <c r="F817" s="268"/>
      <c r="G817" s="268" t="s">
        <v>593</v>
      </c>
      <c r="H817" s="269"/>
      <c r="I817" s="270">
        <f t="shared" si="26"/>
        <v>0</v>
      </c>
    </row>
    <row r="818" spans="1:9">
      <c r="A818" s="250" t="s">
        <v>510</v>
      </c>
      <c r="B818" s="268" t="s">
        <v>442</v>
      </c>
      <c r="C818" s="268" t="s">
        <v>610</v>
      </c>
      <c r="D818" s="268"/>
      <c r="E818" s="268"/>
      <c r="F818" s="268"/>
      <c r="G818" s="268" t="s">
        <v>593</v>
      </c>
      <c r="H818" s="269"/>
      <c r="I818" s="270">
        <f t="shared" si="26"/>
        <v>0</v>
      </c>
    </row>
    <row r="819" spans="1:9">
      <c r="A819" s="250" t="s">
        <v>510</v>
      </c>
      <c r="B819" s="268" t="s">
        <v>442</v>
      </c>
      <c r="C819" s="268" t="s">
        <v>607</v>
      </c>
      <c r="D819" s="268"/>
      <c r="E819" s="268"/>
      <c r="F819" s="268"/>
      <c r="G819" s="268" t="s">
        <v>593</v>
      </c>
      <c r="H819" s="269"/>
      <c r="I819" s="270">
        <f t="shared" si="26"/>
        <v>0</v>
      </c>
    </row>
    <row r="820" spans="1:9">
      <c r="A820" s="250" t="s">
        <v>510</v>
      </c>
      <c r="B820" s="268" t="s">
        <v>442</v>
      </c>
      <c r="C820" s="268" t="s">
        <v>612</v>
      </c>
      <c r="D820" s="268"/>
      <c r="E820" s="268"/>
      <c r="F820" s="268"/>
      <c r="G820" s="268" t="s">
        <v>513</v>
      </c>
      <c r="H820" s="269"/>
      <c r="I820" s="270">
        <f t="shared" si="26"/>
        <v>0</v>
      </c>
    </row>
    <row r="821" spans="1:9">
      <c r="A821" s="250" t="s">
        <v>510</v>
      </c>
      <c r="B821" s="268" t="s">
        <v>442</v>
      </c>
      <c r="C821" s="268" t="s">
        <v>611</v>
      </c>
      <c r="D821" s="268"/>
      <c r="E821" s="268"/>
      <c r="F821" s="268"/>
      <c r="G821" s="268" t="s">
        <v>513</v>
      </c>
      <c r="H821" s="269"/>
      <c r="I821" s="270">
        <f t="shared" si="26"/>
        <v>0</v>
      </c>
    </row>
    <row r="822" spans="1:9">
      <c r="A822" s="250" t="s">
        <v>510</v>
      </c>
      <c r="B822" s="268" t="s">
        <v>442</v>
      </c>
      <c r="C822" s="268" t="s">
        <v>611</v>
      </c>
      <c r="D822" s="268"/>
      <c r="E822" s="268"/>
      <c r="F822" s="268"/>
      <c r="G822" s="268" t="s">
        <v>513</v>
      </c>
      <c r="H822" s="269"/>
      <c r="I822" s="270">
        <f t="shared" si="26"/>
        <v>0</v>
      </c>
    </row>
    <row r="823" spans="1:9">
      <c r="A823" s="250" t="s">
        <v>510</v>
      </c>
      <c r="B823" s="268" t="s">
        <v>442</v>
      </c>
      <c r="C823" s="268" t="s">
        <v>614</v>
      </c>
      <c r="D823" s="268"/>
      <c r="E823" s="268"/>
      <c r="F823" s="268"/>
      <c r="G823" s="268" t="s">
        <v>513</v>
      </c>
      <c r="H823" s="269"/>
      <c r="I823" s="270">
        <f t="shared" ref="I823:I845" si="27">F823*H823</f>
        <v>0</v>
      </c>
    </row>
    <row r="824" spans="1:9">
      <c r="A824" s="250" t="s">
        <v>510</v>
      </c>
      <c r="B824" s="268" t="s">
        <v>442</v>
      </c>
      <c r="C824" s="268" t="s">
        <v>618</v>
      </c>
      <c r="D824" s="268"/>
      <c r="E824" s="268"/>
      <c r="F824" s="268"/>
      <c r="G824" s="268" t="s">
        <v>513</v>
      </c>
      <c r="H824" s="269"/>
      <c r="I824" s="270">
        <f t="shared" si="27"/>
        <v>0</v>
      </c>
    </row>
    <row r="825" spans="1:9">
      <c r="A825" s="250" t="s">
        <v>510</v>
      </c>
      <c r="B825" s="268" t="s">
        <v>442</v>
      </c>
      <c r="C825" s="268" t="s">
        <v>620</v>
      </c>
      <c r="D825" s="268"/>
      <c r="E825" s="268"/>
      <c r="F825" s="268"/>
      <c r="G825" s="268" t="s">
        <v>513</v>
      </c>
      <c r="H825" s="269"/>
      <c r="I825" s="270">
        <f t="shared" si="27"/>
        <v>0</v>
      </c>
    </row>
    <row r="826" spans="1:9">
      <c r="A826" s="250" t="s">
        <v>510</v>
      </c>
      <c r="B826" s="268" t="s">
        <v>442</v>
      </c>
      <c r="C826" s="268" t="s">
        <v>622</v>
      </c>
      <c r="D826" s="268"/>
      <c r="E826" s="268"/>
      <c r="F826" s="268"/>
      <c r="G826" s="268" t="s">
        <v>513</v>
      </c>
      <c r="H826" s="269"/>
      <c r="I826" s="270">
        <f t="shared" si="27"/>
        <v>0</v>
      </c>
    </row>
    <row r="827" spans="1:9">
      <c r="A827" s="250" t="s">
        <v>510</v>
      </c>
      <c r="B827" s="268" t="s">
        <v>442</v>
      </c>
      <c r="C827" s="268" t="s">
        <v>623</v>
      </c>
      <c r="D827" s="268"/>
      <c r="E827" s="268"/>
      <c r="F827" s="268"/>
      <c r="G827" s="268" t="s">
        <v>513</v>
      </c>
      <c r="H827" s="269"/>
      <c r="I827" s="270">
        <f t="shared" si="27"/>
        <v>0</v>
      </c>
    </row>
    <row r="828" spans="1:9">
      <c r="A828" s="250" t="s">
        <v>510</v>
      </c>
      <c r="B828" s="268" t="s">
        <v>442</v>
      </c>
      <c r="C828" s="268" t="s">
        <v>617</v>
      </c>
      <c r="D828" s="268"/>
      <c r="E828" s="268"/>
      <c r="F828" s="268"/>
      <c r="G828" s="268" t="s">
        <v>513</v>
      </c>
      <c r="H828" s="269"/>
      <c r="I828" s="270">
        <f t="shared" si="27"/>
        <v>0</v>
      </c>
    </row>
    <row r="829" spans="1:9">
      <c r="A829" s="250" t="s">
        <v>510</v>
      </c>
      <c r="B829" s="268" t="s">
        <v>442</v>
      </c>
      <c r="C829" s="268" t="s">
        <v>625</v>
      </c>
      <c r="D829" s="268"/>
      <c r="E829" s="268"/>
      <c r="F829" s="268"/>
      <c r="G829" s="268" t="s">
        <v>513</v>
      </c>
      <c r="H829" s="269"/>
      <c r="I829" s="270">
        <f t="shared" si="27"/>
        <v>0</v>
      </c>
    </row>
    <row r="830" spans="1:9">
      <c r="A830" s="250" t="s">
        <v>510</v>
      </c>
      <c r="B830" s="268" t="s">
        <v>442</v>
      </c>
      <c r="C830" s="268" t="s">
        <v>625</v>
      </c>
      <c r="D830" s="268"/>
      <c r="E830" s="268"/>
      <c r="F830" s="268"/>
      <c r="G830" s="268" t="s">
        <v>513</v>
      </c>
      <c r="H830" s="269"/>
      <c r="I830" s="270">
        <f t="shared" si="27"/>
        <v>0</v>
      </c>
    </row>
    <row r="831" spans="1:9">
      <c r="A831" s="250" t="s">
        <v>510</v>
      </c>
      <c r="B831" s="268" t="s">
        <v>442</v>
      </c>
      <c r="C831" s="268" t="s">
        <v>625</v>
      </c>
      <c r="D831" s="268"/>
      <c r="E831" s="268"/>
      <c r="F831" s="268"/>
      <c r="G831" s="268" t="s">
        <v>513</v>
      </c>
      <c r="H831" s="269"/>
      <c r="I831" s="270">
        <f t="shared" si="27"/>
        <v>0</v>
      </c>
    </row>
    <row r="832" spans="1:9">
      <c r="A832" s="250" t="s">
        <v>510</v>
      </c>
      <c r="B832" s="268" t="s">
        <v>442</v>
      </c>
      <c r="C832" s="268" t="s">
        <v>627</v>
      </c>
      <c r="D832" s="268"/>
      <c r="E832" s="268"/>
      <c r="F832" s="268"/>
      <c r="G832" s="268" t="s">
        <v>513</v>
      </c>
      <c r="H832" s="269"/>
      <c r="I832" s="270">
        <f t="shared" si="27"/>
        <v>0</v>
      </c>
    </row>
    <row r="833" spans="1:9">
      <c r="A833" s="250" t="s">
        <v>510</v>
      </c>
      <c r="B833" s="268" t="s">
        <v>442</v>
      </c>
      <c r="C833" s="268" t="s">
        <v>627</v>
      </c>
      <c r="D833" s="268"/>
      <c r="E833" s="268"/>
      <c r="F833" s="268"/>
      <c r="G833" s="268" t="s">
        <v>513</v>
      </c>
      <c r="H833" s="269"/>
      <c r="I833" s="270">
        <f t="shared" si="27"/>
        <v>0</v>
      </c>
    </row>
    <row r="834" spans="1:9">
      <c r="A834" s="250" t="s">
        <v>510</v>
      </c>
      <c r="B834" s="268" t="s">
        <v>442</v>
      </c>
      <c r="C834" s="268" t="s">
        <v>628</v>
      </c>
      <c r="D834" s="268"/>
      <c r="E834" s="268"/>
      <c r="F834" s="268"/>
      <c r="G834" s="268" t="s">
        <v>513</v>
      </c>
      <c r="H834" s="269"/>
      <c r="I834" s="270">
        <f t="shared" si="27"/>
        <v>0</v>
      </c>
    </row>
    <row r="835" spans="1:9">
      <c r="A835" s="250" t="s">
        <v>510</v>
      </c>
      <c r="B835" s="268" t="s">
        <v>442</v>
      </c>
      <c r="C835" s="268" t="s">
        <v>627</v>
      </c>
      <c r="D835" s="268"/>
      <c r="E835" s="268"/>
      <c r="F835" s="268"/>
      <c r="G835" s="268" t="s">
        <v>513</v>
      </c>
      <c r="H835" s="269"/>
      <c r="I835" s="270">
        <f t="shared" si="27"/>
        <v>0</v>
      </c>
    </row>
    <row r="836" spans="1:9">
      <c r="A836" s="250" t="s">
        <v>510</v>
      </c>
      <c r="B836" s="268" t="s">
        <v>442</v>
      </c>
      <c r="C836" s="268" t="s">
        <v>627</v>
      </c>
      <c r="D836" s="268"/>
      <c r="E836" s="268"/>
      <c r="F836" s="268"/>
      <c r="G836" s="268" t="s">
        <v>513</v>
      </c>
      <c r="H836" s="269"/>
      <c r="I836" s="270">
        <f t="shared" si="27"/>
        <v>0</v>
      </c>
    </row>
    <row r="837" spans="1:9">
      <c r="A837" s="250" t="s">
        <v>510</v>
      </c>
      <c r="B837" s="268" t="s">
        <v>442</v>
      </c>
      <c r="C837" s="268" t="s">
        <v>629</v>
      </c>
      <c r="D837" s="268"/>
      <c r="E837" s="268"/>
      <c r="F837" s="268"/>
      <c r="G837" s="268" t="s">
        <v>513</v>
      </c>
      <c r="H837" s="269"/>
      <c r="I837" s="270">
        <f t="shared" si="27"/>
        <v>0</v>
      </c>
    </row>
    <row r="838" spans="1:9">
      <c r="A838" s="250" t="s">
        <v>510</v>
      </c>
      <c r="B838" s="268" t="s">
        <v>442</v>
      </c>
      <c r="C838" s="268" t="s">
        <v>630</v>
      </c>
      <c r="D838" s="268"/>
      <c r="E838" s="268"/>
      <c r="F838" s="268"/>
      <c r="G838" s="268" t="s">
        <v>513</v>
      </c>
      <c r="H838" s="269"/>
      <c r="I838" s="270">
        <f t="shared" si="27"/>
        <v>0</v>
      </c>
    </row>
    <row r="839" spans="1:9">
      <c r="A839" s="250" t="s">
        <v>510</v>
      </c>
      <c r="B839" s="268" t="s">
        <v>442</v>
      </c>
      <c r="C839" s="268" t="s">
        <v>627</v>
      </c>
      <c r="D839" s="268"/>
      <c r="E839" s="268"/>
      <c r="F839" s="268"/>
      <c r="G839" s="268" t="s">
        <v>513</v>
      </c>
      <c r="H839" s="269"/>
      <c r="I839" s="270">
        <f t="shared" si="27"/>
        <v>0</v>
      </c>
    </row>
    <row r="840" spans="1:9">
      <c r="A840" s="250" t="s">
        <v>510</v>
      </c>
      <c r="B840" s="268" t="s">
        <v>442</v>
      </c>
      <c r="C840" s="268" t="s">
        <v>631</v>
      </c>
      <c r="D840" s="268"/>
      <c r="E840" s="268"/>
      <c r="F840" s="268"/>
      <c r="G840" s="268" t="s">
        <v>513</v>
      </c>
      <c r="H840" s="269"/>
      <c r="I840" s="270">
        <f t="shared" si="27"/>
        <v>0</v>
      </c>
    </row>
    <row r="841" spans="1:9">
      <c r="A841" s="250" t="s">
        <v>510</v>
      </c>
      <c r="B841" s="268" t="s">
        <v>442</v>
      </c>
      <c r="C841" s="268" t="s">
        <v>629</v>
      </c>
      <c r="D841" s="268"/>
      <c r="E841" s="268"/>
      <c r="F841" s="268"/>
      <c r="G841" s="268" t="s">
        <v>513</v>
      </c>
      <c r="H841" s="269"/>
      <c r="I841" s="270">
        <f t="shared" si="27"/>
        <v>0</v>
      </c>
    </row>
    <row r="842" spans="1:9">
      <c r="A842" s="250" t="s">
        <v>510</v>
      </c>
      <c r="B842" s="268" t="s">
        <v>442</v>
      </c>
      <c r="C842" s="268" t="s">
        <v>634</v>
      </c>
      <c r="D842" s="268"/>
      <c r="E842" s="268"/>
      <c r="F842" s="268"/>
      <c r="G842" s="268" t="s">
        <v>513</v>
      </c>
      <c r="H842" s="269"/>
      <c r="I842" s="270">
        <f t="shared" si="27"/>
        <v>0</v>
      </c>
    </row>
    <row r="843" spans="1:9">
      <c r="A843" s="250" t="s">
        <v>510</v>
      </c>
      <c r="B843" s="268" t="s">
        <v>442</v>
      </c>
      <c r="C843" s="268" t="s">
        <v>635</v>
      </c>
      <c r="D843" s="268"/>
      <c r="E843" s="268"/>
      <c r="F843" s="268"/>
      <c r="G843" s="268" t="s">
        <v>513</v>
      </c>
      <c r="H843" s="269"/>
      <c r="I843" s="270">
        <f t="shared" si="27"/>
        <v>0</v>
      </c>
    </row>
    <row r="844" spans="1:9">
      <c r="A844" s="250" t="s">
        <v>510</v>
      </c>
      <c r="B844" s="268" t="s">
        <v>442</v>
      </c>
      <c r="C844" s="268" t="s">
        <v>636</v>
      </c>
      <c r="D844" s="268"/>
      <c r="E844" s="268"/>
      <c r="F844" s="268"/>
      <c r="G844" s="268" t="s">
        <v>513</v>
      </c>
      <c r="H844" s="269"/>
      <c r="I844" s="270">
        <f t="shared" si="27"/>
        <v>0</v>
      </c>
    </row>
    <row r="845" spans="1:9">
      <c r="A845" s="250" t="s">
        <v>510</v>
      </c>
      <c r="B845" s="268" t="s">
        <v>442</v>
      </c>
      <c r="C845" s="268" t="s">
        <v>635</v>
      </c>
      <c r="D845" s="268"/>
      <c r="E845" s="268"/>
      <c r="F845" s="268"/>
      <c r="G845" s="268" t="s">
        <v>513</v>
      </c>
      <c r="H845" s="269"/>
      <c r="I845" s="270">
        <f t="shared" si="27"/>
        <v>0</v>
      </c>
    </row>
    <row r="846" spans="1:9">
      <c r="A846" s="322" t="s">
        <v>497</v>
      </c>
      <c r="B846" s="234" t="str">
        <f>B845&amp;A846</f>
        <v>C9合计</v>
      </c>
      <c r="C846" s="271"/>
      <c r="D846" s="271"/>
      <c r="E846" s="271"/>
      <c r="F846" s="271"/>
      <c r="G846" s="271"/>
      <c r="H846" s="271"/>
      <c r="I846" s="272">
        <f>SUM(I791:I845)</f>
        <v>0</v>
      </c>
    </row>
    <row r="847" spans="1:9">
      <c r="A847" s="250" t="s">
        <v>510</v>
      </c>
      <c r="B847" s="268" t="s">
        <v>443</v>
      </c>
      <c r="C847" s="268" t="s">
        <v>592</v>
      </c>
      <c r="D847" s="268"/>
      <c r="E847" s="268"/>
      <c r="F847" s="268"/>
      <c r="G847" s="268" t="s">
        <v>593</v>
      </c>
      <c r="H847" s="269"/>
      <c r="I847" s="270">
        <f t="shared" ref="I847:I878" si="28">F847*H847</f>
        <v>0</v>
      </c>
    </row>
    <row r="848" spans="1:9">
      <c r="A848" s="250" t="s">
        <v>510</v>
      </c>
      <c r="B848" s="268" t="s">
        <v>443</v>
      </c>
      <c r="C848" s="268" t="s">
        <v>592</v>
      </c>
      <c r="D848" s="268"/>
      <c r="E848" s="268"/>
      <c r="F848" s="268"/>
      <c r="G848" s="268" t="s">
        <v>593</v>
      </c>
      <c r="H848" s="269"/>
      <c r="I848" s="270">
        <f t="shared" si="28"/>
        <v>0</v>
      </c>
    </row>
    <row r="849" spans="1:9">
      <c r="A849" s="250" t="s">
        <v>510</v>
      </c>
      <c r="B849" s="268" t="s">
        <v>443</v>
      </c>
      <c r="C849" s="268" t="s">
        <v>594</v>
      </c>
      <c r="D849" s="268"/>
      <c r="E849" s="268"/>
      <c r="F849" s="268"/>
      <c r="G849" s="268" t="s">
        <v>513</v>
      </c>
      <c r="H849" s="269"/>
      <c r="I849" s="270">
        <f t="shared" si="28"/>
        <v>0</v>
      </c>
    </row>
    <row r="850" spans="1:9">
      <c r="A850" s="250" t="s">
        <v>510</v>
      </c>
      <c r="B850" s="268" t="s">
        <v>443</v>
      </c>
      <c r="C850" s="268" t="s">
        <v>595</v>
      </c>
      <c r="D850" s="268"/>
      <c r="E850" s="268"/>
      <c r="F850" s="268"/>
      <c r="G850" s="268" t="s">
        <v>513</v>
      </c>
      <c r="H850" s="269"/>
      <c r="I850" s="270">
        <f t="shared" si="28"/>
        <v>0</v>
      </c>
    </row>
    <row r="851" spans="1:9">
      <c r="A851" s="250" t="s">
        <v>510</v>
      </c>
      <c r="B851" s="268" t="s">
        <v>443</v>
      </c>
      <c r="C851" s="268" t="s">
        <v>595</v>
      </c>
      <c r="D851" s="268"/>
      <c r="E851" s="268"/>
      <c r="F851" s="268"/>
      <c r="G851" s="268" t="s">
        <v>513</v>
      </c>
      <c r="H851" s="269"/>
      <c r="I851" s="270">
        <f t="shared" si="28"/>
        <v>0</v>
      </c>
    </row>
    <row r="852" spans="1:9">
      <c r="A852" s="250" t="s">
        <v>510</v>
      </c>
      <c r="B852" s="268" t="s">
        <v>443</v>
      </c>
      <c r="C852" s="268" t="s">
        <v>596</v>
      </c>
      <c r="D852" s="268"/>
      <c r="E852" s="268"/>
      <c r="F852" s="268"/>
      <c r="G852" s="268" t="s">
        <v>513</v>
      </c>
      <c r="H852" s="269"/>
      <c r="I852" s="270">
        <f t="shared" si="28"/>
        <v>0</v>
      </c>
    </row>
    <row r="853" spans="1:9">
      <c r="A853" s="250" t="s">
        <v>510</v>
      </c>
      <c r="B853" s="268" t="s">
        <v>443</v>
      </c>
      <c r="C853" s="268" t="s">
        <v>592</v>
      </c>
      <c r="D853" s="268"/>
      <c r="E853" s="268"/>
      <c r="F853" s="268"/>
      <c r="G853" s="268" t="s">
        <v>593</v>
      </c>
      <c r="H853" s="269"/>
      <c r="I853" s="270">
        <f t="shared" si="28"/>
        <v>0</v>
      </c>
    </row>
    <row r="854" spans="1:9">
      <c r="A854" s="250" t="s">
        <v>510</v>
      </c>
      <c r="B854" s="268" t="s">
        <v>443</v>
      </c>
      <c r="C854" s="268" t="s">
        <v>592</v>
      </c>
      <c r="D854" s="268"/>
      <c r="E854" s="268"/>
      <c r="F854" s="268"/>
      <c r="G854" s="268" t="s">
        <v>593</v>
      </c>
      <c r="H854" s="269"/>
      <c r="I854" s="270">
        <f t="shared" si="28"/>
        <v>0</v>
      </c>
    </row>
    <row r="855" spans="1:9">
      <c r="A855" s="250" t="s">
        <v>510</v>
      </c>
      <c r="B855" s="268" t="s">
        <v>443</v>
      </c>
      <c r="C855" s="268" t="s">
        <v>598</v>
      </c>
      <c r="D855" s="268"/>
      <c r="E855" s="268"/>
      <c r="F855" s="268"/>
      <c r="G855" s="268" t="s">
        <v>593</v>
      </c>
      <c r="H855" s="269"/>
      <c r="I855" s="270">
        <f t="shared" si="28"/>
        <v>0</v>
      </c>
    </row>
    <row r="856" spans="1:9">
      <c r="A856" s="250" t="s">
        <v>510</v>
      </c>
      <c r="B856" s="268" t="s">
        <v>443</v>
      </c>
      <c r="C856" s="268" t="s">
        <v>598</v>
      </c>
      <c r="D856" s="268"/>
      <c r="E856" s="268"/>
      <c r="F856" s="268"/>
      <c r="G856" s="268" t="s">
        <v>593</v>
      </c>
      <c r="H856" s="269"/>
      <c r="I856" s="270">
        <f t="shared" si="28"/>
        <v>0</v>
      </c>
    </row>
    <row r="857" spans="1:9">
      <c r="A857" s="250" t="s">
        <v>510</v>
      </c>
      <c r="B857" s="268" t="s">
        <v>443</v>
      </c>
      <c r="C857" s="268" t="s">
        <v>598</v>
      </c>
      <c r="D857" s="268"/>
      <c r="E857" s="268"/>
      <c r="F857" s="268"/>
      <c r="G857" s="268" t="s">
        <v>593</v>
      </c>
      <c r="H857" s="269"/>
      <c r="I857" s="270">
        <f t="shared" si="28"/>
        <v>0</v>
      </c>
    </row>
    <row r="858" spans="1:9">
      <c r="A858" s="250" t="s">
        <v>510</v>
      </c>
      <c r="B858" s="268" t="s">
        <v>443</v>
      </c>
      <c r="C858" s="268" t="s">
        <v>598</v>
      </c>
      <c r="D858" s="268"/>
      <c r="E858" s="268"/>
      <c r="F858" s="268"/>
      <c r="G858" s="268" t="s">
        <v>593</v>
      </c>
      <c r="H858" s="269"/>
      <c r="I858" s="270">
        <f t="shared" si="28"/>
        <v>0</v>
      </c>
    </row>
    <row r="859" spans="1:9">
      <c r="A859" s="250" t="s">
        <v>510</v>
      </c>
      <c r="B859" s="268" t="s">
        <v>443</v>
      </c>
      <c r="C859" s="268" t="s">
        <v>598</v>
      </c>
      <c r="D859" s="268"/>
      <c r="E859" s="268"/>
      <c r="F859" s="268"/>
      <c r="G859" s="268" t="s">
        <v>593</v>
      </c>
      <c r="H859" s="269"/>
      <c r="I859" s="270">
        <f t="shared" si="28"/>
        <v>0</v>
      </c>
    </row>
    <row r="860" spans="1:9">
      <c r="A860" s="250" t="s">
        <v>510</v>
      </c>
      <c r="B860" s="268" t="s">
        <v>443</v>
      </c>
      <c r="C860" s="268" t="s">
        <v>598</v>
      </c>
      <c r="D860" s="268"/>
      <c r="E860" s="268"/>
      <c r="F860" s="268"/>
      <c r="G860" s="268" t="s">
        <v>593</v>
      </c>
      <c r="H860" s="269"/>
      <c r="I860" s="270">
        <f t="shared" si="28"/>
        <v>0</v>
      </c>
    </row>
    <row r="861" spans="1:9">
      <c r="A861" s="250" t="s">
        <v>510</v>
      </c>
      <c r="B861" s="268" t="s">
        <v>443</v>
      </c>
      <c r="C861" s="268" t="s">
        <v>600</v>
      </c>
      <c r="D861" s="268"/>
      <c r="E861" s="268"/>
      <c r="F861" s="268"/>
      <c r="G861" s="268" t="s">
        <v>593</v>
      </c>
      <c r="H861" s="269"/>
      <c r="I861" s="270">
        <f t="shared" si="28"/>
        <v>0</v>
      </c>
    </row>
    <row r="862" spans="1:9">
      <c r="A862" s="250" t="s">
        <v>510</v>
      </c>
      <c r="B862" s="268" t="s">
        <v>443</v>
      </c>
      <c r="C862" s="268" t="s">
        <v>600</v>
      </c>
      <c r="D862" s="268"/>
      <c r="E862" s="268"/>
      <c r="F862" s="268"/>
      <c r="G862" s="268" t="s">
        <v>593</v>
      </c>
      <c r="H862" s="269"/>
      <c r="I862" s="270">
        <f t="shared" si="28"/>
        <v>0</v>
      </c>
    </row>
    <row r="863" spans="1:9">
      <c r="A863" s="250" t="s">
        <v>510</v>
      </c>
      <c r="B863" s="268" t="s">
        <v>443</v>
      </c>
      <c r="C863" s="268" t="s">
        <v>601</v>
      </c>
      <c r="D863" s="268"/>
      <c r="E863" s="268"/>
      <c r="F863" s="268"/>
      <c r="G863" s="268" t="s">
        <v>593</v>
      </c>
      <c r="H863" s="269"/>
      <c r="I863" s="270">
        <f t="shared" si="28"/>
        <v>0</v>
      </c>
    </row>
    <row r="864" spans="1:9">
      <c r="A864" s="250" t="s">
        <v>510</v>
      </c>
      <c r="B864" s="268" t="s">
        <v>443</v>
      </c>
      <c r="C864" s="268" t="s">
        <v>601</v>
      </c>
      <c r="D864" s="268"/>
      <c r="E864" s="268"/>
      <c r="F864" s="268"/>
      <c r="G864" s="268" t="s">
        <v>593</v>
      </c>
      <c r="H864" s="269"/>
      <c r="I864" s="270">
        <f t="shared" si="28"/>
        <v>0</v>
      </c>
    </row>
    <row r="865" spans="1:9">
      <c r="A865" s="250" t="s">
        <v>510</v>
      </c>
      <c r="B865" s="268" t="s">
        <v>443</v>
      </c>
      <c r="C865" s="268" t="s">
        <v>602</v>
      </c>
      <c r="D865" s="268"/>
      <c r="E865" s="268"/>
      <c r="F865" s="268"/>
      <c r="G865" s="268" t="s">
        <v>593</v>
      </c>
      <c r="H865" s="269"/>
      <c r="I865" s="270">
        <f t="shared" si="28"/>
        <v>0</v>
      </c>
    </row>
    <row r="866" spans="1:9">
      <c r="A866" s="250" t="s">
        <v>510</v>
      </c>
      <c r="B866" s="268" t="s">
        <v>443</v>
      </c>
      <c r="C866" s="268" t="s">
        <v>602</v>
      </c>
      <c r="D866" s="268"/>
      <c r="E866" s="268"/>
      <c r="F866" s="268"/>
      <c r="G866" s="268" t="s">
        <v>593</v>
      </c>
      <c r="H866" s="269"/>
      <c r="I866" s="270">
        <f t="shared" si="28"/>
        <v>0</v>
      </c>
    </row>
    <row r="867" spans="1:9">
      <c r="A867" s="250" t="s">
        <v>510</v>
      </c>
      <c r="B867" s="268" t="s">
        <v>443</v>
      </c>
      <c r="C867" s="268" t="s">
        <v>603</v>
      </c>
      <c r="D867" s="268"/>
      <c r="E867" s="268"/>
      <c r="F867" s="268"/>
      <c r="G867" s="268" t="s">
        <v>593</v>
      </c>
      <c r="H867" s="269"/>
      <c r="I867" s="270">
        <f t="shared" si="28"/>
        <v>0</v>
      </c>
    </row>
    <row r="868" spans="1:9">
      <c r="A868" s="250" t="s">
        <v>510</v>
      </c>
      <c r="B868" s="268" t="s">
        <v>443</v>
      </c>
      <c r="C868" s="268" t="s">
        <v>603</v>
      </c>
      <c r="D868" s="268"/>
      <c r="E868" s="268"/>
      <c r="F868" s="268"/>
      <c r="G868" s="268" t="s">
        <v>593</v>
      </c>
      <c r="H868" s="269"/>
      <c r="I868" s="270">
        <f t="shared" si="28"/>
        <v>0</v>
      </c>
    </row>
    <row r="869" spans="1:9">
      <c r="A869" s="250" t="s">
        <v>510</v>
      </c>
      <c r="B869" s="268" t="s">
        <v>443</v>
      </c>
      <c r="C869" s="268" t="s">
        <v>600</v>
      </c>
      <c r="D869" s="268"/>
      <c r="E869" s="268"/>
      <c r="F869" s="268"/>
      <c r="G869" s="268" t="s">
        <v>593</v>
      </c>
      <c r="H869" s="269"/>
      <c r="I869" s="270">
        <f t="shared" si="28"/>
        <v>0</v>
      </c>
    </row>
    <row r="870" spans="1:9">
      <c r="A870" s="250" t="s">
        <v>510</v>
      </c>
      <c r="B870" s="268" t="s">
        <v>443</v>
      </c>
      <c r="C870" s="268" t="s">
        <v>598</v>
      </c>
      <c r="D870" s="268"/>
      <c r="E870" s="268"/>
      <c r="F870" s="268"/>
      <c r="G870" s="268" t="s">
        <v>593</v>
      </c>
      <c r="H870" s="269"/>
      <c r="I870" s="270">
        <f t="shared" si="28"/>
        <v>0</v>
      </c>
    </row>
    <row r="871" spans="1:9">
      <c r="A871" s="250" t="s">
        <v>510</v>
      </c>
      <c r="B871" s="268" t="s">
        <v>443</v>
      </c>
      <c r="C871" s="268" t="s">
        <v>598</v>
      </c>
      <c r="D871" s="268"/>
      <c r="E871" s="268"/>
      <c r="F871" s="268"/>
      <c r="G871" s="268" t="s">
        <v>593</v>
      </c>
      <c r="H871" s="269"/>
      <c r="I871" s="270">
        <f t="shared" si="28"/>
        <v>0</v>
      </c>
    </row>
    <row r="872" spans="1:9">
      <c r="A872" s="250" t="s">
        <v>510</v>
      </c>
      <c r="B872" s="268" t="s">
        <v>443</v>
      </c>
      <c r="C872" s="268" t="s">
        <v>598</v>
      </c>
      <c r="D872" s="268"/>
      <c r="E872" s="268"/>
      <c r="F872" s="268"/>
      <c r="G872" s="268" t="s">
        <v>593</v>
      </c>
      <c r="H872" s="269"/>
      <c r="I872" s="270">
        <f t="shared" si="28"/>
        <v>0</v>
      </c>
    </row>
    <row r="873" spans="1:9">
      <c r="A873" s="250" t="s">
        <v>510</v>
      </c>
      <c r="B873" s="268" t="s">
        <v>443</v>
      </c>
      <c r="C873" s="268" t="s">
        <v>592</v>
      </c>
      <c r="D873" s="268"/>
      <c r="E873" s="268"/>
      <c r="F873" s="268"/>
      <c r="G873" s="268" t="s">
        <v>593</v>
      </c>
      <c r="H873" s="269"/>
      <c r="I873" s="270">
        <f t="shared" si="28"/>
        <v>0</v>
      </c>
    </row>
    <row r="874" spans="1:9">
      <c r="A874" s="250" t="s">
        <v>510</v>
      </c>
      <c r="B874" s="268" t="s">
        <v>443</v>
      </c>
      <c r="C874" s="268" t="s">
        <v>592</v>
      </c>
      <c r="D874" s="268"/>
      <c r="E874" s="268"/>
      <c r="F874" s="268"/>
      <c r="G874" s="268" t="s">
        <v>593</v>
      </c>
      <c r="H874" s="269"/>
      <c r="I874" s="270">
        <f t="shared" si="28"/>
        <v>0</v>
      </c>
    </row>
    <row r="875" spans="1:9">
      <c r="A875" s="250" t="s">
        <v>510</v>
      </c>
      <c r="B875" s="268" t="s">
        <v>443</v>
      </c>
      <c r="C875" s="268" t="s">
        <v>604</v>
      </c>
      <c r="D875" s="268"/>
      <c r="E875" s="268"/>
      <c r="F875" s="268"/>
      <c r="G875" s="268" t="s">
        <v>513</v>
      </c>
      <c r="H875" s="269"/>
      <c r="I875" s="270">
        <f t="shared" si="28"/>
        <v>0</v>
      </c>
    </row>
    <row r="876" spans="1:9">
      <c r="A876" s="250" t="s">
        <v>510</v>
      </c>
      <c r="B876" s="268" t="s">
        <v>443</v>
      </c>
      <c r="C876" s="268" t="s">
        <v>606</v>
      </c>
      <c r="D876" s="268"/>
      <c r="E876" s="268"/>
      <c r="F876" s="268"/>
      <c r="G876" s="268" t="s">
        <v>513</v>
      </c>
      <c r="H876" s="269"/>
      <c r="I876" s="270">
        <f t="shared" si="28"/>
        <v>0</v>
      </c>
    </row>
    <row r="877" spans="1:9">
      <c r="A877" s="250" t="s">
        <v>510</v>
      </c>
      <c r="B877" s="268" t="s">
        <v>443</v>
      </c>
      <c r="C877" s="268" t="s">
        <v>606</v>
      </c>
      <c r="D877" s="268"/>
      <c r="E877" s="268"/>
      <c r="F877" s="268"/>
      <c r="G877" s="268" t="s">
        <v>513</v>
      </c>
      <c r="H877" s="269"/>
      <c r="I877" s="270">
        <f t="shared" si="28"/>
        <v>0</v>
      </c>
    </row>
    <row r="878" spans="1:9">
      <c r="A878" s="250" t="s">
        <v>510</v>
      </c>
      <c r="B878" s="268" t="s">
        <v>443</v>
      </c>
      <c r="C878" s="268" t="s">
        <v>606</v>
      </c>
      <c r="D878" s="268"/>
      <c r="E878" s="268"/>
      <c r="F878" s="268"/>
      <c r="G878" s="268" t="s">
        <v>513</v>
      </c>
      <c r="H878" s="269"/>
      <c r="I878" s="270">
        <f t="shared" si="28"/>
        <v>0</v>
      </c>
    </row>
    <row r="879" spans="1:9">
      <c r="A879" s="250" t="s">
        <v>510</v>
      </c>
      <c r="B879" s="268" t="s">
        <v>443</v>
      </c>
      <c r="C879" s="268" t="s">
        <v>606</v>
      </c>
      <c r="D879" s="268"/>
      <c r="E879" s="268"/>
      <c r="F879" s="268"/>
      <c r="G879" s="268" t="s">
        <v>513</v>
      </c>
      <c r="H879" s="269"/>
      <c r="I879" s="270">
        <f t="shared" ref="I879:I910" si="29">F879*H879</f>
        <v>0</v>
      </c>
    </row>
    <row r="880" spans="1:9">
      <c r="A880" s="250" t="s">
        <v>510</v>
      </c>
      <c r="B880" s="268" t="s">
        <v>443</v>
      </c>
      <c r="C880" s="268" t="s">
        <v>606</v>
      </c>
      <c r="D880" s="268"/>
      <c r="E880" s="268"/>
      <c r="F880" s="268"/>
      <c r="G880" s="268" t="s">
        <v>513</v>
      </c>
      <c r="H880" s="269"/>
      <c r="I880" s="270">
        <f t="shared" si="29"/>
        <v>0</v>
      </c>
    </row>
    <row r="881" spans="1:9">
      <c r="A881" s="250" t="s">
        <v>510</v>
      </c>
      <c r="B881" s="268" t="s">
        <v>443</v>
      </c>
      <c r="C881" s="268" t="s">
        <v>609</v>
      </c>
      <c r="D881" s="268"/>
      <c r="E881" s="268"/>
      <c r="F881" s="268"/>
      <c r="G881" s="268" t="s">
        <v>593</v>
      </c>
      <c r="H881" s="269"/>
      <c r="I881" s="270">
        <f t="shared" si="29"/>
        <v>0</v>
      </c>
    </row>
    <row r="882" spans="1:9">
      <c r="A882" s="250" t="s">
        <v>510</v>
      </c>
      <c r="B882" s="268" t="s">
        <v>443</v>
      </c>
      <c r="C882" s="268" t="s">
        <v>610</v>
      </c>
      <c r="D882" s="268"/>
      <c r="E882" s="268"/>
      <c r="F882" s="268"/>
      <c r="G882" s="268" t="s">
        <v>593</v>
      </c>
      <c r="H882" s="269"/>
      <c r="I882" s="270">
        <f t="shared" si="29"/>
        <v>0</v>
      </c>
    </row>
    <row r="883" spans="1:9">
      <c r="A883" s="250" t="s">
        <v>510</v>
      </c>
      <c r="B883" s="268" t="s">
        <v>443</v>
      </c>
      <c r="C883" s="268" t="s">
        <v>607</v>
      </c>
      <c r="D883" s="268"/>
      <c r="E883" s="268"/>
      <c r="F883" s="268"/>
      <c r="G883" s="268" t="s">
        <v>593</v>
      </c>
      <c r="H883" s="269"/>
      <c r="I883" s="270">
        <f t="shared" si="29"/>
        <v>0</v>
      </c>
    </row>
    <row r="884" spans="1:9">
      <c r="A884" s="250" t="s">
        <v>510</v>
      </c>
      <c r="B884" s="268" t="s">
        <v>443</v>
      </c>
      <c r="C884" s="268" t="s">
        <v>608</v>
      </c>
      <c r="D884" s="268"/>
      <c r="E884" s="268"/>
      <c r="F884" s="268"/>
      <c r="G884" s="268" t="s">
        <v>593</v>
      </c>
      <c r="H884" s="269"/>
      <c r="I884" s="270">
        <f t="shared" si="29"/>
        <v>0</v>
      </c>
    </row>
    <row r="885" spans="1:9">
      <c r="A885" s="250" t="s">
        <v>510</v>
      </c>
      <c r="B885" s="268" t="s">
        <v>443</v>
      </c>
      <c r="C885" s="268" t="s">
        <v>608</v>
      </c>
      <c r="D885" s="268"/>
      <c r="E885" s="268"/>
      <c r="F885" s="268"/>
      <c r="G885" s="268" t="s">
        <v>593</v>
      </c>
      <c r="H885" s="269"/>
      <c r="I885" s="270">
        <f t="shared" si="29"/>
        <v>0</v>
      </c>
    </row>
    <row r="886" spans="1:9">
      <c r="A886" s="250" t="s">
        <v>510</v>
      </c>
      <c r="B886" s="268" t="s">
        <v>443</v>
      </c>
      <c r="C886" s="268" t="s">
        <v>609</v>
      </c>
      <c r="D886" s="268"/>
      <c r="E886" s="268"/>
      <c r="F886" s="268"/>
      <c r="G886" s="268" t="s">
        <v>593</v>
      </c>
      <c r="H886" s="269"/>
      <c r="I886" s="270">
        <f t="shared" si="29"/>
        <v>0</v>
      </c>
    </row>
    <row r="887" spans="1:9">
      <c r="A887" s="250" t="s">
        <v>510</v>
      </c>
      <c r="B887" s="268" t="s">
        <v>443</v>
      </c>
      <c r="C887" s="268" t="s">
        <v>610</v>
      </c>
      <c r="D887" s="268"/>
      <c r="E887" s="268"/>
      <c r="F887" s="268"/>
      <c r="G887" s="268" t="s">
        <v>593</v>
      </c>
      <c r="H887" s="269"/>
      <c r="I887" s="270">
        <f t="shared" si="29"/>
        <v>0</v>
      </c>
    </row>
    <row r="888" spans="1:9">
      <c r="A888" s="250" t="s">
        <v>510</v>
      </c>
      <c r="B888" s="268" t="s">
        <v>443</v>
      </c>
      <c r="C888" s="268" t="s">
        <v>607</v>
      </c>
      <c r="D888" s="268"/>
      <c r="E888" s="268"/>
      <c r="F888" s="268"/>
      <c r="G888" s="268" t="s">
        <v>593</v>
      </c>
      <c r="H888" s="269"/>
      <c r="I888" s="270">
        <f t="shared" si="29"/>
        <v>0</v>
      </c>
    </row>
    <row r="889" spans="1:9">
      <c r="A889" s="250" t="s">
        <v>510</v>
      </c>
      <c r="B889" s="268" t="s">
        <v>443</v>
      </c>
      <c r="C889" s="268" t="s">
        <v>608</v>
      </c>
      <c r="D889" s="268"/>
      <c r="E889" s="268"/>
      <c r="F889" s="268"/>
      <c r="G889" s="268" t="s">
        <v>593</v>
      </c>
      <c r="H889" s="269"/>
      <c r="I889" s="270">
        <f t="shared" si="29"/>
        <v>0</v>
      </c>
    </row>
    <row r="890" spans="1:9">
      <c r="A890" s="250" t="s">
        <v>510</v>
      </c>
      <c r="B890" s="268" t="s">
        <v>443</v>
      </c>
      <c r="C890" s="268" t="s">
        <v>608</v>
      </c>
      <c r="D890" s="268"/>
      <c r="E890" s="268"/>
      <c r="F890" s="268"/>
      <c r="G890" s="268" t="s">
        <v>593</v>
      </c>
      <c r="H890" s="269"/>
      <c r="I890" s="270">
        <f t="shared" si="29"/>
        <v>0</v>
      </c>
    </row>
    <row r="891" spans="1:9">
      <c r="A891" s="250" t="s">
        <v>510</v>
      </c>
      <c r="B891" s="268" t="s">
        <v>443</v>
      </c>
      <c r="C891" s="268" t="s">
        <v>611</v>
      </c>
      <c r="D891" s="268"/>
      <c r="E891" s="268"/>
      <c r="F891" s="268"/>
      <c r="G891" s="268" t="s">
        <v>513</v>
      </c>
      <c r="H891" s="269"/>
      <c r="I891" s="270">
        <f t="shared" si="29"/>
        <v>0</v>
      </c>
    </row>
    <row r="892" spans="1:9">
      <c r="A892" s="250" t="s">
        <v>510</v>
      </c>
      <c r="B892" s="268" t="s">
        <v>443</v>
      </c>
      <c r="C892" s="268" t="s">
        <v>612</v>
      </c>
      <c r="D892" s="268"/>
      <c r="E892" s="268"/>
      <c r="F892" s="268"/>
      <c r="G892" s="268" t="s">
        <v>513</v>
      </c>
      <c r="H892" s="269"/>
      <c r="I892" s="270">
        <f t="shared" si="29"/>
        <v>0</v>
      </c>
    </row>
    <row r="893" spans="1:9">
      <c r="A893" s="250" t="s">
        <v>510</v>
      </c>
      <c r="B893" s="268" t="s">
        <v>443</v>
      </c>
      <c r="C893" s="268" t="s">
        <v>611</v>
      </c>
      <c r="D893" s="268"/>
      <c r="E893" s="268"/>
      <c r="F893" s="268"/>
      <c r="G893" s="268" t="s">
        <v>513</v>
      </c>
      <c r="H893" s="269"/>
      <c r="I893" s="270">
        <f t="shared" si="29"/>
        <v>0</v>
      </c>
    </row>
    <row r="894" spans="1:9">
      <c r="A894" s="250" t="s">
        <v>510</v>
      </c>
      <c r="B894" s="268" t="s">
        <v>443</v>
      </c>
      <c r="C894" s="268" t="s">
        <v>611</v>
      </c>
      <c r="D894" s="268"/>
      <c r="E894" s="268"/>
      <c r="F894" s="268"/>
      <c r="G894" s="268" t="s">
        <v>513</v>
      </c>
      <c r="H894" s="269"/>
      <c r="I894" s="270">
        <f t="shared" si="29"/>
        <v>0</v>
      </c>
    </row>
    <row r="895" spans="1:9">
      <c r="A895" s="250" t="s">
        <v>510</v>
      </c>
      <c r="B895" s="268" t="s">
        <v>443</v>
      </c>
      <c r="C895" s="268" t="s">
        <v>611</v>
      </c>
      <c r="D895" s="268"/>
      <c r="E895" s="268"/>
      <c r="F895" s="268"/>
      <c r="G895" s="268" t="s">
        <v>513</v>
      </c>
      <c r="H895" s="269"/>
      <c r="I895" s="270">
        <f t="shared" si="29"/>
        <v>0</v>
      </c>
    </row>
    <row r="896" spans="1:9">
      <c r="A896" s="250" t="s">
        <v>510</v>
      </c>
      <c r="B896" s="268" t="s">
        <v>443</v>
      </c>
      <c r="C896" s="268" t="s">
        <v>613</v>
      </c>
      <c r="D896" s="268"/>
      <c r="E896" s="268"/>
      <c r="F896" s="268"/>
      <c r="G896" s="268" t="s">
        <v>513</v>
      </c>
      <c r="H896" s="269"/>
      <c r="I896" s="270">
        <f t="shared" si="29"/>
        <v>0</v>
      </c>
    </row>
    <row r="897" spans="1:9">
      <c r="A897" s="250" t="s">
        <v>510</v>
      </c>
      <c r="B897" s="268" t="s">
        <v>443</v>
      </c>
      <c r="C897" s="268" t="s">
        <v>615</v>
      </c>
      <c r="D897" s="268"/>
      <c r="E897" s="268"/>
      <c r="F897" s="268"/>
      <c r="G897" s="268" t="s">
        <v>513</v>
      </c>
      <c r="H897" s="269"/>
      <c r="I897" s="270">
        <f t="shared" si="29"/>
        <v>0</v>
      </c>
    </row>
    <row r="898" spans="1:9">
      <c r="A898" s="250" t="s">
        <v>510</v>
      </c>
      <c r="B898" s="268" t="s">
        <v>443</v>
      </c>
      <c r="C898" s="268" t="s">
        <v>616</v>
      </c>
      <c r="D898" s="268"/>
      <c r="E898" s="268"/>
      <c r="F898" s="268"/>
      <c r="G898" s="268" t="s">
        <v>513</v>
      </c>
      <c r="H898" s="269"/>
      <c r="I898" s="270">
        <f t="shared" si="29"/>
        <v>0</v>
      </c>
    </row>
    <row r="899" spans="1:9">
      <c r="A899" s="250" t="s">
        <v>510</v>
      </c>
      <c r="B899" s="268" t="s">
        <v>443</v>
      </c>
      <c r="C899" s="268" t="s">
        <v>617</v>
      </c>
      <c r="D899" s="268"/>
      <c r="E899" s="268"/>
      <c r="F899" s="268"/>
      <c r="G899" s="268" t="s">
        <v>513</v>
      </c>
      <c r="H899" s="269"/>
      <c r="I899" s="270">
        <f t="shared" si="29"/>
        <v>0</v>
      </c>
    </row>
    <row r="900" spans="1:9">
      <c r="A900" s="250" t="s">
        <v>510</v>
      </c>
      <c r="B900" s="268" t="s">
        <v>443</v>
      </c>
      <c r="C900" s="268" t="s">
        <v>618</v>
      </c>
      <c r="D900" s="268"/>
      <c r="E900" s="268"/>
      <c r="F900" s="268"/>
      <c r="G900" s="268" t="s">
        <v>513</v>
      </c>
      <c r="H900" s="269"/>
      <c r="I900" s="270">
        <f t="shared" si="29"/>
        <v>0</v>
      </c>
    </row>
    <row r="901" spans="1:9">
      <c r="A901" s="250" t="s">
        <v>510</v>
      </c>
      <c r="B901" s="268" t="s">
        <v>443</v>
      </c>
      <c r="C901" s="268" t="s">
        <v>619</v>
      </c>
      <c r="D901" s="268"/>
      <c r="E901" s="268"/>
      <c r="F901" s="268"/>
      <c r="G901" s="268" t="s">
        <v>513</v>
      </c>
      <c r="H901" s="269"/>
      <c r="I901" s="270">
        <f t="shared" si="29"/>
        <v>0</v>
      </c>
    </row>
    <row r="902" spans="1:9">
      <c r="A902" s="250" t="s">
        <v>510</v>
      </c>
      <c r="B902" s="268" t="s">
        <v>443</v>
      </c>
      <c r="C902" s="268" t="s">
        <v>621</v>
      </c>
      <c r="D902" s="268"/>
      <c r="E902" s="268"/>
      <c r="F902" s="268"/>
      <c r="G902" s="268" t="s">
        <v>513</v>
      </c>
      <c r="H902" s="269"/>
      <c r="I902" s="270">
        <f t="shared" si="29"/>
        <v>0</v>
      </c>
    </row>
    <row r="903" spans="1:9">
      <c r="A903" s="250" t="s">
        <v>510</v>
      </c>
      <c r="B903" s="268" t="s">
        <v>443</v>
      </c>
      <c r="C903" s="268" t="s">
        <v>622</v>
      </c>
      <c r="D903" s="268"/>
      <c r="E903" s="268"/>
      <c r="F903" s="268"/>
      <c r="G903" s="268" t="s">
        <v>513</v>
      </c>
      <c r="H903" s="269"/>
      <c r="I903" s="270">
        <f t="shared" si="29"/>
        <v>0</v>
      </c>
    </row>
    <row r="904" spans="1:9">
      <c r="A904" s="250" t="s">
        <v>510</v>
      </c>
      <c r="B904" s="268" t="s">
        <v>443</v>
      </c>
      <c r="C904" s="268" t="s">
        <v>624</v>
      </c>
      <c r="D904" s="268"/>
      <c r="E904" s="268"/>
      <c r="F904" s="268"/>
      <c r="G904" s="268" t="s">
        <v>513</v>
      </c>
      <c r="H904" s="269"/>
      <c r="I904" s="270">
        <f t="shared" si="29"/>
        <v>0</v>
      </c>
    </row>
    <row r="905" spans="1:9">
      <c r="A905" s="250" t="s">
        <v>510</v>
      </c>
      <c r="B905" s="268" t="s">
        <v>443</v>
      </c>
      <c r="C905" s="268" t="s">
        <v>626</v>
      </c>
      <c r="D905" s="268"/>
      <c r="E905" s="268"/>
      <c r="F905" s="268"/>
      <c r="G905" s="268" t="s">
        <v>513</v>
      </c>
      <c r="H905" s="269"/>
      <c r="I905" s="270">
        <f t="shared" si="29"/>
        <v>0</v>
      </c>
    </row>
    <row r="906" spans="1:9">
      <c r="A906" s="250" t="s">
        <v>510</v>
      </c>
      <c r="B906" s="268" t="s">
        <v>443</v>
      </c>
      <c r="C906" s="268" t="s">
        <v>626</v>
      </c>
      <c r="D906" s="268"/>
      <c r="E906" s="268"/>
      <c r="F906" s="268"/>
      <c r="G906" s="268" t="s">
        <v>513</v>
      </c>
      <c r="H906" s="269"/>
      <c r="I906" s="270">
        <f t="shared" si="29"/>
        <v>0</v>
      </c>
    </row>
    <row r="907" spans="1:9">
      <c r="A907" s="250" t="s">
        <v>510</v>
      </c>
      <c r="B907" s="268" t="s">
        <v>443</v>
      </c>
      <c r="C907" s="268" t="s">
        <v>626</v>
      </c>
      <c r="D907" s="268"/>
      <c r="E907" s="268"/>
      <c r="F907" s="268"/>
      <c r="G907" s="268" t="s">
        <v>513</v>
      </c>
      <c r="H907" s="269"/>
      <c r="I907" s="270">
        <f t="shared" si="29"/>
        <v>0</v>
      </c>
    </row>
    <row r="908" spans="1:9">
      <c r="A908" s="250" t="s">
        <v>510</v>
      </c>
      <c r="B908" s="268" t="s">
        <v>443</v>
      </c>
      <c r="C908" s="268" t="s">
        <v>627</v>
      </c>
      <c r="D908" s="268"/>
      <c r="E908" s="268"/>
      <c r="F908" s="268"/>
      <c r="G908" s="268" t="s">
        <v>513</v>
      </c>
      <c r="H908" s="269"/>
      <c r="I908" s="270">
        <f t="shared" si="29"/>
        <v>0</v>
      </c>
    </row>
    <row r="909" spans="1:9">
      <c r="A909" s="250" t="s">
        <v>510</v>
      </c>
      <c r="B909" s="268" t="s">
        <v>443</v>
      </c>
      <c r="C909" s="268" t="s">
        <v>627</v>
      </c>
      <c r="D909" s="268"/>
      <c r="E909" s="268"/>
      <c r="F909" s="268"/>
      <c r="G909" s="268" t="s">
        <v>513</v>
      </c>
      <c r="H909" s="269"/>
      <c r="I909" s="270">
        <f t="shared" si="29"/>
        <v>0</v>
      </c>
    </row>
    <row r="910" spans="1:9">
      <c r="A910" s="250" t="s">
        <v>510</v>
      </c>
      <c r="B910" s="268" t="s">
        <v>443</v>
      </c>
      <c r="C910" s="268" t="s">
        <v>627</v>
      </c>
      <c r="D910" s="268"/>
      <c r="E910" s="268"/>
      <c r="F910" s="268"/>
      <c r="G910" s="268" t="s">
        <v>513</v>
      </c>
      <c r="H910" s="269"/>
      <c r="I910" s="270">
        <f t="shared" si="29"/>
        <v>0</v>
      </c>
    </row>
    <row r="911" spans="1:9">
      <c r="A911" s="250" t="s">
        <v>510</v>
      </c>
      <c r="B911" s="268" t="s">
        <v>443</v>
      </c>
      <c r="C911" s="268" t="s">
        <v>628</v>
      </c>
      <c r="D911" s="268"/>
      <c r="E911" s="268"/>
      <c r="F911" s="268"/>
      <c r="G911" s="268" t="s">
        <v>513</v>
      </c>
      <c r="H911" s="269"/>
      <c r="I911" s="270">
        <f t="shared" ref="I911:I925" si="30">F911*H911</f>
        <v>0</v>
      </c>
    </row>
    <row r="912" spans="1:9">
      <c r="A912" s="250" t="s">
        <v>510</v>
      </c>
      <c r="B912" s="268" t="s">
        <v>443</v>
      </c>
      <c r="C912" s="268" t="s">
        <v>628</v>
      </c>
      <c r="D912" s="268"/>
      <c r="E912" s="268"/>
      <c r="F912" s="268"/>
      <c r="G912" s="268" t="s">
        <v>513</v>
      </c>
      <c r="H912" s="269"/>
      <c r="I912" s="270">
        <f t="shared" si="30"/>
        <v>0</v>
      </c>
    </row>
    <row r="913" spans="1:9">
      <c r="A913" s="250" t="s">
        <v>510</v>
      </c>
      <c r="B913" s="268" t="s">
        <v>443</v>
      </c>
      <c r="C913" s="268" t="s">
        <v>628</v>
      </c>
      <c r="D913" s="268"/>
      <c r="E913" s="268"/>
      <c r="F913" s="268"/>
      <c r="G913" s="268" t="s">
        <v>513</v>
      </c>
      <c r="H913" s="269"/>
      <c r="I913" s="270">
        <f t="shared" si="30"/>
        <v>0</v>
      </c>
    </row>
    <row r="914" spans="1:9">
      <c r="A914" s="250" t="s">
        <v>510</v>
      </c>
      <c r="B914" s="268" t="s">
        <v>443</v>
      </c>
      <c r="C914" s="268" t="s">
        <v>628</v>
      </c>
      <c r="D914" s="268"/>
      <c r="E914" s="268"/>
      <c r="F914" s="268"/>
      <c r="G914" s="268" t="s">
        <v>513</v>
      </c>
      <c r="H914" s="269"/>
      <c r="I914" s="270">
        <f t="shared" si="30"/>
        <v>0</v>
      </c>
    </row>
    <row r="915" spans="1:9">
      <c r="A915" s="250" t="s">
        <v>510</v>
      </c>
      <c r="B915" s="268" t="s">
        <v>443</v>
      </c>
      <c r="C915" s="268" t="s">
        <v>629</v>
      </c>
      <c r="D915" s="268"/>
      <c r="E915" s="268"/>
      <c r="F915" s="268"/>
      <c r="G915" s="268" t="s">
        <v>513</v>
      </c>
      <c r="H915" s="269"/>
      <c r="I915" s="270">
        <f t="shared" si="30"/>
        <v>0</v>
      </c>
    </row>
    <row r="916" spans="1:9">
      <c r="A916" s="250" t="s">
        <v>510</v>
      </c>
      <c r="B916" s="268" t="s">
        <v>443</v>
      </c>
      <c r="C916" s="268" t="s">
        <v>627</v>
      </c>
      <c r="D916" s="268"/>
      <c r="E916" s="268"/>
      <c r="F916" s="268"/>
      <c r="G916" s="268" t="s">
        <v>513</v>
      </c>
      <c r="H916" s="269"/>
      <c r="I916" s="270">
        <f t="shared" si="30"/>
        <v>0</v>
      </c>
    </row>
    <row r="917" spans="1:9">
      <c r="A917" s="250" t="s">
        <v>510</v>
      </c>
      <c r="B917" s="268" t="s">
        <v>443</v>
      </c>
      <c r="C917" s="268" t="s">
        <v>631</v>
      </c>
      <c r="D917" s="268"/>
      <c r="E917" s="268"/>
      <c r="F917" s="268"/>
      <c r="G917" s="268" t="s">
        <v>513</v>
      </c>
      <c r="H917" s="269"/>
      <c r="I917" s="270">
        <f t="shared" si="30"/>
        <v>0</v>
      </c>
    </row>
    <row r="918" spans="1:9">
      <c r="A918" s="250" t="s">
        <v>510</v>
      </c>
      <c r="B918" s="268" t="s">
        <v>443</v>
      </c>
      <c r="C918" s="268" t="s">
        <v>632</v>
      </c>
      <c r="D918" s="268"/>
      <c r="E918" s="268"/>
      <c r="F918" s="268"/>
      <c r="G918" s="268" t="s">
        <v>513</v>
      </c>
      <c r="H918" s="269"/>
      <c r="I918" s="270">
        <f t="shared" si="30"/>
        <v>0</v>
      </c>
    </row>
    <row r="919" spans="1:9">
      <c r="A919" s="250" t="s">
        <v>510</v>
      </c>
      <c r="B919" s="268" t="s">
        <v>443</v>
      </c>
      <c r="C919" s="268" t="s">
        <v>629</v>
      </c>
      <c r="D919" s="268"/>
      <c r="E919" s="268"/>
      <c r="F919" s="268"/>
      <c r="G919" s="268" t="s">
        <v>513</v>
      </c>
      <c r="H919" s="269"/>
      <c r="I919" s="270">
        <f t="shared" si="30"/>
        <v>0</v>
      </c>
    </row>
    <row r="920" spans="1:9">
      <c r="A920" s="250" t="s">
        <v>510</v>
      </c>
      <c r="B920" s="268" t="s">
        <v>443</v>
      </c>
      <c r="C920" s="268" t="s">
        <v>633</v>
      </c>
      <c r="D920" s="268"/>
      <c r="E920" s="268"/>
      <c r="F920" s="268"/>
      <c r="G920" s="268" t="s">
        <v>513</v>
      </c>
      <c r="H920" s="269"/>
      <c r="I920" s="270">
        <f t="shared" si="30"/>
        <v>0</v>
      </c>
    </row>
    <row r="921" spans="1:9">
      <c r="A921" s="250" t="s">
        <v>510</v>
      </c>
      <c r="B921" s="268" t="s">
        <v>443</v>
      </c>
      <c r="C921" s="268" t="s">
        <v>627</v>
      </c>
      <c r="D921" s="268"/>
      <c r="E921" s="268"/>
      <c r="F921" s="268"/>
      <c r="G921" s="268" t="s">
        <v>513</v>
      </c>
      <c r="H921" s="269"/>
      <c r="I921" s="270">
        <f t="shared" si="30"/>
        <v>0</v>
      </c>
    </row>
    <row r="922" spans="1:9">
      <c r="A922" s="250" t="s">
        <v>510</v>
      </c>
      <c r="B922" s="268" t="s">
        <v>443</v>
      </c>
      <c r="C922" s="268" t="s">
        <v>627</v>
      </c>
      <c r="D922" s="268"/>
      <c r="E922" s="268"/>
      <c r="F922" s="268"/>
      <c r="G922" s="268" t="s">
        <v>513</v>
      </c>
      <c r="H922" s="269"/>
      <c r="I922" s="270">
        <f t="shared" si="30"/>
        <v>0</v>
      </c>
    </row>
    <row r="923" spans="1:9">
      <c r="A923" s="250" t="s">
        <v>510</v>
      </c>
      <c r="B923" s="268" t="s">
        <v>443</v>
      </c>
      <c r="C923" s="268" t="s">
        <v>635</v>
      </c>
      <c r="D923" s="268"/>
      <c r="E923" s="268"/>
      <c r="F923" s="268"/>
      <c r="G923" s="268" t="s">
        <v>513</v>
      </c>
      <c r="H923" s="269"/>
      <c r="I923" s="270">
        <f t="shared" si="30"/>
        <v>0</v>
      </c>
    </row>
    <row r="924" spans="1:9">
      <c r="A924" s="250" t="s">
        <v>510</v>
      </c>
      <c r="B924" s="268" t="s">
        <v>443</v>
      </c>
      <c r="C924" s="268" t="s">
        <v>635</v>
      </c>
      <c r="D924" s="268"/>
      <c r="E924" s="268"/>
      <c r="F924" s="268"/>
      <c r="G924" s="268" t="s">
        <v>513</v>
      </c>
      <c r="H924" s="269"/>
      <c r="I924" s="270">
        <f t="shared" si="30"/>
        <v>0</v>
      </c>
    </row>
    <row r="925" spans="1:9">
      <c r="A925" s="250" t="s">
        <v>510</v>
      </c>
      <c r="B925" s="268" t="s">
        <v>443</v>
      </c>
      <c r="C925" s="268" t="s">
        <v>636</v>
      </c>
      <c r="D925" s="268"/>
      <c r="E925" s="268"/>
      <c r="F925" s="268"/>
      <c r="G925" s="268" t="s">
        <v>513</v>
      </c>
      <c r="H925" s="269"/>
      <c r="I925" s="270">
        <f t="shared" si="30"/>
        <v>0</v>
      </c>
    </row>
    <row r="926" spans="1:9">
      <c r="A926" s="322" t="s">
        <v>497</v>
      </c>
      <c r="B926" s="234" t="str">
        <f>B925&amp;A926</f>
        <v>C10合计</v>
      </c>
      <c r="C926" s="271"/>
      <c r="D926" s="271"/>
      <c r="E926" s="271"/>
      <c r="F926" s="271"/>
      <c r="G926" s="271"/>
      <c r="H926" s="271"/>
      <c r="I926" s="272">
        <f>SUM(I847:I925)</f>
        <v>0</v>
      </c>
    </row>
    <row r="927" spans="1:9">
      <c r="A927" s="250" t="s">
        <v>510</v>
      </c>
      <c r="B927" s="268" t="s">
        <v>444</v>
      </c>
      <c r="C927" s="268" t="s">
        <v>592</v>
      </c>
      <c r="D927" s="268"/>
      <c r="E927" s="268"/>
      <c r="F927" s="268"/>
      <c r="G927" s="268" t="s">
        <v>593</v>
      </c>
      <c r="H927" s="269"/>
      <c r="I927" s="270">
        <f t="shared" ref="I927:I972" si="31">F927*H927</f>
        <v>0</v>
      </c>
    </row>
    <row r="928" spans="1:9">
      <c r="A928" s="250" t="s">
        <v>510</v>
      </c>
      <c r="B928" s="268" t="s">
        <v>444</v>
      </c>
      <c r="C928" s="268" t="s">
        <v>592</v>
      </c>
      <c r="D928" s="268"/>
      <c r="E928" s="268"/>
      <c r="F928" s="268"/>
      <c r="G928" s="268" t="s">
        <v>593</v>
      </c>
      <c r="H928" s="269"/>
      <c r="I928" s="270">
        <f t="shared" si="31"/>
        <v>0</v>
      </c>
    </row>
    <row r="929" spans="1:9">
      <c r="A929" s="250" t="s">
        <v>510</v>
      </c>
      <c r="B929" s="268" t="s">
        <v>444</v>
      </c>
      <c r="C929" s="268" t="s">
        <v>595</v>
      </c>
      <c r="D929" s="268"/>
      <c r="E929" s="268"/>
      <c r="F929" s="268"/>
      <c r="G929" s="268" t="s">
        <v>513</v>
      </c>
      <c r="H929" s="269"/>
      <c r="I929" s="270">
        <f t="shared" si="31"/>
        <v>0</v>
      </c>
    </row>
    <row r="930" spans="1:9">
      <c r="A930" s="250" t="s">
        <v>510</v>
      </c>
      <c r="B930" s="268" t="s">
        <v>444</v>
      </c>
      <c r="C930" s="268" t="s">
        <v>595</v>
      </c>
      <c r="D930" s="268"/>
      <c r="E930" s="268"/>
      <c r="F930" s="268"/>
      <c r="G930" s="268" t="s">
        <v>513</v>
      </c>
      <c r="H930" s="269"/>
      <c r="I930" s="270">
        <f t="shared" si="31"/>
        <v>0</v>
      </c>
    </row>
    <row r="931" spans="1:9">
      <c r="A931" s="250" t="s">
        <v>510</v>
      </c>
      <c r="B931" s="268" t="s">
        <v>444</v>
      </c>
      <c r="C931" s="268" t="s">
        <v>597</v>
      </c>
      <c r="D931" s="268"/>
      <c r="E931" s="268"/>
      <c r="F931" s="268"/>
      <c r="G931" s="268" t="s">
        <v>513</v>
      </c>
      <c r="H931" s="269"/>
      <c r="I931" s="270">
        <f t="shared" si="31"/>
        <v>0</v>
      </c>
    </row>
    <row r="932" spans="1:9">
      <c r="A932" s="250" t="s">
        <v>510</v>
      </c>
      <c r="B932" s="268" t="s">
        <v>444</v>
      </c>
      <c r="C932" s="268" t="s">
        <v>592</v>
      </c>
      <c r="D932" s="268"/>
      <c r="E932" s="268"/>
      <c r="F932" s="268"/>
      <c r="G932" s="268" t="s">
        <v>593</v>
      </c>
      <c r="H932" s="269"/>
      <c r="I932" s="270">
        <f t="shared" si="31"/>
        <v>0</v>
      </c>
    </row>
    <row r="933" spans="1:9">
      <c r="A933" s="250" t="s">
        <v>510</v>
      </c>
      <c r="B933" s="268" t="s">
        <v>444</v>
      </c>
      <c r="C933" s="268" t="s">
        <v>592</v>
      </c>
      <c r="D933" s="268"/>
      <c r="E933" s="268"/>
      <c r="F933" s="268"/>
      <c r="G933" s="268" t="s">
        <v>593</v>
      </c>
      <c r="H933" s="269"/>
      <c r="I933" s="270">
        <f t="shared" si="31"/>
        <v>0</v>
      </c>
    </row>
    <row r="934" spans="1:9">
      <c r="A934" s="250" t="s">
        <v>510</v>
      </c>
      <c r="B934" s="268" t="s">
        <v>444</v>
      </c>
      <c r="C934" s="268" t="s">
        <v>598</v>
      </c>
      <c r="D934" s="268"/>
      <c r="E934" s="268"/>
      <c r="F934" s="268"/>
      <c r="G934" s="268" t="s">
        <v>593</v>
      </c>
      <c r="H934" s="269"/>
      <c r="I934" s="270">
        <f t="shared" si="31"/>
        <v>0</v>
      </c>
    </row>
    <row r="935" spans="1:9">
      <c r="A935" s="250" t="s">
        <v>510</v>
      </c>
      <c r="B935" s="268" t="s">
        <v>444</v>
      </c>
      <c r="C935" s="268" t="s">
        <v>598</v>
      </c>
      <c r="D935" s="268"/>
      <c r="E935" s="268"/>
      <c r="F935" s="268"/>
      <c r="G935" s="268" t="s">
        <v>593</v>
      </c>
      <c r="H935" s="269"/>
      <c r="I935" s="270">
        <f t="shared" si="31"/>
        <v>0</v>
      </c>
    </row>
    <row r="936" spans="1:9">
      <c r="A936" s="250" t="s">
        <v>510</v>
      </c>
      <c r="B936" s="268" t="s">
        <v>444</v>
      </c>
      <c r="C936" s="268" t="s">
        <v>599</v>
      </c>
      <c r="D936" s="268"/>
      <c r="E936" s="268"/>
      <c r="F936" s="268"/>
      <c r="G936" s="268" t="s">
        <v>593</v>
      </c>
      <c r="H936" s="269"/>
      <c r="I936" s="270">
        <f t="shared" si="31"/>
        <v>0</v>
      </c>
    </row>
    <row r="937" spans="1:9">
      <c r="A937" s="250" t="s">
        <v>510</v>
      </c>
      <c r="B937" s="268" t="s">
        <v>444</v>
      </c>
      <c r="C937" s="268" t="s">
        <v>599</v>
      </c>
      <c r="D937" s="268"/>
      <c r="E937" s="268"/>
      <c r="F937" s="268"/>
      <c r="G937" s="268" t="s">
        <v>593</v>
      </c>
      <c r="H937" s="269"/>
      <c r="I937" s="270">
        <f t="shared" si="31"/>
        <v>0</v>
      </c>
    </row>
    <row r="938" spans="1:9">
      <c r="A938" s="250" t="s">
        <v>510</v>
      </c>
      <c r="B938" s="268" t="s">
        <v>444</v>
      </c>
      <c r="C938" s="268" t="s">
        <v>599</v>
      </c>
      <c r="D938" s="268"/>
      <c r="E938" s="268"/>
      <c r="F938" s="268"/>
      <c r="G938" s="268" t="s">
        <v>593</v>
      </c>
      <c r="H938" s="269"/>
      <c r="I938" s="270">
        <f t="shared" si="31"/>
        <v>0</v>
      </c>
    </row>
    <row r="939" spans="1:9">
      <c r="A939" s="250" t="s">
        <v>510</v>
      </c>
      <c r="B939" s="268" t="s">
        <v>444</v>
      </c>
      <c r="C939" s="268" t="s">
        <v>599</v>
      </c>
      <c r="D939" s="268"/>
      <c r="E939" s="268"/>
      <c r="F939" s="268"/>
      <c r="G939" s="268" t="s">
        <v>593</v>
      </c>
      <c r="H939" s="269"/>
      <c r="I939" s="270">
        <f t="shared" si="31"/>
        <v>0</v>
      </c>
    </row>
    <row r="940" spans="1:9">
      <c r="A940" s="250" t="s">
        <v>510</v>
      </c>
      <c r="B940" s="268" t="s">
        <v>444</v>
      </c>
      <c r="C940" s="268" t="s">
        <v>599</v>
      </c>
      <c r="D940" s="268"/>
      <c r="E940" s="268"/>
      <c r="F940" s="268"/>
      <c r="G940" s="268" t="s">
        <v>593</v>
      </c>
      <c r="H940" s="269"/>
      <c r="I940" s="270">
        <f t="shared" si="31"/>
        <v>0</v>
      </c>
    </row>
    <row r="941" spans="1:9">
      <c r="A941" s="250" t="s">
        <v>510</v>
      </c>
      <c r="B941" s="268" t="s">
        <v>444</v>
      </c>
      <c r="C941" s="268" t="s">
        <v>598</v>
      </c>
      <c r="D941" s="268"/>
      <c r="E941" s="268"/>
      <c r="F941" s="268"/>
      <c r="G941" s="268" t="s">
        <v>593</v>
      </c>
      <c r="H941" s="269"/>
      <c r="I941" s="270">
        <f t="shared" si="31"/>
        <v>0</v>
      </c>
    </row>
    <row r="942" spans="1:9">
      <c r="A942" s="250" t="s">
        <v>510</v>
      </c>
      <c r="B942" s="268" t="s">
        <v>444</v>
      </c>
      <c r="C942" s="268" t="s">
        <v>592</v>
      </c>
      <c r="D942" s="268"/>
      <c r="E942" s="268"/>
      <c r="F942" s="268"/>
      <c r="G942" s="268" t="s">
        <v>593</v>
      </c>
      <c r="H942" s="269"/>
      <c r="I942" s="270">
        <f t="shared" si="31"/>
        <v>0</v>
      </c>
    </row>
    <row r="943" spans="1:9">
      <c r="A943" s="250" t="s">
        <v>510</v>
      </c>
      <c r="B943" s="268" t="s">
        <v>444</v>
      </c>
      <c r="C943" s="268" t="s">
        <v>592</v>
      </c>
      <c r="D943" s="268"/>
      <c r="E943" s="268"/>
      <c r="F943" s="268"/>
      <c r="G943" s="268" t="s">
        <v>593</v>
      </c>
      <c r="H943" s="269"/>
      <c r="I943" s="270">
        <f t="shared" si="31"/>
        <v>0</v>
      </c>
    </row>
    <row r="944" spans="1:9">
      <c r="A944" s="250" t="s">
        <v>510</v>
      </c>
      <c r="B944" s="268" t="s">
        <v>444</v>
      </c>
      <c r="C944" s="268" t="s">
        <v>605</v>
      </c>
      <c r="D944" s="268"/>
      <c r="E944" s="268"/>
      <c r="F944" s="268"/>
      <c r="G944" s="268" t="s">
        <v>513</v>
      </c>
      <c r="H944" s="269"/>
      <c r="I944" s="270">
        <f t="shared" si="31"/>
        <v>0</v>
      </c>
    </row>
    <row r="945" spans="1:9">
      <c r="A945" s="250" t="s">
        <v>510</v>
      </c>
      <c r="B945" s="268" t="s">
        <v>444</v>
      </c>
      <c r="C945" s="268" t="s">
        <v>606</v>
      </c>
      <c r="D945" s="268"/>
      <c r="E945" s="268"/>
      <c r="F945" s="268"/>
      <c r="G945" s="268" t="s">
        <v>513</v>
      </c>
      <c r="H945" s="269"/>
      <c r="I945" s="270">
        <f t="shared" si="31"/>
        <v>0</v>
      </c>
    </row>
    <row r="946" spans="1:9">
      <c r="A946" s="250" t="s">
        <v>510</v>
      </c>
      <c r="B946" s="268" t="s">
        <v>444</v>
      </c>
      <c r="C946" s="268" t="s">
        <v>612</v>
      </c>
      <c r="D946" s="268"/>
      <c r="E946" s="268"/>
      <c r="F946" s="268"/>
      <c r="G946" s="268" t="s">
        <v>513</v>
      </c>
      <c r="H946" s="269"/>
      <c r="I946" s="270">
        <f t="shared" si="31"/>
        <v>0</v>
      </c>
    </row>
    <row r="947" spans="1:9">
      <c r="A947" s="250" t="s">
        <v>510</v>
      </c>
      <c r="B947" s="268" t="s">
        <v>444</v>
      </c>
      <c r="C947" s="268" t="s">
        <v>611</v>
      </c>
      <c r="D947" s="268"/>
      <c r="E947" s="268"/>
      <c r="F947" s="268"/>
      <c r="G947" s="268" t="s">
        <v>513</v>
      </c>
      <c r="H947" s="269"/>
      <c r="I947" s="270">
        <f t="shared" si="31"/>
        <v>0</v>
      </c>
    </row>
    <row r="948" spans="1:9">
      <c r="A948" s="250" t="s">
        <v>510</v>
      </c>
      <c r="B948" s="268" t="s">
        <v>444</v>
      </c>
      <c r="C948" s="268" t="s">
        <v>617</v>
      </c>
      <c r="D948" s="268"/>
      <c r="E948" s="268"/>
      <c r="F948" s="268"/>
      <c r="G948" s="268" t="s">
        <v>513</v>
      </c>
      <c r="H948" s="269"/>
      <c r="I948" s="270">
        <f t="shared" si="31"/>
        <v>0</v>
      </c>
    </row>
    <row r="949" spans="1:9">
      <c r="A949" s="250" t="s">
        <v>510</v>
      </c>
      <c r="B949" s="268" t="s">
        <v>444</v>
      </c>
      <c r="C949" s="268" t="s">
        <v>614</v>
      </c>
      <c r="D949" s="268"/>
      <c r="E949" s="268"/>
      <c r="F949" s="268"/>
      <c r="G949" s="268" t="s">
        <v>513</v>
      </c>
      <c r="H949" s="269"/>
      <c r="I949" s="270">
        <f t="shared" si="31"/>
        <v>0</v>
      </c>
    </row>
    <row r="950" spans="1:9">
      <c r="A950" s="250" t="s">
        <v>510</v>
      </c>
      <c r="B950" s="268" t="s">
        <v>444</v>
      </c>
      <c r="C950" s="268" t="s">
        <v>618</v>
      </c>
      <c r="D950" s="268"/>
      <c r="E950" s="268"/>
      <c r="F950" s="268"/>
      <c r="G950" s="268" t="s">
        <v>513</v>
      </c>
      <c r="H950" s="269"/>
      <c r="I950" s="270">
        <f t="shared" si="31"/>
        <v>0</v>
      </c>
    </row>
    <row r="951" spans="1:9">
      <c r="A951" s="250" t="s">
        <v>510</v>
      </c>
      <c r="B951" s="268" t="s">
        <v>444</v>
      </c>
      <c r="C951" s="268" t="s">
        <v>620</v>
      </c>
      <c r="D951" s="268"/>
      <c r="E951" s="268"/>
      <c r="F951" s="268"/>
      <c r="G951" s="268" t="s">
        <v>513</v>
      </c>
      <c r="H951" s="269"/>
      <c r="I951" s="270">
        <f t="shared" si="31"/>
        <v>0</v>
      </c>
    </row>
    <row r="952" spans="1:9">
      <c r="A952" s="250" t="s">
        <v>510</v>
      </c>
      <c r="B952" s="268" t="s">
        <v>444</v>
      </c>
      <c r="C952" s="268" t="s">
        <v>637</v>
      </c>
      <c r="D952" s="268"/>
      <c r="E952" s="268"/>
      <c r="F952" s="268"/>
      <c r="G952" s="268" t="s">
        <v>513</v>
      </c>
      <c r="H952" s="269"/>
      <c r="I952" s="270">
        <f t="shared" si="31"/>
        <v>0</v>
      </c>
    </row>
    <row r="953" spans="1:9">
      <c r="A953" s="250" t="s">
        <v>510</v>
      </c>
      <c r="B953" s="268" t="s">
        <v>444</v>
      </c>
      <c r="C953" s="268" t="s">
        <v>637</v>
      </c>
      <c r="D953" s="268"/>
      <c r="E953" s="268"/>
      <c r="F953" s="268"/>
      <c r="G953" s="268" t="s">
        <v>513</v>
      </c>
      <c r="H953" s="269"/>
      <c r="I953" s="270">
        <f t="shared" si="31"/>
        <v>0</v>
      </c>
    </row>
    <row r="954" spans="1:9">
      <c r="A954" s="250" t="s">
        <v>510</v>
      </c>
      <c r="B954" s="268" t="s">
        <v>444</v>
      </c>
      <c r="C954" s="268" t="s">
        <v>622</v>
      </c>
      <c r="D954" s="268"/>
      <c r="E954" s="268"/>
      <c r="F954" s="268"/>
      <c r="G954" s="268" t="s">
        <v>513</v>
      </c>
      <c r="H954" s="269"/>
      <c r="I954" s="270">
        <f t="shared" si="31"/>
        <v>0</v>
      </c>
    </row>
    <row r="955" spans="1:9">
      <c r="A955" s="250" t="s">
        <v>510</v>
      </c>
      <c r="B955" s="268" t="s">
        <v>444</v>
      </c>
      <c r="C955" s="268" t="s">
        <v>623</v>
      </c>
      <c r="D955" s="268"/>
      <c r="E955" s="268"/>
      <c r="F955" s="268"/>
      <c r="G955" s="268" t="s">
        <v>513</v>
      </c>
      <c r="H955" s="269"/>
      <c r="I955" s="270">
        <f t="shared" si="31"/>
        <v>0</v>
      </c>
    </row>
    <row r="956" spans="1:9">
      <c r="A956" s="250" t="s">
        <v>510</v>
      </c>
      <c r="B956" s="268" t="s">
        <v>444</v>
      </c>
      <c r="C956" s="268" t="s">
        <v>625</v>
      </c>
      <c r="D956" s="268"/>
      <c r="E956" s="268"/>
      <c r="F956" s="268"/>
      <c r="G956" s="268" t="s">
        <v>513</v>
      </c>
      <c r="H956" s="269"/>
      <c r="I956" s="270">
        <f t="shared" si="31"/>
        <v>0</v>
      </c>
    </row>
    <row r="957" spans="1:9">
      <c r="A957" s="250" t="s">
        <v>510</v>
      </c>
      <c r="B957" s="268" t="s">
        <v>444</v>
      </c>
      <c r="C957" s="268" t="s">
        <v>625</v>
      </c>
      <c r="D957" s="268"/>
      <c r="E957" s="268"/>
      <c r="F957" s="268"/>
      <c r="G957" s="268" t="s">
        <v>513</v>
      </c>
      <c r="H957" s="269"/>
      <c r="I957" s="270">
        <f t="shared" si="31"/>
        <v>0</v>
      </c>
    </row>
    <row r="958" spans="1:9">
      <c r="A958" s="250" t="s">
        <v>510</v>
      </c>
      <c r="B958" s="268" t="s">
        <v>444</v>
      </c>
      <c r="C958" s="268" t="s">
        <v>625</v>
      </c>
      <c r="D958" s="268"/>
      <c r="E958" s="268"/>
      <c r="F958" s="268"/>
      <c r="G958" s="268" t="s">
        <v>513</v>
      </c>
      <c r="H958" s="269"/>
      <c r="I958" s="270">
        <f t="shared" si="31"/>
        <v>0</v>
      </c>
    </row>
    <row r="959" spans="1:9">
      <c r="A959" s="250" t="s">
        <v>510</v>
      </c>
      <c r="B959" s="268" t="s">
        <v>444</v>
      </c>
      <c r="C959" s="268" t="s">
        <v>627</v>
      </c>
      <c r="D959" s="268"/>
      <c r="E959" s="268"/>
      <c r="F959" s="268"/>
      <c r="G959" s="268" t="s">
        <v>513</v>
      </c>
      <c r="H959" s="269"/>
      <c r="I959" s="270">
        <f t="shared" si="31"/>
        <v>0</v>
      </c>
    </row>
    <row r="960" spans="1:9">
      <c r="A960" s="250" t="s">
        <v>510</v>
      </c>
      <c r="B960" s="268" t="s">
        <v>444</v>
      </c>
      <c r="C960" s="268" t="s">
        <v>627</v>
      </c>
      <c r="D960" s="268"/>
      <c r="E960" s="268"/>
      <c r="F960" s="268"/>
      <c r="G960" s="268" t="s">
        <v>513</v>
      </c>
      <c r="H960" s="269"/>
      <c r="I960" s="270">
        <f t="shared" si="31"/>
        <v>0</v>
      </c>
    </row>
    <row r="961" spans="1:9">
      <c r="A961" s="250" t="s">
        <v>510</v>
      </c>
      <c r="B961" s="268" t="s">
        <v>444</v>
      </c>
      <c r="C961" s="268" t="s">
        <v>638</v>
      </c>
      <c r="D961" s="268"/>
      <c r="E961" s="268"/>
      <c r="F961" s="268"/>
      <c r="G961" s="268" t="s">
        <v>513</v>
      </c>
      <c r="H961" s="269"/>
      <c r="I961" s="270">
        <f t="shared" si="31"/>
        <v>0</v>
      </c>
    </row>
    <row r="962" spans="1:9">
      <c r="A962" s="250" t="s">
        <v>510</v>
      </c>
      <c r="B962" s="268" t="s">
        <v>444</v>
      </c>
      <c r="C962" s="268" t="s">
        <v>627</v>
      </c>
      <c r="D962" s="268"/>
      <c r="E962" s="268"/>
      <c r="F962" s="268"/>
      <c r="G962" s="268" t="s">
        <v>513</v>
      </c>
      <c r="H962" s="269"/>
      <c r="I962" s="270">
        <f t="shared" si="31"/>
        <v>0</v>
      </c>
    </row>
    <row r="963" spans="1:9">
      <c r="A963" s="250" t="s">
        <v>510</v>
      </c>
      <c r="B963" s="268" t="s">
        <v>444</v>
      </c>
      <c r="C963" s="268" t="s">
        <v>627</v>
      </c>
      <c r="D963" s="268"/>
      <c r="E963" s="268"/>
      <c r="F963" s="268"/>
      <c r="G963" s="268" t="s">
        <v>513</v>
      </c>
      <c r="H963" s="269"/>
      <c r="I963" s="270">
        <f t="shared" si="31"/>
        <v>0</v>
      </c>
    </row>
    <row r="964" spans="1:9">
      <c r="A964" s="250" t="s">
        <v>510</v>
      </c>
      <c r="B964" s="268" t="s">
        <v>444</v>
      </c>
      <c r="C964" s="268" t="s">
        <v>629</v>
      </c>
      <c r="D964" s="268"/>
      <c r="E964" s="268"/>
      <c r="F964" s="268"/>
      <c r="G964" s="268" t="s">
        <v>513</v>
      </c>
      <c r="H964" s="269"/>
      <c r="I964" s="270">
        <f t="shared" si="31"/>
        <v>0</v>
      </c>
    </row>
    <row r="965" spans="1:9">
      <c r="A965" s="250" t="s">
        <v>510</v>
      </c>
      <c r="B965" s="268" t="s">
        <v>444</v>
      </c>
      <c r="C965" s="268" t="s">
        <v>629</v>
      </c>
      <c r="D965" s="268"/>
      <c r="E965" s="268"/>
      <c r="F965" s="268"/>
      <c r="G965" s="268" t="s">
        <v>513</v>
      </c>
      <c r="H965" s="269"/>
      <c r="I965" s="270">
        <f t="shared" si="31"/>
        <v>0</v>
      </c>
    </row>
    <row r="966" spans="1:9">
      <c r="A966" s="250" t="s">
        <v>510</v>
      </c>
      <c r="B966" s="268" t="s">
        <v>444</v>
      </c>
      <c r="C966" s="268" t="s">
        <v>630</v>
      </c>
      <c r="D966" s="268"/>
      <c r="E966" s="268"/>
      <c r="F966" s="268"/>
      <c r="G966" s="268" t="s">
        <v>513</v>
      </c>
      <c r="H966" s="269"/>
      <c r="I966" s="270">
        <f t="shared" si="31"/>
        <v>0</v>
      </c>
    </row>
    <row r="967" spans="1:9">
      <c r="A967" s="250" t="s">
        <v>510</v>
      </c>
      <c r="B967" s="268" t="s">
        <v>444</v>
      </c>
      <c r="C967" s="268" t="s">
        <v>631</v>
      </c>
      <c r="D967" s="268"/>
      <c r="E967" s="268"/>
      <c r="F967" s="268"/>
      <c r="G967" s="268" t="s">
        <v>513</v>
      </c>
      <c r="H967" s="269"/>
      <c r="I967" s="270">
        <f t="shared" si="31"/>
        <v>0</v>
      </c>
    </row>
    <row r="968" spans="1:9">
      <c r="A968" s="250" t="s">
        <v>510</v>
      </c>
      <c r="B968" s="268" t="s">
        <v>444</v>
      </c>
      <c r="C968" s="268" t="s">
        <v>629</v>
      </c>
      <c r="D968" s="268"/>
      <c r="E968" s="268"/>
      <c r="F968" s="268"/>
      <c r="G968" s="268" t="s">
        <v>513</v>
      </c>
      <c r="H968" s="269"/>
      <c r="I968" s="270">
        <f t="shared" si="31"/>
        <v>0</v>
      </c>
    </row>
    <row r="969" spans="1:9">
      <c r="A969" s="250" t="s">
        <v>510</v>
      </c>
      <c r="B969" s="268" t="s">
        <v>444</v>
      </c>
      <c r="C969" s="268" t="s">
        <v>634</v>
      </c>
      <c r="D969" s="268"/>
      <c r="E969" s="268"/>
      <c r="F969" s="268"/>
      <c r="G969" s="268" t="s">
        <v>513</v>
      </c>
      <c r="H969" s="269"/>
      <c r="I969" s="270">
        <f t="shared" si="31"/>
        <v>0</v>
      </c>
    </row>
    <row r="970" spans="1:9">
      <c r="A970" s="250" t="s">
        <v>510</v>
      </c>
      <c r="B970" s="268" t="s">
        <v>444</v>
      </c>
      <c r="C970" s="268" t="s">
        <v>635</v>
      </c>
      <c r="D970" s="268"/>
      <c r="E970" s="268"/>
      <c r="F970" s="268"/>
      <c r="G970" s="268" t="s">
        <v>513</v>
      </c>
      <c r="H970" s="269"/>
      <c r="I970" s="270">
        <f t="shared" si="31"/>
        <v>0</v>
      </c>
    </row>
    <row r="971" spans="1:9">
      <c r="A971" s="250" t="s">
        <v>510</v>
      </c>
      <c r="B971" s="268" t="s">
        <v>444</v>
      </c>
      <c r="C971" s="268" t="s">
        <v>636</v>
      </c>
      <c r="D971" s="268"/>
      <c r="E971" s="268"/>
      <c r="F971" s="268"/>
      <c r="G971" s="268" t="s">
        <v>513</v>
      </c>
      <c r="H971" s="269"/>
      <c r="I971" s="270">
        <f t="shared" si="31"/>
        <v>0</v>
      </c>
    </row>
    <row r="972" spans="1:9">
      <c r="A972" s="250" t="s">
        <v>510</v>
      </c>
      <c r="B972" s="268" t="s">
        <v>444</v>
      </c>
      <c r="C972" s="268" t="s">
        <v>635</v>
      </c>
      <c r="D972" s="268"/>
      <c r="E972" s="268"/>
      <c r="F972" s="268"/>
      <c r="G972" s="268" t="s">
        <v>513</v>
      </c>
      <c r="H972" s="269"/>
      <c r="I972" s="270">
        <f t="shared" si="31"/>
        <v>0</v>
      </c>
    </row>
    <row r="973" spans="1:9">
      <c r="A973" s="322" t="s">
        <v>497</v>
      </c>
      <c r="B973" s="234" t="str">
        <f>B972&amp;A973</f>
        <v>C11合计</v>
      </c>
      <c r="C973" s="271"/>
      <c r="D973" s="271"/>
      <c r="E973" s="271"/>
      <c r="F973" s="271"/>
      <c r="G973" s="271"/>
      <c r="H973" s="271"/>
      <c r="I973" s="272">
        <f>SUM(I927:I972)</f>
        <v>0</v>
      </c>
    </row>
    <row r="974" spans="1:9">
      <c r="A974" s="250" t="s">
        <v>510</v>
      </c>
      <c r="B974" s="268" t="s">
        <v>457</v>
      </c>
      <c r="C974" s="268" t="s">
        <v>592</v>
      </c>
      <c r="D974" s="268"/>
      <c r="E974" s="268"/>
      <c r="F974" s="268"/>
      <c r="G974" s="268" t="s">
        <v>593</v>
      </c>
      <c r="H974" s="269"/>
      <c r="I974" s="270">
        <f t="shared" ref="I974:I1005" si="32">F974*H974</f>
        <v>0</v>
      </c>
    </row>
    <row r="975" spans="1:9">
      <c r="A975" s="250" t="s">
        <v>510</v>
      </c>
      <c r="B975" s="268" t="s">
        <v>457</v>
      </c>
      <c r="C975" s="268" t="s">
        <v>592</v>
      </c>
      <c r="D975" s="268"/>
      <c r="E975" s="268"/>
      <c r="F975" s="268"/>
      <c r="G975" s="268" t="s">
        <v>593</v>
      </c>
      <c r="H975" s="269"/>
      <c r="I975" s="270">
        <f t="shared" si="32"/>
        <v>0</v>
      </c>
    </row>
    <row r="976" spans="1:9">
      <c r="A976" s="250" t="s">
        <v>510</v>
      </c>
      <c r="B976" s="268" t="s">
        <v>457</v>
      </c>
      <c r="C976" s="268" t="s">
        <v>594</v>
      </c>
      <c r="D976" s="268"/>
      <c r="E976" s="268"/>
      <c r="F976" s="268"/>
      <c r="G976" s="268" t="s">
        <v>513</v>
      </c>
      <c r="H976" s="269"/>
      <c r="I976" s="270">
        <f t="shared" si="32"/>
        <v>0</v>
      </c>
    </row>
    <row r="977" spans="1:9">
      <c r="A977" s="250" t="s">
        <v>510</v>
      </c>
      <c r="B977" s="268" t="s">
        <v>457</v>
      </c>
      <c r="C977" s="268" t="s">
        <v>595</v>
      </c>
      <c r="D977" s="268"/>
      <c r="E977" s="268"/>
      <c r="F977" s="268"/>
      <c r="G977" s="268" t="s">
        <v>513</v>
      </c>
      <c r="H977" s="269"/>
      <c r="I977" s="270">
        <f t="shared" si="32"/>
        <v>0</v>
      </c>
    </row>
    <row r="978" spans="1:9">
      <c r="A978" s="250" t="s">
        <v>510</v>
      </c>
      <c r="B978" s="268" t="s">
        <v>457</v>
      </c>
      <c r="C978" s="268" t="s">
        <v>595</v>
      </c>
      <c r="D978" s="268"/>
      <c r="E978" s="268"/>
      <c r="F978" s="268"/>
      <c r="G978" s="268" t="s">
        <v>513</v>
      </c>
      <c r="H978" s="269"/>
      <c r="I978" s="270">
        <f t="shared" si="32"/>
        <v>0</v>
      </c>
    </row>
    <row r="979" spans="1:9">
      <c r="A979" s="250" t="s">
        <v>510</v>
      </c>
      <c r="B979" s="268" t="s">
        <v>457</v>
      </c>
      <c r="C979" s="268" t="s">
        <v>596</v>
      </c>
      <c r="D979" s="268"/>
      <c r="E979" s="268"/>
      <c r="F979" s="268"/>
      <c r="G979" s="268" t="s">
        <v>513</v>
      </c>
      <c r="H979" s="269"/>
      <c r="I979" s="270">
        <f t="shared" si="32"/>
        <v>0</v>
      </c>
    </row>
    <row r="980" spans="1:9">
      <c r="A980" s="250" t="s">
        <v>510</v>
      </c>
      <c r="B980" s="268" t="s">
        <v>457</v>
      </c>
      <c r="C980" s="268" t="s">
        <v>592</v>
      </c>
      <c r="D980" s="268"/>
      <c r="E980" s="268"/>
      <c r="F980" s="268"/>
      <c r="G980" s="268" t="s">
        <v>593</v>
      </c>
      <c r="H980" s="269"/>
      <c r="I980" s="270">
        <f t="shared" si="32"/>
        <v>0</v>
      </c>
    </row>
    <row r="981" spans="1:9">
      <c r="A981" s="250" t="s">
        <v>510</v>
      </c>
      <c r="B981" s="268" t="s">
        <v>457</v>
      </c>
      <c r="C981" s="268" t="s">
        <v>592</v>
      </c>
      <c r="D981" s="268"/>
      <c r="E981" s="268"/>
      <c r="F981" s="268"/>
      <c r="G981" s="268" t="s">
        <v>593</v>
      </c>
      <c r="H981" s="269"/>
      <c r="I981" s="270">
        <f t="shared" si="32"/>
        <v>0</v>
      </c>
    </row>
    <row r="982" spans="1:9">
      <c r="A982" s="250" t="s">
        <v>510</v>
      </c>
      <c r="B982" s="268" t="s">
        <v>457</v>
      </c>
      <c r="C982" s="268" t="s">
        <v>598</v>
      </c>
      <c r="D982" s="268"/>
      <c r="E982" s="268"/>
      <c r="F982" s="268"/>
      <c r="G982" s="268" t="s">
        <v>593</v>
      </c>
      <c r="H982" s="269"/>
      <c r="I982" s="270">
        <f t="shared" si="32"/>
        <v>0</v>
      </c>
    </row>
    <row r="983" spans="1:9">
      <c r="A983" s="250" t="s">
        <v>510</v>
      </c>
      <c r="B983" s="268" t="s">
        <v>457</v>
      </c>
      <c r="C983" s="268" t="s">
        <v>598</v>
      </c>
      <c r="D983" s="268"/>
      <c r="E983" s="268"/>
      <c r="F983" s="268"/>
      <c r="G983" s="268" t="s">
        <v>593</v>
      </c>
      <c r="H983" s="269"/>
      <c r="I983" s="270">
        <f t="shared" si="32"/>
        <v>0</v>
      </c>
    </row>
    <row r="984" spans="1:9">
      <c r="A984" s="250" t="s">
        <v>510</v>
      </c>
      <c r="B984" s="268" t="s">
        <v>457</v>
      </c>
      <c r="C984" s="268" t="s">
        <v>598</v>
      </c>
      <c r="D984" s="268"/>
      <c r="E984" s="268"/>
      <c r="F984" s="268"/>
      <c r="G984" s="268" t="s">
        <v>593</v>
      </c>
      <c r="H984" s="269"/>
      <c r="I984" s="270">
        <f t="shared" si="32"/>
        <v>0</v>
      </c>
    </row>
    <row r="985" spans="1:9">
      <c r="A985" s="250" t="s">
        <v>510</v>
      </c>
      <c r="B985" s="268" t="s">
        <v>457</v>
      </c>
      <c r="C985" s="268" t="s">
        <v>598</v>
      </c>
      <c r="D985" s="268"/>
      <c r="E985" s="268"/>
      <c r="F985" s="268"/>
      <c r="G985" s="268" t="s">
        <v>593</v>
      </c>
      <c r="H985" s="269"/>
      <c r="I985" s="270">
        <f t="shared" si="32"/>
        <v>0</v>
      </c>
    </row>
    <row r="986" spans="1:9">
      <c r="A986" s="250" t="s">
        <v>510</v>
      </c>
      <c r="B986" s="268" t="s">
        <v>457</v>
      </c>
      <c r="C986" s="268" t="s">
        <v>603</v>
      </c>
      <c r="D986" s="268"/>
      <c r="E986" s="268"/>
      <c r="F986" s="268"/>
      <c r="G986" s="268" t="s">
        <v>593</v>
      </c>
      <c r="H986" s="269"/>
      <c r="I986" s="270">
        <f t="shared" si="32"/>
        <v>0</v>
      </c>
    </row>
    <row r="987" spans="1:9">
      <c r="A987" s="250" t="s">
        <v>510</v>
      </c>
      <c r="B987" s="268" t="s">
        <v>457</v>
      </c>
      <c r="C987" s="268" t="s">
        <v>603</v>
      </c>
      <c r="D987" s="268"/>
      <c r="E987" s="268"/>
      <c r="F987" s="268"/>
      <c r="G987" s="268" t="s">
        <v>593</v>
      </c>
      <c r="H987" s="269"/>
      <c r="I987" s="270">
        <f t="shared" si="32"/>
        <v>0</v>
      </c>
    </row>
    <row r="988" spans="1:9">
      <c r="A988" s="250" t="s">
        <v>510</v>
      </c>
      <c r="B988" s="268" t="s">
        <v>457</v>
      </c>
      <c r="C988" s="268" t="s">
        <v>600</v>
      </c>
      <c r="D988" s="268"/>
      <c r="E988" s="268"/>
      <c r="F988" s="268"/>
      <c r="G988" s="268" t="s">
        <v>593</v>
      </c>
      <c r="H988" s="269"/>
      <c r="I988" s="270">
        <f t="shared" si="32"/>
        <v>0</v>
      </c>
    </row>
    <row r="989" spans="1:9">
      <c r="A989" s="250" t="s">
        <v>510</v>
      </c>
      <c r="B989" s="268" t="s">
        <v>457</v>
      </c>
      <c r="C989" s="268" t="s">
        <v>600</v>
      </c>
      <c r="D989" s="268"/>
      <c r="E989" s="268"/>
      <c r="F989" s="268"/>
      <c r="G989" s="268" t="s">
        <v>593</v>
      </c>
      <c r="H989" s="269"/>
      <c r="I989" s="270">
        <f t="shared" si="32"/>
        <v>0</v>
      </c>
    </row>
    <row r="990" spans="1:9">
      <c r="A990" s="250" t="s">
        <v>510</v>
      </c>
      <c r="B990" s="268" t="s">
        <v>457</v>
      </c>
      <c r="C990" s="268" t="s">
        <v>601</v>
      </c>
      <c r="D990" s="268"/>
      <c r="E990" s="268"/>
      <c r="F990" s="268"/>
      <c r="G990" s="268" t="s">
        <v>593</v>
      </c>
      <c r="H990" s="269"/>
      <c r="I990" s="270">
        <f t="shared" si="32"/>
        <v>0</v>
      </c>
    </row>
    <row r="991" spans="1:9">
      <c r="A991" s="250" t="s">
        <v>510</v>
      </c>
      <c r="B991" s="268" t="s">
        <v>457</v>
      </c>
      <c r="C991" s="268" t="s">
        <v>601</v>
      </c>
      <c r="D991" s="268"/>
      <c r="E991" s="268"/>
      <c r="F991" s="268"/>
      <c r="G991" s="268" t="s">
        <v>593</v>
      </c>
      <c r="H991" s="269"/>
      <c r="I991" s="270">
        <f t="shared" si="32"/>
        <v>0</v>
      </c>
    </row>
    <row r="992" spans="1:9">
      <c r="A992" s="250" t="s">
        <v>510</v>
      </c>
      <c r="B992" s="268" t="s">
        <v>457</v>
      </c>
      <c r="C992" s="268" t="s">
        <v>602</v>
      </c>
      <c r="D992" s="268"/>
      <c r="E992" s="268"/>
      <c r="F992" s="268"/>
      <c r="G992" s="268" t="s">
        <v>593</v>
      </c>
      <c r="H992" s="269"/>
      <c r="I992" s="270">
        <f t="shared" si="32"/>
        <v>0</v>
      </c>
    </row>
    <row r="993" spans="1:9">
      <c r="A993" s="250" t="s">
        <v>510</v>
      </c>
      <c r="B993" s="268" t="s">
        <v>457</v>
      </c>
      <c r="C993" s="268" t="s">
        <v>602</v>
      </c>
      <c r="D993" s="268"/>
      <c r="E993" s="268"/>
      <c r="F993" s="268"/>
      <c r="G993" s="268" t="s">
        <v>593</v>
      </c>
      <c r="H993" s="269"/>
      <c r="I993" s="270">
        <f t="shared" si="32"/>
        <v>0</v>
      </c>
    </row>
    <row r="994" spans="1:9">
      <c r="A994" s="250" t="s">
        <v>510</v>
      </c>
      <c r="B994" s="268" t="s">
        <v>457</v>
      </c>
      <c r="C994" s="268" t="s">
        <v>600</v>
      </c>
      <c r="D994" s="268"/>
      <c r="E994" s="268"/>
      <c r="F994" s="268"/>
      <c r="G994" s="268" t="s">
        <v>593</v>
      </c>
      <c r="H994" s="269"/>
      <c r="I994" s="270">
        <f t="shared" si="32"/>
        <v>0</v>
      </c>
    </row>
    <row r="995" spans="1:9">
      <c r="A995" s="250" t="s">
        <v>510</v>
      </c>
      <c r="B995" s="268" t="s">
        <v>457</v>
      </c>
      <c r="C995" s="268" t="s">
        <v>598</v>
      </c>
      <c r="D995" s="268"/>
      <c r="E995" s="268"/>
      <c r="F995" s="268"/>
      <c r="G995" s="268" t="s">
        <v>593</v>
      </c>
      <c r="H995" s="269"/>
      <c r="I995" s="270">
        <f t="shared" si="32"/>
        <v>0</v>
      </c>
    </row>
    <row r="996" spans="1:9">
      <c r="A996" s="250" t="s">
        <v>510</v>
      </c>
      <c r="B996" s="268" t="s">
        <v>457</v>
      </c>
      <c r="C996" s="268" t="s">
        <v>598</v>
      </c>
      <c r="D996" s="268"/>
      <c r="E996" s="268"/>
      <c r="F996" s="268"/>
      <c r="G996" s="268" t="s">
        <v>593</v>
      </c>
      <c r="H996" s="269"/>
      <c r="I996" s="270">
        <f t="shared" si="32"/>
        <v>0</v>
      </c>
    </row>
    <row r="997" spans="1:9">
      <c r="A997" s="250" t="s">
        <v>510</v>
      </c>
      <c r="B997" s="268" t="s">
        <v>457</v>
      </c>
      <c r="C997" s="268" t="s">
        <v>592</v>
      </c>
      <c r="D997" s="268"/>
      <c r="E997" s="268"/>
      <c r="F997" s="268"/>
      <c r="G997" s="268" t="s">
        <v>593</v>
      </c>
      <c r="H997" s="269"/>
      <c r="I997" s="270">
        <f t="shared" si="32"/>
        <v>0</v>
      </c>
    </row>
    <row r="998" spans="1:9">
      <c r="A998" s="250" t="s">
        <v>510</v>
      </c>
      <c r="B998" s="268" t="s">
        <v>457</v>
      </c>
      <c r="C998" s="268" t="s">
        <v>592</v>
      </c>
      <c r="D998" s="268"/>
      <c r="E998" s="268"/>
      <c r="F998" s="268"/>
      <c r="G998" s="268" t="s">
        <v>593</v>
      </c>
      <c r="H998" s="269"/>
      <c r="I998" s="270">
        <f t="shared" si="32"/>
        <v>0</v>
      </c>
    </row>
    <row r="999" spans="1:9">
      <c r="A999" s="250" t="s">
        <v>510</v>
      </c>
      <c r="B999" s="268" t="s">
        <v>457</v>
      </c>
      <c r="C999" s="268" t="s">
        <v>604</v>
      </c>
      <c r="D999" s="268"/>
      <c r="E999" s="268"/>
      <c r="F999" s="268"/>
      <c r="G999" s="268" t="s">
        <v>513</v>
      </c>
      <c r="H999" s="269"/>
      <c r="I999" s="270">
        <f t="shared" si="32"/>
        <v>0</v>
      </c>
    </row>
    <row r="1000" spans="1:9">
      <c r="A1000" s="250" t="s">
        <v>510</v>
      </c>
      <c r="B1000" s="268" t="s">
        <v>457</v>
      </c>
      <c r="C1000" s="268" t="s">
        <v>606</v>
      </c>
      <c r="D1000" s="268"/>
      <c r="E1000" s="268"/>
      <c r="F1000" s="268"/>
      <c r="G1000" s="268" t="s">
        <v>513</v>
      </c>
      <c r="H1000" s="269"/>
      <c r="I1000" s="270">
        <f t="shared" si="32"/>
        <v>0</v>
      </c>
    </row>
    <row r="1001" spans="1:9">
      <c r="A1001" s="250" t="s">
        <v>510</v>
      </c>
      <c r="B1001" s="268" t="s">
        <v>457</v>
      </c>
      <c r="C1001" s="268" t="s">
        <v>606</v>
      </c>
      <c r="D1001" s="268"/>
      <c r="E1001" s="268"/>
      <c r="F1001" s="268"/>
      <c r="G1001" s="268" t="s">
        <v>513</v>
      </c>
      <c r="H1001" s="269"/>
      <c r="I1001" s="270">
        <f t="shared" si="32"/>
        <v>0</v>
      </c>
    </row>
    <row r="1002" spans="1:9">
      <c r="A1002" s="250" t="s">
        <v>510</v>
      </c>
      <c r="B1002" s="268" t="s">
        <v>457</v>
      </c>
      <c r="C1002" s="268" t="s">
        <v>608</v>
      </c>
      <c r="D1002" s="268"/>
      <c r="E1002" s="268"/>
      <c r="F1002" s="268"/>
      <c r="G1002" s="268" t="s">
        <v>593</v>
      </c>
      <c r="H1002" s="269"/>
      <c r="I1002" s="270">
        <f t="shared" si="32"/>
        <v>0</v>
      </c>
    </row>
    <row r="1003" spans="1:9">
      <c r="A1003" s="250" t="s">
        <v>510</v>
      </c>
      <c r="B1003" s="268" t="s">
        <v>457</v>
      </c>
      <c r="C1003" s="268" t="s">
        <v>608</v>
      </c>
      <c r="D1003" s="268"/>
      <c r="E1003" s="268"/>
      <c r="F1003" s="268"/>
      <c r="G1003" s="268" t="s">
        <v>593</v>
      </c>
      <c r="H1003" s="269"/>
      <c r="I1003" s="270">
        <f t="shared" si="32"/>
        <v>0</v>
      </c>
    </row>
    <row r="1004" spans="1:9">
      <c r="A1004" s="250" t="s">
        <v>510</v>
      </c>
      <c r="B1004" s="268" t="s">
        <v>457</v>
      </c>
      <c r="C1004" s="268" t="s">
        <v>609</v>
      </c>
      <c r="D1004" s="268"/>
      <c r="E1004" s="268"/>
      <c r="F1004" s="268"/>
      <c r="G1004" s="268" t="s">
        <v>593</v>
      </c>
      <c r="H1004" s="269"/>
      <c r="I1004" s="270">
        <f t="shared" si="32"/>
        <v>0</v>
      </c>
    </row>
    <row r="1005" spans="1:9">
      <c r="A1005" s="250" t="s">
        <v>510</v>
      </c>
      <c r="B1005" s="268" t="s">
        <v>457</v>
      </c>
      <c r="C1005" s="268" t="s">
        <v>610</v>
      </c>
      <c r="D1005" s="268"/>
      <c r="E1005" s="268"/>
      <c r="F1005" s="268"/>
      <c r="G1005" s="268" t="s">
        <v>593</v>
      </c>
      <c r="H1005" s="269"/>
      <c r="I1005" s="270">
        <f t="shared" si="32"/>
        <v>0</v>
      </c>
    </row>
    <row r="1006" spans="1:9">
      <c r="A1006" s="250" t="s">
        <v>510</v>
      </c>
      <c r="B1006" s="268" t="s">
        <v>457</v>
      </c>
      <c r="C1006" s="268" t="s">
        <v>607</v>
      </c>
      <c r="D1006" s="268"/>
      <c r="E1006" s="268"/>
      <c r="F1006" s="268"/>
      <c r="G1006" s="268" t="s">
        <v>593</v>
      </c>
      <c r="H1006" s="269"/>
      <c r="I1006" s="270">
        <f t="shared" ref="I1006:I1037" si="33">F1006*H1006</f>
        <v>0</v>
      </c>
    </row>
    <row r="1007" spans="1:9">
      <c r="A1007" s="250" t="s">
        <v>510</v>
      </c>
      <c r="B1007" s="268" t="s">
        <v>457</v>
      </c>
      <c r="C1007" s="268" t="s">
        <v>611</v>
      </c>
      <c r="D1007" s="268"/>
      <c r="E1007" s="268"/>
      <c r="F1007" s="268"/>
      <c r="G1007" s="268" t="s">
        <v>513</v>
      </c>
      <c r="H1007" s="269"/>
      <c r="I1007" s="270">
        <f t="shared" si="33"/>
        <v>0</v>
      </c>
    </row>
    <row r="1008" spans="1:9">
      <c r="A1008" s="250" t="s">
        <v>510</v>
      </c>
      <c r="B1008" s="268" t="s">
        <v>457</v>
      </c>
      <c r="C1008" s="268" t="s">
        <v>612</v>
      </c>
      <c r="D1008" s="268"/>
      <c r="E1008" s="268"/>
      <c r="F1008" s="268"/>
      <c r="G1008" s="268" t="s">
        <v>513</v>
      </c>
      <c r="H1008" s="269"/>
      <c r="I1008" s="270">
        <f t="shared" si="33"/>
        <v>0</v>
      </c>
    </row>
    <row r="1009" spans="1:9">
      <c r="A1009" s="250" t="s">
        <v>510</v>
      </c>
      <c r="B1009" s="268" t="s">
        <v>457</v>
      </c>
      <c r="C1009" s="268" t="s">
        <v>611</v>
      </c>
      <c r="D1009" s="268"/>
      <c r="E1009" s="268"/>
      <c r="F1009" s="268"/>
      <c r="G1009" s="268" t="s">
        <v>513</v>
      </c>
      <c r="H1009" s="269"/>
      <c r="I1009" s="270">
        <f t="shared" si="33"/>
        <v>0</v>
      </c>
    </row>
    <row r="1010" spans="1:9">
      <c r="A1010" s="250" t="s">
        <v>510</v>
      </c>
      <c r="B1010" s="268" t="s">
        <v>457</v>
      </c>
      <c r="C1010" s="268" t="s">
        <v>611</v>
      </c>
      <c r="D1010" s="268"/>
      <c r="E1010" s="268"/>
      <c r="F1010" s="268"/>
      <c r="G1010" s="268" t="s">
        <v>513</v>
      </c>
      <c r="H1010" s="269"/>
      <c r="I1010" s="270">
        <f t="shared" si="33"/>
        <v>0</v>
      </c>
    </row>
    <row r="1011" spans="1:9">
      <c r="A1011" s="250" t="s">
        <v>510</v>
      </c>
      <c r="B1011" s="268" t="s">
        <v>457</v>
      </c>
      <c r="C1011" s="268" t="s">
        <v>615</v>
      </c>
      <c r="D1011" s="268"/>
      <c r="E1011" s="268"/>
      <c r="F1011" s="268"/>
      <c r="G1011" s="268" t="s">
        <v>513</v>
      </c>
      <c r="H1011" s="269"/>
      <c r="I1011" s="270">
        <f t="shared" si="33"/>
        <v>0</v>
      </c>
    </row>
    <row r="1012" spans="1:9">
      <c r="A1012" s="250" t="s">
        <v>510</v>
      </c>
      <c r="B1012" s="268" t="s">
        <v>457</v>
      </c>
      <c r="C1012" s="268" t="s">
        <v>616</v>
      </c>
      <c r="D1012" s="268"/>
      <c r="E1012" s="268"/>
      <c r="F1012" s="268"/>
      <c r="G1012" s="268" t="s">
        <v>513</v>
      </c>
      <c r="H1012" s="269"/>
      <c r="I1012" s="270">
        <f t="shared" si="33"/>
        <v>0</v>
      </c>
    </row>
    <row r="1013" spans="1:9">
      <c r="A1013" s="250" t="s">
        <v>510</v>
      </c>
      <c r="B1013" s="268" t="s">
        <v>457</v>
      </c>
      <c r="C1013" s="268" t="s">
        <v>617</v>
      </c>
      <c r="D1013" s="268"/>
      <c r="E1013" s="268"/>
      <c r="F1013" s="268"/>
      <c r="G1013" s="268" t="s">
        <v>513</v>
      </c>
      <c r="H1013" s="269"/>
      <c r="I1013" s="270">
        <f t="shared" si="33"/>
        <v>0</v>
      </c>
    </row>
    <row r="1014" spans="1:9">
      <c r="A1014" s="250" t="s">
        <v>510</v>
      </c>
      <c r="B1014" s="268" t="s">
        <v>457</v>
      </c>
      <c r="C1014" s="268" t="s">
        <v>618</v>
      </c>
      <c r="D1014" s="268"/>
      <c r="E1014" s="268"/>
      <c r="F1014" s="268"/>
      <c r="G1014" s="268" t="s">
        <v>513</v>
      </c>
      <c r="H1014" s="269"/>
      <c r="I1014" s="270">
        <f t="shared" si="33"/>
        <v>0</v>
      </c>
    </row>
    <row r="1015" spans="1:9">
      <c r="A1015" s="250" t="s">
        <v>510</v>
      </c>
      <c r="B1015" s="268" t="s">
        <v>457</v>
      </c>
      <c r="C1015" s="268" t="s">
        <v>619</v>
      </c>
      <c r="D1015" s="268"/>
      <c r="E1015" s="268"/>
      <c r="F1015" s="268"/>
      <c r="G1015" s="268" t="s">
        <v>513</v>
      </c>
      <c r="H1015" s="269"/>
      <c r="I1015" s="270">
        <f t="shared" si="33"/>
        <v>0</v>
      </c>
    </row>
    <row r="1016" spans="1:9">
      <c r="A1016" s="250" t="s">
        <v>510</v>
      </c>
      <c r="B1016" s="268" t="s">
        <v>457</v>
      </c>
      <c r="C1016" s="268" t="s">
        <v>621</v>
      </c>
      <c r="D1016" s="268"/>
      <c r="E1016" s="268"/>
      <c r="F1016" s="268"/>
      <c r="G1016" s="268" t="s">
        <v>513</v>
      </c>
      <c r="H1016" s="269"/>
      <c r="I1016" s="270">
        <f t="shared" si="33"/>
        <v>0</v>
      </c>
    </row>
    <row r="1017" spans="1:9">
      <c r="A1017" s="250" t="s">
        <v>510</v>
      </c>
      <c r="B1017" s="268" t="s">
        <v>457</v>
      </c>
      <c r="C1017" s="268" t="s">
        <v>622</v>
      </c>
      <c r="D1017" s="268"/>
      <c r="E1017" s="268"/>
      <c r="F1017" s="268"/>
      <c r="G1017" s="268" t="s">
        <v>513</v>
      </c>
      <c r="H1017" s="269"/>
      <c r="I1017" s="270">
        <f t="shared" si="33"/>
        <v>0</v>
      </c>
    </row>
    <row r="1018" spans="1:9">
      <c r="A1018" s="250" t="s">
        <v>510</v>
      </c>
      <c r="B1018" s="268" t="s">
        <v>457</v>
      </c>
      <c r="C1018" s="268" t="s">
        <v>624</v>
      </c>
      <c r="D1018" s="268"/>
      <c r="E1018" s="268"/>
      <c r="F1018" s="268"/>
      <c r="G1018" s="268" t="s">
        <v>513</v>
      </c>
      <c r="H1018" s="269"/>
      <c r="I1018" s="270">
        <f t="shared" si="33"/>
        <v>0</v>
      </c>
    </row>
    <row r="1019" spans="1:9">
      <c r="A1019" s="250" t="s">
        <v>510</v>
      </c>
      <c r="B1019" s="268" t="s">
        <v>457</v>
      </c>
      <c r="C1019" s="268" t="s">
        <v>626</v>
      </c>
      <c r="D1019" s="268"/>
      <c r="E1019" s="268"/>
      <c r="F1019" s="268"/>
      <c r="G1019" s="268" t="s">
        <v>513</v>
      </c>
      <c r="H1019" s="269"/>
      <c r="I1019" s="270">
        <f t="shared" si="33"/>
        <v>0</v>
      </c>
    </row>
    <row r="1020" spans="1:9">
      <c r="A1020" s="250" t="s">
        <v>510</v>
      </c>
      <c r="B1020" s="268" t="s">
        <v>457</v>
      </c>
      <c r="C1020" s="268" t="s">
        <v>639</v>
      </c>
      <c r="D1020" s="268"/>
      <c r="E1020" s="268"/>
      <c r="F1020" s="268"/>
      <c r="G1020" s="268" t="s">
        <v>513</v>
      </c>
      <c r="H1020" s="269"/>
      <c r="I1020" s="270">
        <f t="shared" si="33"/>
        <v>0</v>
      </c>
    </row>
    <row r="1021" spans="1:9">
      <c r="A1021" s="250" t="s">
        <v>510</v>
      </c>
      <c r="B1021" s="268" t="s">
        <v>457</v>
      </c>
      <c r="C1021" s="268" t="s">
        <v>639</v>
      </c>
      <c r="D1021" s="268"/>
      <c r="E1021" s="268"/>
      <c r="F1021" s="268"/>
      <c r="G1021" s="268" t="s">
        <v>513</v>
      </c>
      <c r="H1021" s="269"/>
      <c r="I1021" s="270">
        <f t="shared" si="33"/>
        <v>0</v>
      </c>
    </row>
    <row r="1022" spans="1:9">
      <c r="A1022" s="250" t="s">
        <v>510</v>
      </c>
      <c r="B1022" s="268" t="s">
        <v>457</v>
      </c>
      <c r="C1022" s="268" t="s">
        <v>626</v>
      </c>
      <c r="D1022" s="268"/>
      <c r="E1022" s="268"/>
      <c r="F1022" s="268"/>
      <c r="G1022" s="268" t="s">
        <v>513</v>
      </c>
      <c r="H1022" s="269"/>
      <c r="I1022" s="270">
        <f t="shared" si="33"/>
        <v>0</v>
      </c>
    </row>
    <row r="1023" spans="1:9">
      <c r="A1023" s="250" t="s">
        <v>510</v>
      </c>
      <c r="B1023" s="268" t="s">
        <v>457</v>
      </c>
      <c r="C1023" s="268" t="s">
        <v>626</v>
      </c>
      <c r="D1023" s="268"/>
      <c r="E1023" s="268"/>
      <c r="F1023" s="268"/>
      <c r="G1023" s="268" t="s">
        <v>513</v>
      </c>
      <c r="H1023" s="269"/>
      <c r="I1023" s="270">
        <f t="shared" si="33"/>
        <v>0</v>
      </c>
    </row>
    <row r="1024" spans="1:9">
      <c r="A1024" s="250" t="s">
        <v>510</v>
      </c>
      <c r="B1024" s="268" t="s">
        <v>457</v>
      </c>
      <c r="C1024" s="268" t="s">
        <v>628</v>
      </c>
      <c r="D1024" s="268"/>
      <c r="E1024" s="268"/>
      <c r="F1024" s="268"/>
      <c r="G1024" s="268" t="s">
        <v>513</v>
      </c>
      <c r="H1024" s="269"/>
      <c r="I1024" s="270">
        <f t="shared" si="33"/>
        <v>0</v>
      </c>
    </row>
    <row r="1025" spans="1:9">
      <c r="A1025" s="250" t="s">
        <v>510</v>
      </c>
      <c r="B1025" s="268" t="s">
        <v>457</v>
      </c>
      <c r="C1025" s="268" t="s">
        <v>628</v>
      </c>
      <c r="D1025" s="268"/>
      <c r="E1025" s="268"/>
      <c r="F1025" s="268"/>
      <c r="G1025" s="268" t="s">
        <v>513</v>
      </c>
      <c r="H1025" s="269"/>
      <c r="I1025" s="270">
        <f t="shared" si="33"/>
        <v>0</v>
      </c>
    </row>
    <row r="1026" spans="1:9">
      <c r="A1026" s="250" t="s">
        <v>510</v>
      </c>
      <c r="B1026" s="268" t="s">
        <v>457</v>
      </c>
      <c r="C1026" s="268" t="s">
        <v>628</v>
      </c>
      <c r="D1026" s="268"/>
      <c r="E1026" s="268"/>
      <c r="F1026" s="268"/>
      <c r="G1026" s="268" t="s">
        <v>513</v>
      </c>
      <c r="H1026" s="269"/>
      <c r="I1026" s="270">
        <f t="shared" si="33"/>
        <v>0</v>
      </c>
    </row>
    <row r="1027" spans="1:9">
      <c r="A1027" s="250" t="s">
        <v>510</v>
      </c>
      <c r="B1027" s="268" t="s">
        <v>457</v>
      </c>
      <c r="C1027" s="268" t="s">
        <v>628</v>
      </c>
      <c r="D1027" s="268"/>
      <c r="E1027" s="268"/>
      <c r="F1027" s="268"/>
      <c r="G1027" s="268" t="s">
        <v>513</v>
      </c>
      <c r="H1027" s="269"/>
      <c r="I1027" s="270">
        <f t="shared" si="33"/>
        <v>0</v>
      </c>
    </row>
    <row r="1028" spans="1:9">
      <c r="A1028" s="250" t="s">
        <v>510</v>
      </c>
      <c r="B1028" s="268" t="s">
        <v>457</v>
      </c>
      <c r="C1028" s="268" t="s">
        <v>628</v>
      </c>
      <c r="D1028" s="268"/>
      <c r="E1028" s="268"/>
      <c r="F1028" s="268"/>
      <c r="G1028" s="268" t="s">
        <v>513</v>
      </c>
      <c r="H1028" s="269"/>
      <c r="I1028" s="270">
        <f t="shared" si="33"/>
        <v>0</v>
      </c>
    </row>
    <row r="1029" spans="1:9">
      <c r="A1029" s="250" t="s">
        <v>510</v>
      </c>
      <c r="B1029" s="268" t="s">
        <v>457</v>
      </c>
      <c r="C1029" s="268" t="s">
        <v>629</v>
      </c>
      <c r="D1029" s="268"/>
      <c r="E1029" s="268"/>
      <c r="F1029" s="268"/>
      <c r="G1029" s="268" t="s">
        <v>513</v>
      </c>
      <c r="H1029" s="269"/>
      <c r="I1029" s="270">
        <f t="shared" si="33"/>
        <v>0</v>
      </c>
    </row>
    <row r="1030" spans="1:9">
      <c r="A1030" s="250" t="s">
        <v>510</v>
      </c>
      <c r="B1030" s="268" t="s">
        <v>457</v>
      </c>
      <c r="C1030" s="268" t="s">
        <v>627</v>
      </c>
      <c r="D1030" s="268"/>
      <c r="E1030" s="268"/>
      <c r="F1030" s="268"/>
      <c r="G1030" s="268" t="s">
        <v>513</v>
      </c>
      <c r="H1030" s="269"/>
      <c r="I1030" s="270">
        <f t="shared" si="33"/>
        <v>0</v>
      </c>
    </row>
    <row r="1031" spans="1:9">
      <c r="A1031" s="250" t="s">
        <v>510</v>
      </c>
      <c r="B1031" s="268" t="s">
        <v>457</v>
      </c>
      <c r="C1031" s="268" t="s">
        <v>631</v>
      </c>
      <c r="D1031" s="268"/>
      <c r="E1031" s="268"/>
      <c r="F1031" s="268"/>
      <c r="G1031" s="268" t="s">
        <v>513</v>
      </c>
      <c r="H1031" s="269"/>
      <c r="I1031" s="270">
        <f t="shared" si="33"/>
        <v>0</v>
      </c>
    </row>
    <row r="1032" spans="1:9">
      <c r="A1032" s="250" t="s">
        <v>510</v>
      </c>
      <c r="B1032" s="268" t="s">
        <v>457</v>
      </c>
      <c r="C1032" s="268" t="s">
        <v>632</v>
      </c>
      <c r="D1032" s="268"/>
      <c r="E1032" s="268"/>
      <c r="F1032" s="268"/>
      <c r="G1032" s="268" t="s">
        <v>513</v>
      </c>
      <c r="H1032" s="269"/>
      <c r="I1032" s="270">
        <f t="shared" si="33"/>
        <v>0</v>
      </c>
    </row>
    <row r="1033" spans="1:9">
      <c r="A1033" s="250" t="s">
        <v>510</v>
      </c>
      <c r="B1033" s="268" t="s">
        <v>457</v>
      </c>
      <c r="C1033" s="268" t="s">
        <v>629</v>
      </c>
      <c r="D1033" s="268"/>
      <c r="E1033" s="268"/>
      <c r="F1033" s="268"/>
      <c r="G1033" s="268" t="s">
        <v>513</v>
      </c>
      <c r="H1033" s="269"/>
      <c r="I1033" s="270">
        <f t="shared" si="33"/>
        <v>0</v>
      </c>
    </row>
    <row r="1034" spans="1:9">
      <c r="A1034" s="250" t="s">
        <v>510</v>
      </c>
      <c r="B1034" s="268" t="s">
        <v>457</v>
      </c>
      <c r="C1034" s="268" t="s">
        <v>627</v>
      </c>
      <c r="D1034" s="268"/>
      <c r="E1034" s="268"/>
      <c r="F1034" s="268"/>
      <c r="G1034" s="268" t="s">
        <v>513</v>
      </c>
      <c r="H1034" s="269"/>
      <c r="I1034" s="270">
        <f t="shared" si="33"/>
        <v>0</v>
      </c>
    </row>
    <row r="1035" spans="1:9">
      <c r="A1035" s="250" t="s">
        <v>510</v>
      </c>
      <c r="B1035" s="268" t="s">
        <v>457</v>
      </c>
      <c r="C1035" s="268" t="s">
        <v>635</v>
      </c>
      <c r="D1035" s="268"/>
      <c r="E1035" s="268"/>
      <c r="F1035" s="268"/>
      <c r="G1035" s="268" t="s">
        <v>513</v>
      </c>
      <c r="H1035" s="269"/>
      <c r="I1035" s="270">
        <f t="shared" si="33"/>
        <v>0</v>
      </c>
    </row>
    <row r="1036" spans="1:9">
      <c r="A1036" s="250" t="s">
        <v>510</v>
      </c>
      <c r="B1036" s="268" t="s">
        <v>457</v>
      </c>
      <c r="C1036" s="268" t="s">
        <v>635</v>
      </c>
      <c r="D1036" s="268"/>
      <c r="E1036" s="268"/>
      <c r="F1036" s="268"/>
      <c r="G1036" s="268" t="s">
        <v>513</v>
      </c>
      <c r="H1036" s="269"/>
      <c r="I1036" s="270">
        <f t="shared" si="33"/>
        <v>0</v>
      </c>
    </row>
    <row r="1037" spans="1:9">
      <c r="A1037" s="250" t="s">
        <v>510</v>
      </c>
      <c r="B1037" s="268" t="s">
        <v>457</v>
      </c>
      <c r="C1037" s="268" t="s">
        <v>636</v>
      </c>
      <c r="D1037" s="268"/>
      <c r="E1037" s="268"/>
      <c r="F1037" s="268"/>
      <c r="G1037" s="268" t="s">
        <v>513</v>
      </c>
      <c r="H1037" s="269"/>
      <c r="I1037" s="270">
        <f t="shared" si="33"/>
        <v>0</v>
      </c>
    </row>
    <row r="1038" spans="1:9">
      <c r="A1038" s="322" t="s">
        <v>497</v>
      </c>
      <c r="B1038" s="234" t="str">
        <f>B1037&amp;A1038</f>
        <v>C12合计</v>
      </c>
      <c r="C1038" s="271"/>
      <c r="D1038" s="271"/>
      <c r="E1038" s="271"/>
      <c r="F1038" s="271"/>
      <c r="G1038" s="271"/>
      <c r="H1038" s="271"/>
      <c r="I1038" s="272">
        <f>SUM(I974:I1037)</f>
        <v>0</v>
      </c>
    </row>
    <row r="1039" spans="1:9">
      <c r="A1039" s="250" t="s">
        <v>510</v>
      </c>
      <c r="B1039" s="268" t="s">
        <v>438</v>
      </c>
      <c r="C1039" s="268" t="s">
        <v>592</v>
      </c>
      <c r="D1039" s="268"/>
      <c r="E1039" s="268"/>
      <c r="F1039" s="268"/>
      <c r="G1039" s="268" t="s">
        <v>593</v>
      </c>
      <c r="H1039" s="269"/>
      <c r="I1039" s="270">
        <f t="shared" ref="I1039:I1102" si="34">F1039*H1039</f>
        <v>0</v>
      </c>
    </row>
    <row r="1040" spans="1:9">
      <c r="A1040" s="250" t="s">
        <v>510</v>
      </c>
      <c r="B1040" s="268" t="s">
        <v>438</v>
      </c>
      <c r="C1040" s="268" t="s">
        <v>592</v>
      </c>
      <c r="D1040" s="268"/>
      <c r="E1040" s="268"/>
      <c r="F1040" s="268"/>
      <c r="G1040" s="268" t="s">
        <v>593</v>
      </c>
      <c r="H1040" s="269"/>
      <c r="I1040" s="270">
        <f t="shared" si="34"/>
        <v>0</v>
      </c>
    </row>
    <row r="1041" spans="1:9">
      <c r="A1041" s="250" t="s">
        <v>510</v>
      </c>
      <c r="B1041" s="268" t="s">
        <v>438</v>
      </c>
      <c r="C1041" s="268" t="s">
        <v>592</v>
      </c>
      <c r="D1041" s="268"/>
      <c r="E1041" s="268"/>
      <c r="F1041" s="268"/>
      <c r="G1041" s="268" t="s">
        <v>593</v>
      </c>
      <c r="H1041" s="269"/>
      <c r="I1041" s="270">
        <f t="shared" si="34"/>
        <v>0</v>
      </c>
    </row>
    <row r="1042" spans="1:9">
      <c r="A1042" s="250" t="s">
        <v>510</v>
      </c>
      <c r="B1042" s="268" t="s">
        <v>438</v>
      </c>
      <c r="C1042" s="268" t="s">
        <v>592</v>
      </c>
      <c r="D1042" s="268"/>
      <c r="E1042" s="268"/>
      <c r="F1042" s="268"/>
      <c r="G1042" s="268" t="s">
        <v>593</v>
      </c>
      <c r="H1042" s="269"/>
      <c r="I1042" s="270">
        <f t="shared" si="34"/>
        <v>0</v>
      </c>
    </row>
    <row r="1043" spans="1:9">
      <c r="A1043" s="250" t="s">
        <v>510</v>
      </c>
      <c r="B1043" s="268" t="s">
        <v>438</v>
      </c>
      <c r="C1043" s="268" t="s">
        <v>592</v>
      </c>
      <c r="D1043" s="268"/>
      <c r="E1043" s="268"/>
      <c r="F1043" s="268"/>
      <c r="G1043" s="268" t="s">
        <v>593</v>
      </c>
      <c r="H1043" s="269"/>
      <c r="I1043" s="270">
        <f t="shared" si="34"/>
        <v>0</v>
      </c>
    </row>
    <row r="1044" spans="1:9">
      <c r="A1044" s="250" t="s">
        <v>510</v>
      </c>
      <c r="B1044" s="268" t="s">
        <v>438</v>
      </c>
      <c r="C1044" s="268" t="s">
        <v>592</v>
      </c>
      <c r="D1044" s="268"/>
      <c r="E1044" s="268"/>
      <c r="F1044" s="268"/>
      <c r="G1044" s="268" t="s">
        <v>593</v>
      </c>
      <c r="H1044" s="269"/>
      <c r="I1044" s="270">
        <f t="shared" si="34"/>
        <v>0</v>
      </c>
    </row>
    <row r="1045" spans="1:9">
      <c r="A1045" s="250" t="s">
        <v>510</v>
      </c>
      <c r="B1045" s="268" t="s">
        <v>438</v>
      </c>
      <c r="C1045" s="268" t="s">
        <v>658</v>
      </c>
      <c r="D1045" s="268"/>
      <c r="E1045" s="268"/>
      <c r="F1045" s="268"/>
      <c r="G1045" s="268" t="s">
        <v>593</v>
      </c>
      <c r="H1045" s="269"/>
      <c r="I1045" s="270">
        <f t="shared" si="34"/>
        <v>0</v>
      </c>
    </row>
    <row r="1046" spans="1:9">
      <c r="A1046" s="250" t="s">
        <v>510</v>
      </c>
      <c r="B1046" s="268" t="s">
        <v>438</v>
      </c>
      <c r="C1046" s="268" t="s">
        <v>594</v>
      </c>
      <c r="D1046" s="268"/>
      <c r="E1046" s="268"/>
      <c r="F1046" s="268"/>
      <c r="G1046" s="268" t="s">
        <v>513</v>
      </c>
      <c r="H1046" s="269"/>
      <c r="I1046" s="270">
        <f t="shared" si="34"/>
        <v>0</v>
      </c>
    </row>
    <row r="1047" spans="1:9">
      <c r="A1047" s="250" t="s">
        <v>510</v>
      </c>
      <c r="B1047" s="268" t="s">
        <v>438</v>
      </c>
      <c r="C1047" s="268" t="s">
        <v>594</v>
      </c>
      <c r="D1047" s="268"/>
      <c r="E1047" s="268"/>
      <c r="F1047" s="268"/>
      <c r="G1047" s="268" t="s">
        <v>513</v>
      </c>
      <c r="H1047" s="269"/>
      <c r="I1047" s="270">
        <f t="shared" si="34"/>
        <v>0</v>
      </c>
    </row>
    <row r="1048" spans="1:9">
      <c r="A1048" s="250" t="s">
        <v>510</v>
      </c>
      <c r="B1048" s="268" t="s">
        <v>438</v>
      </c>
      <c r="C1048" s="268" t="s">
        <v>595</v>
      </c>
      <c r="D1048" s="268"/>
      <c r="E1048" s="268"/>
      <c r="F1048" s="268"/>
      <c r="G1048" s="268" t="s">
        <v>513</v>
      </c>
      <c r="H1048" s="269"/>
      <c r="I1048" s="270">
        <f t="shared" si="34"/>
        <v>0</v>
      </c>
    </row>
    <row r="1049" spans="1:9">
      <c r="A1049" s="250" t="s">
        <v>510</v>
      </c>
      <c r="B1049" s="268" t="s">
        <v>438</v>
      </c>
      <c r="C1049" s="268" t="s">
        <v>595</v>
      </c>
      <c r="D1049" s="268"/>
      <c r="E1049" s="268"/>
      <c r="F1049" s="268"/>
      <c r="G1049" s="268" t="s">
        <v>513</v>
      </c>
      <c r="H1049" s="269"/>
      <c r="I1049" s="270">
        <f t="shared" si="34"/>
        <v>0</v>
      </c>
    </row>
    <row r="1050" spans="1:9">
      <c r="A1050" s="250" t="s">
        <v>510</v>
      </c>
      <c r="B1050" s="268" t="s">
        <v>438</v>
      </c>
      <c r="C1050" s="268" t="s">
        <v>595</v>
      </c>
      <c r="D1050" s="268"/>
      <c r="E1050" s="268"/>
      <c r="F1050" s="268"/>
      <c r="G1050" s="268" t="s">
        <v>513</v>
      </c>
      <c r="H1050" s="269"/>
      <c r="I1050" s="270">
        <f t="shared" si="34"/>
        <v>0</v>
      </c>
    </row>
    <row r="1051" spans="1:9">
      <c r="A1051" s="250" t="s">
        <v>510</v>
      </c>
      <c r="B1051" s="268" t="s">
        <v>438</v>
      </c>
      <c r="C1051" s="268" t="s">
        <v>595</v>
      </c>
      <c r="D1051" s="268"/>
      <c r="E1051" s="268"/>
      <c r="F1051" s="268"/>
      <c r="G1051" s="268" t="s">
        <v>513</v>
      </c>
      <c r="H1051" s="269"/>
      <c r="I1051" s="270">
        <f t="shared" si="34"/>
        <v>0</v>
      </c>
    </row>
    <row r="1052" spans="1:9">
      <c r="A1052" s="250" t="s">
        <v>510</v>
      </c>
      <c r="B1052" s="268" t="s">
        <v>438</v>
      </c>
      <c r="C1052" s="268" t="s">
        <v>596</v>
      </c>
      <c r="D1052" s="268"/>
      <c r="E1052" s="268"/>
      <c r="F1052" s="268"/>
      <c r="G1052" s="268" t="s">
        <v>513</v>
      </c>
      <c r="H1052" s="269"/>
      <c r="I1052" s="270">
        <f t="shared" si="34"/>
        <v>0</v>
      </c>
    </row>
    <row r="1053" spans="1:9">
      <c r="A1053" s="250" t="s">
        <v>510</v>
      </c>
      <c r="B1053" s="268" t="s">
        <v>438</v>
      </c>
      <c r="C1053" s="268" t="s">
        <v>596</v>
      </c>
      <c r="D1053" s="268"/>
      <c r="E1053" s="268"/>
      <c r="F1053" s="268"/>
      <c r="G1053" s="268" t="s">
        <v>513</v>
      </c>
      <c r="H1053" s="269"/>
      <c r="I1053" s="270">
        <f t="shared" si="34"/>
        <v>0</v>
      </c>
    </row>
    <row r="1054" spans="1:9">
      <c r="A1054" s="250" t="s">
        <v>510</v>
      </c>
      <c r="B1054" s="268" t="s">
        <v>438</v>
      </c>
      <c r="C1054" s="268" t="s">
        <v>592</v>
      </c>
      <c r="D1054" s="268"/>
      <c r="E1054" s="268"/>
      <c r="F1054" s="268"/>
      <c r="G1054" s="268" t="s">
        <v>593</v>
      </c>
      <c r="H1054" s="269"/>
      <c r="I1054" s="270">
        <f t="shared" si="34"/>
        <v>0</v>
      </c>
    </row>
    <row r="1055" spans="1:9">
      <c r="A1055" s="250" t="s">
        <v>510</v>
      </c>
      <c r="B1055" s="268" t="s">
        <v>438</v>
      </c>
      <c r="C1055" s="268" t="s">
        <v>592</v>
      </c>
      <c r="D1055" s="268"/>
      <c r="E1055" s="268"/>
      <c r="F1055" s="268"/>
      <c r="G1055" s="268" t="s">
        <v>593</v>
      </c>
      <c r="H1055" s="269"/>
      <c r="I1055" s="270">
        <f t="shared" si="34"/>
        <v>0</v>
      </c>
    </row>
    <row r="1056" spans="1:9">
      <c r="A1056" s="250" t="s">
        <v>510</v>
      </c>
      <c r="B1056" s="268" t="s">
        <v>438</v>
      </c>
      <c r="C1056" s="268" t="s">
        <v>592</v>
      </c>
      <c r="D1056" s="268"/>
      <c r="E1056" s="268"/>
      <c r="F1056" s="268"/>
      <c r="G1056" s="268" t="s">
        <v>593</v>
      </c>
      <c r="H1056" s="269"/>
      <c r="I1056" s="270">
        <f t="shared" si="34"/>
        <v>0</v>
      </c>
    </row>
    <row r="1057" spans="1:9">
      <c r="A1057" s="250" t="s">
        <v>510</v>
      </c>
      <c r="B1057" s="268" t="s">
        <v>438</v>
      </c>
      <c r="C1057" s="268" t="s">
        <v>592</v>
      </c>
      <c r="D1057" s="268"/>
      <c r="E1057" s="268"/>
      <c r="F1057" s="268"/>
      <c r="G1057" s="268" t="s">
        <v>593</v>
      </c>
      <c r="H1057" s="269"/>
      <c r="I1057" s="270">
        <f t="shared" si="34"/>
        <v>0</v>
      </c>
    </row>
    <row r="1058" spans="1:9">
      <c r="A1058" s="250" t="s">
        <v>510</v>
      </c>
      <c r="B1058" s="268" t="s">
        <v>438</v>
      </c>
      <c r="C1058" s="268" t="s">
        <v>592</v>
      </c>
      <c r="D1058" s="268"/>
      <c r="E1058" s="268"/>
      <c r="F1058" s="268"/>
      <c r="G1058" s="268" t="s">
        <v>593</v>
      </c>
      <c r="H1058" s="269"/>
      <c r="I1058" s="270">
        <f t="shared" si="34"/>
        <v>0</v>
      </c>
    </row>
    <row r="1059" spans="1:9">
      <c r="A1059" s="250" t="s">
        <v>510</v>
      </c>
      <c r="B1059" s="268" t="s">
        <v>438</v>
      </c>
      <c r="C1059" s="268" t="s">
        <v>592</v>
      </c>
      <c r="D1059" s="268"/>
      <c r="E1059" s="268"/>
      <c r="F1059" s="268"/>
      <c r="G1059" s="268" t="s">
        <v>593</v>
      </c>
      <c r="H1059" s="269"/>
      <c r="I1059" s="270">
        <f t="shared" si="34"/>
        <v>0</v>
      </c>
    </row>
    <row r="1060" spans="1:9">
      <c r="A1060" s="250" t="s">
        <v>510</v>
      </c>
      <c r="B1060" s="268" t="s">
        <v>438</v>
      </c>
      <c r="C1060" s="268" t="s">
        <v>598</v>
      </c>
      <c r="D1060" s="268"/>
      <c r="E1060" s="268"/>
      <c r="F1060" s="268"/>
      <c r="G1060" s="268" t="s">
        <v>593</v>
      </c>
      <c r="H1060" s="269"/>
      <c r="I1060" s="270">
        <f t="shared" si="34"/>
        <v>0</v>
      </c>
    </row>
    <row r="1061" spans="1:9">
      <c r="A1061" s="250" t="s">
        <v>510</v>
      </c>
      <c r="B1061" s="268" t="s">
        <v>438</v>
      </c>
      <c r="C1061" s="268" t="s">
        <v>598</v>
      </c>
      <c r="D1061" s="268"/>
      <c r="E1061" s="268"/>
      <c r="F1061" s="268"/>
      <c r="G1061" s="268" t="s">
        <v>593</v>
      </c>
      <c r="H1061" s="269"/>
      <c r="I1061" s="270">
        <f t="shared" si="34"/>
        <v>0</v>
      </c>
    </row>
    <row r="1062" spans="1:9">
      <c r="A1062" s="250" t="s">
        <v>510</v>
      </c>
      <c r="B1062" s="268" t="s">
        <v>438</v>
      </c>
      <c r="C1062" s="268" t="s">
        <v>598</v>
      </c>
      <c r="D1062" s="268"/>
      <c r="E1062" s="268"/>
      <c r="F1062" s="268"/>
      <c r="G1062" s="268" t="s">
        <v>593</v>
      </c>
      <c r="H1062" s="269"/>
      <c r="I1062" s="270">
        <f t="shared" si="34"/>
        <v>0</v>
      </c>
    </row>
    <row r="1063" spans="1:9">
      <c r="A1063" s="250" t="s">
        <v>510</v>
      </c>
      <c r="B1063" s="268" t="s">
        <v>438</v>
      </c>
      <c r="C1063" s="268" t="s">
        <v>598</v>
      </c>
      <c r="D1063" s="268"/>
      <c r="E1063" s="268"/>
      <c r="F1063" s="268"/>
      <c r="G1063" s="268" t="s">
        <v>593</v>
      </c>
      <c r="H1063" s="269"/>
      <c r="I1063" s="270">
        <f t="shared" si="34"/>
        <v>0</v>
      </c>
    </row>
    <row r="1064" spans="1:9">
      <c r="A1064" s="250" t="s">
        <v>510</v>
      </c>
      <c r="B1064" s="268" t="s">
        <v>438</v>
      </c>
      <c r="C1064" s="268" t="s">
        <v>598</v>
      </c>
      <c r="D1064" s="268"/>
      <c r="E1064" s="268"/>
      <c r="F1064" s="268"/>
      <c r="G1064" s="268" t="s">
        <v>593</v>
      </c>
      <c r="H1064" s="269"/>
      <c r="I1064" s="270">
        <f t="shared" si="34"/>
        <v>0</v>
      </c>
    </row>
    <row r="1065" spans="1:9">
      <c r="A1065" s="250" t="s">
        <v>510</v>
      </c>
      <c r="B1065" s="268" t="s">
        <v>438</v>
      </c>
      <c r="C1065" s="268" t="s">
        <v>598</v>
      </c>
      <c r="D1065" s="268"/>
      <c r="E1065" s="268"/>
      <c r="F1065" s="268"/>
      <c r="G1065" s="268" t="s">
        <v>593</v>
      </c>
      <c r="H1065" s="269"/>
      <c r="I1065" s="270">
        <f t="shared" si="34"/>
        <v>0</v>
      </c>
    </row>
    <row r="1066" spans="1:9">
      <c r="A1066" s="250" t="s">
        <v>510</v>
      </c>
      <c r="B1066" s="268" t="s">
        <v>438</v>
      </c>
      <c r="C1066" s="268" t="s">
        <v>598</v>
      </c>
      <c r="D1066" s="268"/>
      <c r="E1066" s="268"/>
      <c r="F1066" s="268"/>
      <c r="G1066" s="268" t="s">
        <v>593</v>
      </c>
      <c r="H1066" s="269"/>
      <c r="I1066" s="270">
        <f t="shared" si="34"/>
        <v>0</v>
      </c>
    </row>
    <row r="1067" spans="1:9">
      <c r="A1067" s="250" t="s">
        <v>510</v>
      </c>
      <c r="B1067" s="268" t="s">
        <v>438</v>
      </c>
      <c r="C1067" s="268" t="s">
        <v>598</v>
      </c>
      <c r="D1067" s="268"/>
      <c r="E1067" s="268"/>
      <c r="F1067" s="268"/>
      <c r="G1067" s="268" t="s">
        <v>593</v>
      </c>
      <c r="H1067" s="269"/>
      <c r="I1067" s="270">
        <f t="shared" si="34"/>
        <v>0</v>
      </c>
    </row>
    <row r="1068" spans="1:9">
      <c r="A1068" s="250" t="s">
        <v>510</v>
      </c>
      <c r="B1068" s="268" t="s">
        <v>438</v>
      </c>
      <c r="C1068" s="268" t="s">
        <v>598</v>
      </c>
      <c r="D1068" s="268"/>
      <c r="E1068" s="268"/>
      <c r="F1068" s="268"/>
      <c r="G1068" s="268" t="s">
        <v>593</v>
      </c>
      <c r="H1068" s="269"/>
      <c r="I1068" s="270">
        <f t="shared" si="34"/>
        <v>0</v>
      </c>
    </row>
    <row r="1069" spans="1:9">
      <c r="A1069" s="250" t="s">
        <v>510</v>
      </c>
      <c r="B1069" s="268" t="s">
        <v>438</v>
      </c>
      <c r="C1069" s="268" t="s">
        <v>598</v>
      </c>
      <c r="D1069" s="268"/>
      <c r="E1069" s="268"/>
      <c r="F1069" s="268"/>
      <c r="G1069" s="268" t="s">
        <v>593</v>
      </c>
      <c r="H1069" s="269"/>
      <c r="I1069" s="270">
        <f t="shared" si="34"/>
        <v>0</v>
      </c>
    </row>
    <row r="1070" spans="1:9">
      <c r="A1070" s="250" t="s">
        <v>510</v>
      </c>
      <c r="B1070" s="268" t="s">
        <v>438</v>
      </c>
      <c r="C1070" s="268" t="s">
        <v>598</v>
      </c>
      <c r="D1070" s="268"/>
      <c r="E1070" s="268"/>
      <c r="F1070" s="268"/>
      <c r="G1070" s="268" t="s">
        <v>593</v>
      </c>
      <c r="H1070" s="269"/>
      <c r="I1070" s="270">
        <f t="shared" si="34"/>
        <v>0</v>
      </c>
    </row>
    <row r="1071" spans="1:9">
      <c r="A1071" s="250" t="s">
        <v>510</v>
      </c>
      <c r="B1071" s="268" t="s">
        <v>438</v>
      </c>
      <c r="C1071" s="268" t="s">
        <v>598</v>
      </c>
      <c r="D1071" s="268"/>
      <c r="E1071" s="268"/>
      <c r="F1071" s="268"/>
      <c r="G1071" s="268" t="s">
        <v>593</v>
      </c>
      <c r="H1071" s="269"/>
      <c r="I1071" s="270">
        <f t="shared" si="34"/>
        <v>0</v>
      </c>
    </row>
    <row r="1072" spans="1:9">
      <c r="A1072" s="250" t="s">
        <v>510</v>
      </c>
      <c r="B1072" s="268" t="s">
        <v>438</v>
      </c>
      <c r="C1072" s="268" t="s">
        <v>598</v>
      </c>
      <c r="D1072" s="268"/>
      <c r="E1072" s="268"/>
      <c r="F1072" s="268"/>
      <c r="G1072" s="268" t="s">
        <v>593</v>
      </c>
      <c r="H1072" s="269"/>
      <c r="I1072" s="270">
        <f t="shared" si="34"/>
        <v>0</v>
      </c>
    </row>
    <row r="1073" spans="1:9">
      <c r="A1073" s="250" t="s">
        <v>510</v>
      </c>
      <c r="B1073" s="268" t="s">
        <v>438</v>
      </c>
      <c r="C1073" s="268" t="s">
        <v>598</v>
      </c>
      <c r="D1073" s="268"/>
      <c r="E1073" s="268"/>
      <c r="F1073" s="268"/>
      <c r="G1073" s="268" t="s">
        <v>593</v>
      </c>
      <c r="H1073" s="269"/>
      <c r="I1073" s="270">
        <f t="shared" si="34"/>
        <v>0</v>
      </c>
    </row>
    <row r="1074" spans="1:9">
      <c r="A1074" s="250" t="s">
        <v>510</v>
      </c>
      <c r="B1074" s="268" t="s">
        <v>438</v>
      </c>
      <c r="C1074" s="268" t="s">
        <v>598</v>
      </c>
      <c r="D1074" s="268"/>
      <c r="E1074" s="268"/>
      <c r="F1074" s="268"/>
      <c r="G1074" s="268" t="s">
        <v>593</v>
      </c>
      <c r="H1074" s="269"/>
      <c r="I1074" s="270">
        <f t="shared" si="34"/>
        <v>0</v>
      </c>
    </row>
    <row r="1075" spans="1:9">
      <c r="A1075" s="250" t="s">
        <v>510</v>
      </c>
      <c r="B1075" s="268" t="s">
        <v>438</v>
      </c>
      <c r="C1075" s="268" t="s">
        <v>598</v>
      </c>
      <c r="D1075" s="268"/>
      <c r="E1075" s="268"/>
      <c r="F1075" s="268"/>
      <c r="G1075" s="268" t="s">
        <v>593</v>
      </c>
      <c r="H1075" s="269"/>
      <c r="I1075" s="270">
        <f t="shared" si="34"/>
        <v>0</v>
      </c>
    </row>
    <row r="1076" spans="1:9">
      <c r="A1076" s="250" t="s">
        <v>510</v>
      </c>
      <c r="B1076" s="268" t="s">
        <v>438</v>
      </c>
      <c r="C1076" s="268" t="s">
        <v>598</v>
      </c>
      <c r="D1076" s="268"/>
      <c r="E1076" s="268"/>
      <c r="F1076" s="268"/>
      <c r="G1076" s="268" t="s">
        <v>593</v>
      </c>
      <c r="H1076" s="269"/>
      <c r="I1076" s="270">
        <f t="shared" si="34"/>
        <v>0</v>
      </c>
    </row>
    <row r="1077" spans="1:9">
      <c r="A1077" s="250" t="s">
        <v>510</v>
      </c>
      <c r="B1077" s="268" t="s">
        <v>438</v>
      </c>
      <c r="C1077" s="268" t="s">
        <v>598</v>
      </c>
      <c r="D1077" s="268"/>
      <c r="E1077" s="268"/>
      <c r="F1077" s="268"/>
      <c r="G1077" s="268" t="s">
        <v>593</v>
      </c>
      <c r="H1077" s="269"/>
      <c r="I1077" s="270">
        <f t="shared" si="34"/>
        <v>0</v>
      </c>
    </row>
    <row r="1078" spans="1:9">
      <c r="A1078" s="250" t="s">
        <v>510</v>
      </c>
      <c r="B1078" s="268" t="s">
        <v>438</v>
      </c>
      <c r="C1078" s="268" t="s">
        <v>598</v>
      </c>
      <c r="D1078" s="268"/>
      <c r="E1078" s="268"/>
      <c r="F1078" s="268"/>
      <c r="G1078" s="268" t="s">
        <v>593</v>
      </c>
      <c r="H1078" s="269"/>
      <c r="I1078" s="270">
        <f t="shared" si="34"/>
        <v>0</v>
      </c>
    </row>
    <row r="1079" spans="1:9">
      <c r="A1079" s="250" t="s">
        <v>510</v>
      </c>
      <c r="B1079" s="268" t="s">
        <v>438</v>
      </c>
      <c r="C1079" s="268" t="s">
        <v>598</v>
      </c>
      <c r="D1079" s="268"/>
      <c r="E1079" s="268"/>
      <c r="F1079" s="268"/>
      <c r="G1079" s="268" t="s">
        <v>593</v>
      </c>
      <c r="H1079" s="269"/>
      <c r="I1079" s="270">
        <f t="shared" si="34"/>
        <v>0</v>
      </c>
    </row>
    <row r="1080" spans="1:9">
      <c r="A1080" s="250" t="s">
        <v>510</v>
      </c>
      <c r="B1080" s="268" t="s">
        <v>438</v>
      </c>
      <c r="C1080" s="268" t="s">
        <v>603</v>
      </c>
      <c r="D1080" s="268"/>
      <c r="E1080" s="268"/>
      <c r="F1080" s="268"/>
      <c r="G1080" s="268" t="s">
        <v>593</v>
      </c>
      <c r="H1080" s="269"/>
      <c r="I1080" s="270">
        <f t="shared" si="34"/>
        <v>0</v>
      </c>
    </row>
    <row r="1081" spans="1:9">
      <c r="A1081" s="250" t="s">
        <v>510</v>
      </c>
      <c r="B1081" s="268" t="s">
        <v>438</v>
      </c>
      <c r="C1081" s="268" t="s">
        <v>603</v>
      </c>
      <c r="D1081" s="268"/>
      <c r="E1081" s="268"/>
      <c r="F1081" s="268"/>
      <c r="G1081" s="268" t="s">
        <v>593</v>
      </c>
      <c r="H1081" s="269"/>
      <c r="I1081" s="270">
        <f t="shared" si="34"/>
        <v>0</v>
      </c>
    </row>
    <row r="1082" spans="1:9">
      <c r="A1082" s="250" t="s">
        <v>510</v>
      </c>
      <c r="B1082" s="268" t="s">
        <v>438</v>
      </c>
      <c r="C1082" s="268" t="s">
        <v>603</v>
      </c>
      <c r="D1082" s="268"/>
      <c r="E1082" s="268"/>
      <c r="F1082" s="268"/>
      <c r="G1082" s="268" t="s">
        <v>593</v>
      </c>
      <c r="H1082" s="269"/>
      <c r="I1082" s="270">
        <f t="shared" si="34"/>
        <v>0</v>
      </c>
    </row>
    <row r="1083" spans="1:9">
      <c r="A1083" s="250" t="s">
        <v>510</v>
      </c>
      <c r="B1083" s="268" t="s">
        <v>438</v>
      </c>
      <c r="C1083" s="268" t="s">
        <v>600</v>
      </c>
      <c r="D1083" s="268"/>
      <c r="E1083" s="268"/>
      <c r="F1083" s="268"/>
      <c r="G1083" s="268" t="s">
        <v>593</v>
      </c>
      <c r="H1083" s="269"/>
      <c r="I1083" s="270">
        <f t="shared" si="34"/>
        <v>0</v>
      </c>
    </row>
    <row r="1084" spans="1:9">
      <c r="A1084" s="250" t="s">
        <v>510</v>
      </c>
      <c r="B1084" s="268" t="s">
        <v>438</v>
      </c>
      <c r="C1084" s="268" t="s">
        <v>600</v>
      </c>
      <c r="D1084" s="268"/>
      <c r="E1084" s="268"/>
      <c r="F1084" s="268"/>
      <c r="G1084" s="268" t="s">
        <v>593</v>
      </c>
      <c r="H1084" s="269"/>
      <c r="I1084" s="270">
        <f t="shared" si="34"/>
        <v>0</v>
      </c>
    </row>
    <row r="1085" spans="1:9">
      <c r="A1085" s="250" t="s">
        <v>510</v>
      </c>
      <c r="B1085" s="268" t="s">
        <v>438</v>
      </c>
      <c r="C1085" s="268" t="s">
        <v>600</v>
      </c>
      <c r="D1085" s="268"/>
      <c r="E1085" s="268"/>
      <c r="F1085" s="268"/>
      <c r="G1085" s="268" t="s">
        <v>593</v>
      </c>
      <c r="H1085" s="269"/>
      <c r="I1085" s="270">
        <f t="shared" si="34"/>
        <v>0</v>
      </c>
    </row>
    <row r="1086" spans="1:9">
      <c r="A1086" s="250" t="s">
        <v>510</v>
      </c>
      <c r="B1086" s="268" t="s">
        <v>438</v>
      </c>
      <c r="C1086" s="268" t="s">
        <v>601</v>
      </c>
      <c r="D1086" s="268"/>
      <c r="E1086" s="268"/>
      <c r="F1086" s="268"/>
      <c r="G1086" s="268" t="s">
        <v>593</v>
      </c>
      <c r="H1086" s="269"/>
      <c r="I1086" s="270">
        <f t="shared" si="34"/>
        <v>0</v>
      </c>
    </row>
    <row r="1087" spans="1:9">
      <c r="A1087" s="250" t="s">
        <v>510</v>
      </c>
      <c r="B1087" s="268" t="s">
        <v>438</v>
      </c>
      <c r="C1087" s="268" t="s">
        <v>601</v>
      </c>
      <c r="D1087" s="268"/>
      <c r="E1087" s="268"/>
      <c r="F1087" s="268"/>
      <c r="G1087" s="268" t="s">
        <v>593</v>
      </c>
      <c r="H1087" s="269"/>
      <c r="I1087" s="270">
        <f t="shared" si="34"/>
        <v>0</v>
      </c>
    </row>
    <row r="1088" spans="1:9">
      <c r="A1088" s="250" t="s">
        <v>510</v>
      </c>
      <c r="B1088" s="268" t="s">
        <v>438</v>
      </c>
      <c r="C1088" s="268" t="s">
        <v>602</v>
      </c>
      <c r="D1088" s="268"/>
      <c r="E1088" s="268"/>
      <c r="F1088" s="268"/>
      <c r="G1088" s="268" t="s">
        <v>593</v>
      </c>
      <c r="H1088" s="269"/>
      <c r="I1088" s="270">
        <f t="shared" si="34"/>
        <v>0</v>
      </c>
    </row>
    <row r="1089" spans="1:9">
      <c r="A1089" s="250" t="s">
        <v>510</v>
      </c>
      <c r="B1089" s="268" t="s">
        <v>438</v>
      </c>
      <c r="C1089" s="268" t="s">
        <v>602</v>
      </c>
      <c r="D1089" s="268"/>
      <c r="E1089" s="268"/>
      <c r="F1089" s="268"/>
      <c r="G1089" s="268" t="s">
        <v>593</v>
      </c>
      <c r="H1089" s="269"/>
      <c r="I1089" s="270">
        <f t="shared" si="34"/>
        <v>0</v>
      </c>
    </row>
    <row r="1090" spans="1:9">
      <c r="A1090" s="250" t="s">
        <v>510</v>
      </c>
      <c r="B1090" s="268" t="s">
        <v>438</v>
      </c>
      <c r="C1090" s="268" t="s">
        <v>600</v>
      </c>
      <c r="D1090" s="268"/>
      <c r="E1090" s="268"/>
      <c r="F1090" s="268"/>
      <c r="G1090" s="268" t="s">
        <v>593</v>
      </c>
      <c r="H1090" s="269"/>
      <c r="I1090" s="270">
        <f t="shared" si="34"/>
        <v>0</v>
      </c>
    </row>
    <row r="1091" spans="1:9">
      <c r="A1091" s="250" t="s">
        <v>510</v>
      </c>
      <c r="B1091" s="268" t="s">
        <v>438</v>
      </c>
      <c r="C1091" s="268" t="s">
        <v>603</v>
      </c>
      <c r="D1091" s="268"/>
      <c r="E1091" s="268"/>
      <c r="F1091" s="268"/>
      <c r="G1091" s="268" t="s">
        <v>593</v>
      </c>
      <c r="H1091" s="269"/>
      <c r="I1091" s="270">
        <f t="shared" si="34"/>
        <v>0</v>
      </c>
    </row>
    <row r="1092" spans="1:9">
      <c r="A1092" s="250" t="s">
        <v>510</v>
      </c>
      <c r="B1092" s="268" t="s">
        <v>438</v>
      </c>
      <c r="C1092" s="268" t="s">
        <v>603</v>
      </c>
      <c r="D1092" s="268"/>
      <c r="E1092" s="268"/>
      <c r="F1092" s="268"/>
      <c r="G1092" s="268" t="s">
        <v>593</v>
      </c>
      <c r="H1092" s="269"/>
      <c r="I1092" s="270">
        <f t="shared" si="34"/>
        <v>0</v>
      </c>
    </row>
    <row r="1093" spans="1:9">
      <c r="A1093" s="250" t="s">
        <v>510</v>
      </c>
      <c r="B1093" s="268" t="s">
        <v>438</v>
      </c>
      <c r="C1093" s="268" t="s">
        <v>603</v>
      </c>
      <c r="D1093" s="268"/>
      <c r="E1093" s="268"/>
      <c r="F1093" s="268"/>
      <c r="G1093" s="268" t="s">
        <v>593</v>
      </c>
      <c r="H1093" s="269"/>
      <c r="I1093" s="270">
        <f t="shared" si="34"/>
        <v>0</v>
      </c>
    </row>
    <row r="1094" spans="1:9">
      <c r="A1094" s="250" t="s">
        <v>510</v>
      </c>
      <c r="B1094" s="268" t="s">
        <v>438</v>
      </c>
      <c r="C1094" s="268" t="s">
        <v>600</v>
      </c>
      <c r="D1094" s="268"/>
      <c r="E1094" s="268"/>
      <c r="F1094" s="268"/>
      <c r="G1094" s="268" t="s">
        <v>593</v>
      </c>
      <c r="H1094" s="269"/>
      <c r="I1094" s="270">
        <f t="shared" si="34"/>
        <v>0</v>
      </c>
    </row>
    <row r="1095" spans="1:9">
      <c r="A1095" s="250" t="s">
        <v>510</v>
      </c>
      <c r="B1095" s="268" t="s">
        <v>438</v>
      </c>
      <c r="C1095" s="268" t="s">
        <v>600</v>
      </c>
      <c r="D1095" s="268"/>
      <c r="E1095" s="268"/>
      <c r="F1095" s="268"/>
      <c r="G1095" s="268" t="s">
        <v>593</v>
      </c>
      <c r="H1095" s="269"/>
      <c r="I1095" s="270">
        <f t="shared" si="34"/>
        <v>0</v>
      </c>
    </row>
    <row r="1096" spans="1:9">
      <c r="A1096" s="250" t="s">
        <v>510</v>
      </c>
      <c r="B1096" s="268" t="s">
        <v>438</v>
      </c>
      <c r="C1096" s="268" t="s">
        <v>601</v>
      </c>
      <c r="D1096" s="268"/>
      <c r="E1096" s="268"/>
      <c r="F1096" s="268"/>
      <c r="G1096" s="268" t="s">
        <v>593</v>
      </c>
      <c r="H1096" s="269"/>
      <c r="I1096" s="270">
        <f t="shared" si="34"/>
        <v>0</v>
      </c>
    </row>
    <row r="1097" spans="1:9">
      <c r="A1097" s="250" t="s">
        <v>510</v>
      </c>
      <c r="B1097" s="268" t="s">
        <v>438</v>
      </c>
      <c r="C1097" s="268" t="s">
        <v>601</v>
      </c>
      <c r="D1097" s="268"/>
      <c r="E1097" s="268"/>
      <c r="F1097" s="268"/>
      <c r="G1097" s="268" t="s">
        <v>593</v>
      </c>
      <c r="H1097" s="269"/>
      <c r="I1097" s="270">
        <f t="shared" si="34"/>
        <v>0</v>
      </c>
    </row>
    <row r="1098" spans="1:9">
      <c r="A1098" s="250" t="s">
        <v>510</v>
      </c>
      <c r="B1098" s="268" t="s">
        <v>438</v>
      </c>
      <c r="C1098" s="268" t="s">
        <v>602</v>
      </c>
      <c r="D1098" s="268"/>
      <c r="E1098" s="268"/>
      <c r="F1098" s="268"/>
      <c r="G1098" s="268" t="s">
        <v>593</v>
      </c>
      <c r="H1098" s="269"/>
      <c r="I1098" s="270">
        <f t="shared" si="34"/>
        <v>0</v>
      </c>
    </row>
    <row r="1099" spans="1:9">
      <c r="A1099" s="250" t="s">
        <v>510</v>
      </c>
      <c r="B1099" s="268" t="s">
        <v>438</v>
      </c>
      <c r="C1099" s="268" t="s">
        <v>602</v>
      </c>
      <c r="D1099" s="268"/>
      <c r="E1099" s="268"/>
      <c r="F1099" s="268"/>
      <c r="G1099" s="268" t="s">
        <v>593</v>
      </c>
      <c r="H1099" s="269"/>
      <c r="I1099" s="270">
        <f t="shared" si="34"/>
        <v>0</v>
      </c>
    </row>
    <row r="1100" spans="1:9">
      <c r="A1100" s="250" t="s">
        <v>510</v>
      </c>
      <c r="B1100" s="268" t="s">
        <v>438</v>
      </c>
      <c r="C1100" s="268" t="s">
        <v>600</v>
      </c>
      <c r="D1100" s="268"/>
      <c r="E1100" s="268"/>
      <c r="F1100" s="268"/>
      <c r="G1100" s="268" t="s">
        <v>593</v>
      </c>
      <c r="H1100" s="269"/>
      <c r="I1100" s="270">
        <f t="shared" si="34"/>
        <v>0</v>
      </c>
    </row>
    <row r="1101" spans="1:9">
      <c r="A1101" s="250" t="s">
        <v>510</v>
      </c>
      <c r="B1101" s="268" t="s">
        <v>438</v>
      </c>
      <c r="C1101" s="268" t="s">
        <v>600</v>
      </c>
      <c r="D1101" s="268"/>
      <c r="E1101" s="268"/>
      <c r="F1101" s="268"/>
      <c r="G1101" s="268" t="s">
        <v>593</v>
      </c>
      <c r="H1101" s="269"/>
      <c r="I1101" s="270">
        <f t="shared" si="34"/>
        <v>0</v>
      </c>
    </row>
    <row r="1102" spans="1:9">
      <c r="A1102" s="250" t="s">
        <v>510</v>
      </c>
      <c r="B1102" s="268" t="s">
        <v>438</v>
      </c>
      <c r="C1102" s="268" t="s">
        <v>600</v>
      </c>
      <c r="D1102" s="268"/>
      <c r="E1102" s="268"/>
      <c r="F1102" s="268"/>
      <c r="G1102" s="268" t="s">
        <v>593</v>
      </c>
      <c r="H1102" s="269"/>
      <c r="I1102" s="270">
        <f t="shared" si="34"/>
        <v>0</v>
      </c>
    </row>
    <row r="1103" spans="1:9">
      <c r="A1103" s="250" t="s">
        <v>510</v>
      </c>
      <c r="B1103" s="268" t="s">
        <v>438</v>
      </c>
      <c r="C1103" s="268" t="s">
        <v>600</v>
      </c>
      <c r="D1103" s="268"/>
      <c r="E1103" s="268"/>
      <c r="F1103" s="268"/>
      <c r="G1103" s="268" t="s">
        <v>593</v>
      </c>
      <c r="H1103" s="269"/>
      <c r="I1103" s="270">
        <f t="shared" ref="I1103:I1166" si="35">F1103*H1103</f>
        <v>0</v>
      </c>
    </row>
    <row r="1104" spans="1:9">
      <c r="A1104" s="250" t="s">
        <v>510</v>
      </c>
      <c r="B1104" s="268" t="s">
        <v>438</v>
      </c>
      <c r="C1104" s="268" t="s">
        <v>598</v>
      </c>
      <c r="D1104" s="268"/>
      <c r="E1104" s="268"/>
      <c r="F1104" s="268"/>
      <c r="G1104" s="268" t="s">
        <v>593</v>
      </c>
      <c r="H1104" s="269"/>
      <c r="I1104" s="270">
        <f t="shared" si="35"/>
        <v>0</v>
      </c>
    </row>
    <row r="1105" spans="1:9">
      <c r="A1105" s="250" t="s">
        <v>510</v>
      </c>
      <c r="B1105" s="268" t="s">
        <v>438</v>
      </c>
      <c r="C1105" s="268" t="s">
        <v>598</v>
      </c>
      <c r="D1105" s="268"/>
      <c r="E1105" s="268"/>
      <c r="F1105" s="268"/>
      <c r="G1105" s="268" t="s">
        <v>593</v>
      </c>
      <c r="H1105" s="269"/>
      <c r="I1105" s="270">
        <f t="shared" si="35"/>
        <v>0</v>
      </c>
    </row>
    <row r="1106" spans="1:9">
      <c r="A1106" s="250" t="s">
        <v>510</v>
      </c>
      <c r="B1106" s="268" t="s">
        <v>438</v>
      </c>
      <c r="C1106" s="268" t="s">
        <v>598</v>
      </c>
      <c r="D1106" s="268"/>
      <c r="E1106" s="268"/>
      <c r="F1106" s="268"/>
      <c r="G1106" s="268" t="s">
        <v>593</v>
      </c>
      <c r="H1106" s="269"/>
      <c r="I1106" s="270">
        <f t="shared" si="35"/>
        <v>0</v>
      </c>
    </row>
    <row r="1107" spans="1:9">
      <c r="A1107" s="250" t="s">
        <v>510</v>
      </c>
      <c r="B1107" s="268" t="s">
        <v>438</v>
      </c>
      <c r="C1107" s="268" t="s">
        <v>598</v>
      </c>
      <c r="D1107" s="268"/>
      <c r="E1107" s="268"/>
      <c r="F1107" s="268"/>
      <c r="G1107" s="268" t="s">
        <v>593</v>
      </c>
      <c r="H1107" s="269"/>
      <c r="I1107" s="270">
        <f t="shared" si="35"/>
        <v>0</v>
      </c>
    </row>
    <row r="1108" spans="1:9">
      <c r="A1108" s="250" t="s">
        <v>510</v>
      </c>
      <c r="B1108" s="268" t="s">
        <v>438</v>
      </c>
      <c r="C1108" s="268" t="s">
        <v>598</v>
      </c>
      <c r="D1108" s="268"/>
      <c r="E1108" s="268"/>
      <c r="F1108" s="268"/>
      <c r="G1108" s="268" t="s">
        <v>593</v>
      </c>
      <c r="H1108" s="269"/>
      <c r="I1108" s="270">
        <f t="shared" si="35"/>
        <v>0</v>
      </c>
    </row>
    <row r="1109" spans="1:9">
      <c r="A1109" s="250" t="s">
        <v>510</v>
      </c>
      <c r="B1109" s="268" t="s">
        <v>438</v>
      </c>
      <c r="C1109" s="268" t="s">
        <v>598</v>
      </c>
      <c r="D1109" s="268"/>
      <c r="E1109" s="268"/>
      <c r="F1109" s="268"/>
      <c r="G1109" s="268" t="s">
        <v>593</v>
      </c>
      <c r="H1109" s="269"/>
      <c r="I1109" s="270">
        <f t="shared" si="35"/>
        <v>0</v>
      </c>
    </row>
    <row r="1110" spans="1:9">
      <c r="A1110" s="250" t="s">
        <v>510</v>
      </c>
      <c r="B1110" s="268" t="s">
        <v>438</v>
      </c>
      <c r="C1110" s="268" t="s">
        <v>598</v>
      </c>
      <c r="D1110" s="268"/>
      <c r="E1110" s="268"/>
      <c r="F1110" s="268"/>
      <c r="G1110" s="268" t="s">
        <v>593</v>
      </c>
      <c r="H1110" s="269"/>
      <c r="I1110" s="270">
        <f t="shared" si="35"/>
        <v>0</v>
      </c>
    </row>
    <row r="1111" spans="1:9">
      <c r="A1111" s="250" t="s">
        <v>510</v>
      </c>
      <c r="B1111" s="268" t="s">
        <v>438</v>
      </c>
      <c r="C1111" s="268" t="s">
        <v>598</v>
      </c>
      <c r="D1111" s="268"/>
      <c r="E1111" s="268"/>
      <c r="F1111" s="268"/>
      <c r="G1111" s="268" t="s">
        <v>593</v>
      </c>
      <c r="H1111" s="269"/>
      <c r="I1111" s="270">
        <f t="shared" si="35"/>
        <v>0</v>
      </c>
    </row>
    <row r="1112" spans="1:9">
      <c r="A1112" s="250" t="s">
        <v>510</v>
      </c>
      <c r="B1112" s="268" t="s">
        <v>438</v>
      </c>
      <c r="C1112" s="268" t="s">
        <v>598</v>
      </c>
      <c r="D1112" s="268"/>
      <c r="E1112" s="268"/>
      <c r="F1112" s="268"/>
      <c r="G1112" s="268" t="s">
        <v>593</v>
      </c>
      <c r="H1112" s="269"/>
      <c r="I1112" s="270">
        <f t="shared" si="35"/>
        <v>0</v>
      </c>
    </row>
    <row r="1113" spans="1:9">
      <c r="A1113" s="250" t="s">
        <v>510</v>
      </c>
      <c r="B1113" s="268" t="s">
        <v>438</v>
      </c>
      <c r="C1113" s="268" t="s">
        <v>598</v>
      </c>
      <c r="D1113" s="268"/>
      <c r="E1113" s="268"/>
      <c r="F1113" s="268"/>
      <c r="G1113" s="268" t="s">
        <v>593</v>
      </c>
      <c r="H1113" s="269"/>
      <c r="I1113" s="270">
        <f t="shared" si="35"/>
        <v>0</v>
      </c>
    </row>
    <row r="1114" spans="1:9">
      <c r="A1114" s="250" t="s">
        <v>510</v>
      </c>
      <c r="B1114" s="268" t="s">
        <v>438</v>
      </c>
      <c r="C1114" s="268" t="s">
        <v>598</v>
      </c>
      <c r="D1114" s="268"/>
      <c r="E1114" s="268"/>
      <c r="F1114" s="268"/>
      <c r="G1114" s="268" t="s">
        <v>593</v>
      </c>
      <c r="H1114" s="269"/>
      <c r="I1114" s="270">
        <f t="shared" si="35"/>
        <v>0</v>
      </c>
    </row>
    <row r="1115" spans="1:9">
      <c r="A1115" s="250" t="s">
        <v>510</v>
      </c>
      <c r="B1115" s="268" t="s">
        <v>438</v>
      </c>
      <c r="C1115" s="268" t="s">
        <v>592</v>
      </c>
      <c r="D1115" s="268"/>
      <c r="E1115" s="268"/>
      <c r="F1115" s="268"/>
      <c r="G1115" s="268" t="s">
        <v>593</v>
      </c>
      <c r="H1115" s="269"/>
      <c r="I1115" s="270">
        <f t="shared" si="35"/>
        <v>0</v>
      </c>
    </row>
    <row r="1116" spans="1:9">
      <c r="A1116" s="250" t="s">
        <v>510</v>
      </c>
      <c r="B1116" s="268" t="s">
        <v>438</v>
      </c>
      <c r="C1116" s="268" t="s">
        <v>592</v>
      </c>
      <c r="D1116" s="268"/>
      <c r="E1116" s="268"/>
      <c r="F1116" s="268"/>
      <c r="G1116" s="268" t="s">
        <v>593</v>
      </c>
      <c r="H1116" s="269"/>
      <c r="I1116" s="270">
        <f t="shared" si="35"/>
        <v>0</v>
      </c>
    </row>
    <row r="1117" spans="1:9">
      <c r="A1117" s="250" t="s">
        <v>510</v>
      </c>
      <c r="B1117" s="268" t="s">
        <v>438</v>
      </c>
      <c r="C1117" s="268" t="s">
        <v>592</v>
      </c>
      <c r="D1117" s="268"/>
      <c r="E1117" s="268"/>
      <c r="F1117" s="268"/>
      <c r="G1117" s="268" t="s">
        <v>593</v>
      </c>
      <c r="H1117" s="269"/>
      <c r="I1117" s="270">
        <f t="shared" si="35"/>
        <v>0</v>
      </c>
    </row>
    <row r="1118" spans="1:9">
      <c r="A1118" s="250" t="s">
        <v>510</v>
      </c>
      <c r="B1118" s="268" t="s">
        <v>438</v>
      </c>
      <c r="C1118" s="268" t="s">
        <v>592</v>
      </c>
      <c r="D1118" s="268"/>
      <c r="E1118" s="268"/>
      <c r="F1118" s="268"/>
      <c r="G1118" s="268" t="s">
        <v>593</v>
      </c>
      <c r="H1118" s="269"/>
      <c r="I1118" s="270">
        <f t="shared" si="35"/>
        <v>0</v>
      </c>
    </row>
    <row r="1119" spans="1:9">
      <c r="A1119" s="250" t="s">
        <v>510</v>
      </c>
      <c r="B1119" s="268" t="s">
        <v>438</v>
      </c>
      <c r="C1119" s="268" t="s">
        <v>592</v>
      </c>
      <c r="D1119" s="268"/>
      <c r="E1119" s="268"/>
      <c r="F1119" s="268"/>
      <c r="G1119" s="268" t="s">
        <v>593</v>
      </c>
      <c r="H1119" s="269"/>
      <c r="I1119" s="270">
        <f t="shared" si="35"/>
        <v>0</v>
      </c>
    </row>
    <row r="1120" spans="1:9">
      <c r="A1120" s="250" t="s">
        <v>510</v>
      </c>
      <c r="B1120" s="268" t="s">
        <v>438</v>
      </c>
      <c r="C1120" s="268" t="s">
        <v>592</v>
      </c>
      <c r="D1120" s="268"/>
      <c r="E1120" s="268"/>
      <c r="F1120" s="268"/>
      <c r="G1120" s="268" t="s">
        <v>593</v>
      </c>
      <c r="H1120" s="269"/>
      <c r="I1120" s="270">
        <f t="shared" si="35"/>
        <v>0</v>
      </c>
    </row>
    <row r="1121" spans="1:9">
      <c r="A1121" s="250" t="s">
        <v>510</v>
      </c>
      <c r="B1121" s="268" t="s">
        <v>438</v>
      </c>
      <c r="C1121" s="268" t="s">
        <v>604</v>
      </c>
      <c r="D1121" s="268"/>
      <c r="E1121" s="268"/>
      <c r="F1121" s="268"/>
      <c r="G1121" s="268" t="s">
        <v>513</v>
      </c>
      <c r="H1121" s="269"/>
      <c r="I1121" s="270">
        <f t="shared" si="35"/>
        <v>0</v>
      </c>
    </row>
    <row r="1122" spans="1:9">
      <c r="A1122" s="250" t="s">
        <v>510</v>
      </c>
      <c r="B1122" s="268" t="s">
        <v>438</v>
      </c>
      <c r="C1122" s="268" t="s">
        <v>604</v>
      </c>
      <c r="D1122" s="268"/>
      <c r="E1122" s="268"/>
      <c r="F1122" s="268"/>
      <c r="G1122" s="268" t="s">
        <v>513</v>
      </c>
      <c r="H1122" s="269"/>
      <c r="I1122" s="270">
        <f t="shared" si="35"/>
        <v>0</v>
      </c>
    </row>
    <row r="1123" spans="1:9">
      <c r="A1123" s="250" t="s">
        <v>510</v>
      </c>
      <c r="B1123" s="268" t="s">
        <v>438</v>
      </c>
      <c r="C1123" s="268" t="s">
        <v>606</v>
      </c>
      <c r="D1123" s="268"/>
      <c r="E1123" s="268"/>
      <c r="F1123" s="268"/>
      <c r="G1123" s="268" t="s">
        <v>513</v>
      </c>
      <c r="H1123" s="269"/>
      <c r="I1123" s="270">
        <f t="shared" si="35"/>
        <v>0</v>
      </c>
    </row>
    <row r="1124" spans="1:9">
      <c r="A1124" s="250" t="s">
        <v>510</v>
      </c>
      <c r="B1124" s="268" t="s">
        <v>438</v>
      </c>
      <c r="C1124" s="268" t="s">
        <v>606</v>
      </c>
      <c r="D1124" s="268"/>
      <c r="E1124" s="268"/>
      <c r="F1124" s="268"/>
      <c r="G1124" s="268" t="s">
        <v>513</v>
      </c>
      <c r="H1124" s="269"/>
      <c r="I1124" s="270">
        <f t="shared" si="35"/>
        <v>0</v>
      </c>
    </row>
    <row r="1125" spans="1:9">
      <c r="A1125" s="250" t="s">
        <v>510</v>
      </c>
      <c r="B1125" s="268" t="s">
        <v>438</v>
      </c>
      <c r="C1125" s="268" t="s">
        <v>606</v>
      </c>
      <c r="D1125" s="268"/>
      <c r="E1125" s="268"/>
      <c r="F1125" s="268"/>
      <c r="G1125" s="268" t="s">
        <v>513</v>
      </c>
      <c r="H1125" s="269"/>
      <c r="I1125" s="270">
        <f t="shared" si="35"/>
        <v>0</v>
      </c>
    </row>
    <row r="1126" spans="1:9">
      <c r="A1126" s="250" t="s">
        <v>510</v>
      </c>
      <c r="B1126" s="268" t="s">
        <v>438</v>
      </c>
      <c r="C1126" s="268" t="s">
        <v>606</v>
      </c>
      <c r="D1126" s="268"/>
      <c r="E1126" s="268"/>
      <c r="F1126" s="268"/>
      <c r="G1126" s="268" t="s">
        <v>513</v>
      </c>
      <c r="H1126" s="269"/>
      <c r="I1126" s="270">
        <f t="shared" si="35"/>
        <v>0</v>
      </c>
    </row>
    <row r="1127" spans="1:9">
      <c r="A1127" s="250" t="s">
        <v>510</v>
      </c>
      <c r="B1127" s="268" t="s">
        <v>438</v>
      </c>
      <c r="C1127" s="268" t="s">
        <v>606</v>
      </c>
      <c r="D1127" s="268"/>
      <c r="E1127" s="268"/>
      <c r="F1127" s="268"/>
      <c r="G1127" s="268" t="s">
        <v>513</v>
      </c>
      <c r="H1127" s="269"/>
      <c r="I1127" s="270">
        <f t="shared" si="35"/>
        <v>0</v>
      </c>
    </row>
    <row r="1128" spans="1:9">
      <c r="A1128" s="250" t="s">
        <v>510</v>
      </c>
      <c r="B1128" s="268" t="s">
        <v>438</v>
      </c>
      <c r="C1128" s="268" t="s">
        <v>606</v>
      </c>
      <c r="D1128" s="268"/>
      <c r="E1128" s="268"/>
      <c r="F1128" s="268"/>
      <c r="G1128" s="268" t="s">
        <v>513</v>
      </c>
      <c r="H1128" s="269"/>
      <c r="I1128" s="270">
        <f t="shared" si="35"/>
        <v>0</v>
      </c>
    </row>
    <row r="1129" spans="1:9">
      <c r="A1129" s="250" t="s">
        <v>510</v>
      </c>
      <c r="B1129" s="268" t="s">
        <v>438</v>
      </c>
      <c r="C1129" s="268" t="s">
        <v>606</v>
      </c>
      <c r="D1129" s="268"/>
      <c r="E1129" s="268"/>
      <c r="F1129" s="268"/>
      <c r="G1129" s="268" t="s">
        <v>513</v>
      </c>
      <c r="H1129" s="269"/>
      <c r="I1129" s="270">
        <f t="shared" si="35"/>
        <v>0</v>
      </c>
    </row>
    <row r="1130" spans="1:9">
      <c r="A1130" s="250" t="s">
        <v>510</v>
      </c>
      <c r="B1130" s="268" t="s">
        <v>438</v>
      </c>
      <c r="C1130" s="268" t="s">
        <v>606</v>
      </c>
      <c r="D1130" s="268"/>
      <c r="E1130" s="268"/>
      <c r="F1130" s="268"/>
      <c r="G1130" s="268" t="s">
        <v>513</v>
      </c>
      <c r="H1130" s="269"/>
      <c r="I1130" s="270">
        <f t="shared" si="35"/>
        <v>0</v>
      </c>
    </row>
    <row r="1131" spans="1:9">
      <c r="A1131" s="250" t="s">
        <v>510</v>
      </c>
      <c r="B1131" s="268" t="s">
        <v>438</v>
      </c>
      <c r="C1131" s="268" t="s">
        <v>606</v>
      </c>
      <c r="D1131" s="268"/>
      <c r="E1131" s="268"/>
      <c r="F1131" s="268"/>
      <c r="G1131" s="268" t="s">
        <v>513</v>
      </c>
      <c r="H1131" s="269"/>
      <c r="I1131" s="270">
        <f t="shared" si="35"/>
        <v>0</v>
      </c>
    </row>
    <row r="1132" spans="1:9">
      <c r="A1132" s="250" t="s">
        <v>510</v>
      </c>
      <c r="B1132" s="268" t="s">
        <v>438</v>
      </c>
      <c r="C1132" s="268" t="s">
        <v>606</v>
      </c>
      <c r="D1132" s="268"/>
      <c r="E1132" s="268"/>
      <c r="F1132" s="268"/>
      <c r="G1132" s="268" t="s">
        <v>513</v>
      </c>
      <c r="H1132" s="269"/>
      <c r="I1132" s="270">
        <f t="shared" si="35"/>
        <v>0</v>
      </c>
    </row>
    <row r="1133" spans="1:9">
      <c r="A1133" s="250" t="s">
        <v>510</v>
      </c>
      <c r="B1133" s="268" t="s">
        <v>438</v>
      </c>
      <c r="C1133" s="268" t="s">
        <v>606</v>
      </c>
      <c r="D1133" s="268"/>
      <c r="E1133" s="268"/>
      <c r="F1133" s="268"/>
      <c r="G1133" s="268" t="s">
        <v>513</v>
      </c>
      <c r="H1133" s="269"/>
      <c r="I1133" s="270">
        <f t="shared" si="35"/>
        <v>0</v>
      </c>
    </row>
    <row r="1134" spans="1:9">
      <c r="A1134" s="250" t="s">
        <v>510</v>
      </c>
      <c r="B1134" s="268" t="s">
        <v>438</v>
      </c>
      <c r="C1134" s="268" t="s">
        <v>606</v>
      </c>
      <c r="D1134" s="268"/>
      <c r="E1134" s="268"/>
      <c r="F1134" s="268"/>
      <c r="G1134" s="268" t="s">
        <v>513</v>
      </c>
      <c r="H1134" s="269"/>
      <c r="I1134" s="270">
        <f t="shared" si="35"/>
        <v>0</v>
      </c>
    </row>
    <row r="1135" spans="1:9">
      <c r="A1135" s="250" t="s">
        <v>510</v>
      </c>
      <c r="B1135" s="268" t="s">
        <v>438</v>
      </c>
      <c r="C1135" s="268" t="s">
        <v>606</v>
      </c>
      <c r="D1135" s="268"/>
      <c r="E1135" s="268"/>
      <c r="F1135" s="268"/>
      <c r="G1135" s="268" t="s">
        <v>513</v>
      </c>
      <c r="H1135" s="269"/>
      <c r="I1135" s="270">
        <f t="shared" si="35"/>
        <v>0</v>
      </c>
    </row>
    <row r="1136" spans="1:9">
      <c r="A1136" s="250" t="s">
        <v>510</v>
      </c>
      <c r="B1136" s="268" t="s">
        <v>438</v>
      </c>
      <c r="C1136" s="268" t="s">
        <v>606</v>
      </c>
      <c r="D1136" s="268"/>
      <c r="E1136" s="268"/>
      <c r="F1136" s="268"/>
      <c r="G1136" s="268" t="s">
        <v>513</v>
      </c>
      <c r="H1136" s="269"/>
      <c r="I1136" s="270">
        <f t="shared" si="35"/>
        <v>0</v>
      </c>
    </row>
    <row r="1137" spans="1:9">
      <c r="A1137" s="250" t="s">
        <v>510</v>
      </c>
      <c r="B1137" s="268" t="s">
        <v>438</v>
      </c>
      <c r="C1137" s="268" t="s">
        <v>606</v>
      </c>
      <c r="D1137" s="268"/>
      <c r="E1137" s="268"/>
      <c r="F1137" s="268"/>
      <c r="G1137" s="268" t="s">
        <v>513</v>
      </c>
      <c r="H1137" s="269"/>
      <c r="I1137" s="270">
        <f t="shared" si="35"/>
        <v>0</v>
      </c>
    </row>
    <row r="1138" spans="1:9">
      <c r="A1138" s="250" t="s">
        <v>510</v>
      </c>
      <c r="B1138" s="268" t="s">
        <v>438</v>
      </c>
      <c r="C1138" s="268" t="s">
        <v>606</v>
      </c>
      <c r="D1138" s="268"/>
      <c r="E1138" s="268"/>
      <c r="F1138" s="268"/>
      <c r="G1138" s="268" t="s">
        <v>513</v>
      </c>
      <c r="H1138" s="269"/>
      <c r="I1138" s="270">
        <f t="shared" si="35"/>
        <v>0</v>
      </c>
    </row>
    <row r="1139" spans="1:9">
      <c r="A1139" s="250" t="s">
        <v>510</v>
      </c>
      <c r="B1139" s="268" t="s">
        <v>438</v>
      </c>
      <c r="C1139" s="268" t="s">
        <v>608</v>
      </c>
      <c r="D1139" s="268"/>
      <c r="E1139" s="268"/>
      <c r="F1139" s="268"/>
      <c r="G1139" s="268" t="s">
        <v>593</v>
      </c>
      <c r="H1139" s="269"/>
      <c r="I1139" s="270">
        <f t="shared" si="35"/>
        <v>0</v>
      </c>
    </row>
    <row r="1140" spans="1:9">
      <c r="A1140" s="250" t="s">
        <v>510</v>
      </c>
      <c r="B1140" s="268" t="s">
        <v>438</v>
      </c>
      <c r="C1140" s="268" t="s">
        <v>608</v>
      </c>
      <c r="D1140" s="268"/>
      <c r="E1140" s="268"/>
      <c r="F1140" s="268"/>
      <c r="G1140" s="268" t="s">
        <v>593</v>
      </c>
      <c r="H1140" s="269"/>
      <c r="I1140" s="270">
        <f t="shared" si="35"/>
        <v>0</v>
      </c>
    </row>
    <row r="1141" spans="1:9">
      <c r="A1141" s="250" t="s">
        <v>510</v>
      </c>
      <c r="B1141" s="268" t="s">
        <v>438</v>
      </c>
      <c r="C1141" s="268" t="s">
        <v>609</v>
      </c>
      <c r="D1141" s="268"/>
      <c r="E1141" s="268"/>
      <c r="F1141" s="268"/>
      <c r="G1141" s="268" t="s">
        <v>593</v>
      </c>
      <c r="H1141" s="269"/>
      <c r="I1141" s="270">
        <f t="shared" si="35"/>
        <v>0</v>
      </c>
    </row>
    <row r="1142" spans="1:9">
      <c r="A1142" s="250" t="s">
        <v>510</v>
      </c>
      <c r="B1142" s="268" t="s">
        <v>438</v>
      </c>
      <c r="C1142" s="268" t="s">
        <v>610</v>
      </c>
      <c r="D1142" s="268"/>
      <c r="E1142" s="268"/>
      <c r="F1142" s="268"/>
      <c r="G1142" s="268" t="s">
        <v>593</v>
      </c>
      <c r="H1142" s="269"/>
      <c r="I1142" s="270">
        <f t="shared" si="35"/>
        <v>0</v>
      </c>
    </row>
    <row r="1143" spans="1:9">
      <c r="A1143" s="250" t="s">
        <v>510</v>
      </c>
      <c r="B1143" s="268" t="s">
        <v>438</v>
      </c>
      <c r="C1143" s="268" t="s">
        <v>607</v>
      </c>
      <c r="D1143" s="268"/>
      <c r="E1143" s="268"/>
      <c r="F1143" s="268"/>
      <c r="G1143" s="268" t="s">
        <v>593</v>
      </c>
      <c r="H1143" s="269"/>
      <c r="I1143" s="270">
        <f t="shared" si="35"/>
        <v>0</v>
      </c>
    </row>
    <row r="1144" spans="1:9">
      <c r="A1144" s="250" t="s">
        <v>510</v>
      </c>
      <c r="B1144" s="268" t="s">
        <v>438</v>
      </c>
      <c r="C1144" s="268" t="s">
        <v>609</v>
      </c>
      <c r="D1144" s="268"/>
      <c r="E1144" s="268"/>
      <c r="F1144" s="268"/>
      <c r="G1144" s="268" t="s">
        <v>593</v>
      </c>
      <c r="H1144" s="269"/>
      <c r="I1144" s="270">
        <f t="shared" si="35"/>
        <v>0</v>
      </c>
    </row>
    <row r="1145" spans="1:9">
      <c r="A1145" s="250" t="s">
        <v>510</v>
      </c>
      <c r="B1145" s="268" t="s">
        <v>438</v>
      </c>
      <c r="C1145" s="268" t="s">
        <v>610</v>
      </c>
      <c r="D1145" s="268"/>
      <c r="E1145" s="268"/>
      <c r="F1145" s="268"/>
      <c r="G1145" s="268" t="s">
        <v>593</v>
      </c>
      <c r="H1145" s="269"/>
      <c r="I1145" s="270">
        <f t="shared" si="35"/>
        <v>0</v>
      </c>
    </row>
    <row r="1146" spans="1:9">
      <c r="A1146" s="250" t="s">
        <v>510</v>
      </c>
      <c r="B1146" s="268" t="s">
        <v>438</v>
      </c>
      <c r="C1146" s="268" t="s">
        <v>607</v>
      </c>
      <c r="D1146" s="268"/>
      <c r="E1146" s="268"/>
      <c r="F1146" s="268"/>
      <c r="G1146" s="268" t="s">
        <v>593</v>
      </c>
      <c r="H1146" s="269"/>
      <c r="I1146" s="270">
        <f t="shared" si="35"/>
        <v>0</v>
      </c>
    </row>
    <row r="1147" spans="1:9">
      <c r="A1147" s="250" t="s">
        <v>510</v>
      </c>
      <c r="B1147" s="268" t="s">
        <v>438</v>
      </c>
      <c r="C1147" s="268" t="s">
        <v>608</v>
      </c>
      <c r="D1147" s="268"/>
      <c r="E1147" s="268"/>
      <c r="F1147" s="268"/>
      <c r="G1147" s="268" t="s">
        <v>593</v>
      </c>
      <c r="H1147" s="269"/>
      <c r="I1147" s="270">
        <f t="shared" si="35"/>
        <v>0</v>
      </c>
    </row>
    <row r="1148" spans="1:9">
      <c r="A1148" s="250" t="s">
        <v>510</v>
      </c>
      <c r="B1148" s="268" t="s">
        <v>438</v>
      </c>
      <c r="C1148" s="268" t="s">
        <v>608</v>
      </c>
      <c r="D1148" s="268"/>
      <c r="E1148" s="268"/>
      <c r="F1148" s="268"/>
      <c r="G1148" s="268" t="s">
        <v>593</v>
      </c>
      <c r="H1148" s="269"/>
      <c r="I1148" s="270">
        <f t="shared" si="35"/>
        <v>0</v>
      </c>
    </row>
    <row r="1149" spans="1:9">
      <c r="A1149" s="250" t="s">
        <v>510</v>
      </c>
      <c r="B1149" s="268" t="s">
        <v>438</v>
      </c>
      <c r="C1149" s="268" t="s">
        <v>608</v>
      </c>
      <c r="D1149" s="268"/>
      <c r="E1149" s="268"/>
      <c r="F1149" s="268"/>
      <c r="G1149" s="268" t="s">
        <v>593</v>
      </c>
      <c r="H1149" s="269"/>
      <c r="I1149" s="270">
        <f t="shared" si="35"/>
        <v>0</v>
      </c>
    </row>
    <row r="1150" spans="1:9">
      <c r="A1150" s="250" t="s">
        <v>510</v>
      </c>
      <c r="B1150" s="268" t="s">
        <v>438</v>
      </c>
      <c r="C1150" s="268" t="s">
        <v>608</v>
      </c>
      <c r="D1150" s="268"/>
      <c r="E1150" s="268"/>
      <c r="F1150" s="268"/>
      <c r="G1150" s="268" t="s">
        <v>593</v>
      </c>
      <c r="H1150" s="269"/>
      <c r="I1150" s="270">
        <f t="shared" si="35"/>
        <v>0</v>
      </c>
    </row>
    <row r="1151" spans="1:9">
      <c r="A1151" s="250" t="s">
        <v>510</v>
      </c>
      <c r="B1151" s="268" t="s">
        <v>438</v>
      </c>
      <c r="C1151" s="268" t="s">
        <v>609</v>
      </c>
      <c r="D1151" s="268"/>
      <c r="E1151" s="268"/>
      <c r="F1151" s="268"/>
      <c r="G1151" s="268" t="s">
        <v>593</v>
      </c>
      <c r="H1151" s="269"/>
      <c r="I1151" s="270">
        <f t="shared" si="35"/>
        <v>0</v>
      </c>
    </row>
    <row r="1152" spans="1:9">
      <c r="A1152" s="250" t="s">
        <v>510</v>
      </c>
      <c r="B1152" s="268" t="s">
        <v>438</v>
      </c>
      <c r="C1152" s="268" t="s">
        <v>610</v>
      </c>
      <c r="D1152" s="268"/>
      <c r="E1152" s="268"/>
      <c r="F1152" s="268"/>
      <c r="G1152" s="268" t="s">
        <v>593</v>
      </c>
      <c r="H1152" s="269"/>
      <c r="I1152" s="270">
        <f t="shared" si="35"/>
        <v>0</v>
      </c>
    </row>
    <row r="1153" spans="1:9">
      <c r="A1153" s="250" t="s">
        <v>510</v>
      </c>
      <c r="B1153" s="268" t="s">
        <v>438</v>
      </c>
      <c r="C1153" s="268" t="s">
        <v>607</v>
      </c>
      <c r="D1153" s="268"/>
      <c r="E1153" s="268"/>
      <c r="F1153" s="268"/>
      <c r="G1153" s="268" t="s">
        <v>593</v>
      </c>
      <c r="H1153" s="269"/>
      <c r="I1153" s="270">
        <f t="shared" si="35"/>
        <v>0</v>
      </c>
    </row>
    <row r="1154" spans="1:9">
      <c r="A1154" s="250" t="s">
        <v>510</v>
      </c>
      <c r="B1154" s="268" t="s">
        <v>438</v>
      </c>
      <c r="C1154" s="268" t="s">
        <v>608</v>
      </c>
      <c r="D1154" s="268"/>
      <c r="E1154" s="268"/>
      <c r="F1154" s="268"/>
      <c r="G1154" s="268" t="s">
        <v>593</v>
      </c>
      <c r="H1154" s="269"/>
      <c r="I1154" s="270">
        <f t="shared" si="35"/>
        <v>0</v>
      </c>
    </row>
    <row r="1155" spans="1:9">
      <c r="A1155" s="250" t="s">
        <v>510</v>
      </c>
      <c r="B1155" s="268" t="s">
        <v>438</v>
      </c>
      <c r="C1155" s="268" t="s">
        <v>608</v>
      </c>
      <c r="D1155" s="268"/>
      <c r="E1155" s="268"/>
      <c r="F1155" s="268"/>
      <c r="G1155" s="268" t="s">
        <v>593</v>
      </c>
      <c r="H1155" s="269"/>
      <c r="I1155" s="270">
        <f t="shared" si="35"/>
        <v>0</v>
      </c>
    </row>
    <row r="1156" spans="1:9">
      <c r="A1156" s="250" t="s">
        <v>510</v>
      </c>
      <c r="B1156" s="268" t="s">
        <v>438</v>
      </c>
      <c r="C1156" s="268" t="s">
        <v>609</v>
      </c>
      <c r="D1156" s="268"/>
      <c r="E1156" s="268"/>
      <c r="F1156" s="268"/>
      <c r="G1156" s="268" t="s">
        <v>593</v>
      </c>
      <c r="H1156" s="269"/>
      <c r="I1156" s="270">
        <f t="shared" si="35"/>
        <v>0</v>
      </c>
    </row>
    <row r="1157" spans="1:9">
      <c r="A1157" s="250" t="s">
        <v>510</v>
      </c>
      <c r="B1157" s="268" t="s">
        <v>438</v>
      </c>
      <c r="C1157" s="268" t="s">
        <v>610</v>
      </c>
      <c r="D1157" s="268"/>
      <c r="E1157" s="268"/>
      <c r="F1157" s="268"/>
      <c r="G1157" s="268" t="s">
        <v>593</v>
      </c>
      <c r="H1157" s="269"/>
      <c r="I1157" s="270">
        <f t="shared" si="35"/>
        <v>0</v>
      </c>
    </row>
    <row r="1158" spans="1:9">
      <c r="A1158" s="250" t="s">
        <v>510</v>
      </c>
      <c r="B1158" s="268" t="s">
        <v>438</v>
      </c>
      <c r="C1158" s="268" t="s">
        <v>607</v>
      </c>
      <c r="D1158" s="268"/>
      <c r="E1158" s="268"/>
      <c r="F1158" s="268"/>
      <c r="G1158" s="268" t="s">
        <v>593</v>
      </c>
      <c r="H1158" s="269"/>
      <c r="I1158" s="270">
        <f t="shared" si="35"/>
        <v>0</v>
      </c>
    </row>
    <row r="1159" spans="1:9">
      <c r="A1159" s="250" t="s">
        <v>510</v>
      </c>
      <c r="B1159" s="268" t="s">
        <v>438</v>
      </c>
      <c r="C1159" s="268" t="s">
        <v>608</v>
      </c>
      <c r="D1159" s="268"/>
      <c r="E1159" s="268"/>
      <c r="F1159" s="268"/>
      <c r="G1159" s="268" t="s">
        <v>593</v>
      </c>
      <c r="H1159" s="269"/>
      <c r="I1159" s="270">
        <f t="shared" si="35"/>
        <v>0</v>
      </c>
    </row>
    <row r="1160" spans="1:9">
      <c r="A1160" s="250" t="s">
        <v>510</v>
      </c>
      <c r="B1160" s="268" t="s">
        <v>438</v>
      </c>
      <c r="C1160" s="268" t="s">
        <v>608</v>
      </c>
      <c r="D1160" s="268"/>
      <c r="E1160" s="268"/>
      <c r="F1160" s="268"/>
      <c r="G1160" s="268" t="s">
        <v>593</v>
      </c>
      <c r="H1160" s="269"/>
      <c r="I1160" s="270">
        <f t="shared" si="35"/>
        <v>0</v>
      </c>
    </row>
    <row r="1161" spans="1:9">
      <c r="A1161" s="250" t="s">
        <v>510</v>
      </c>
      <c r="B1161" s="268" t="s">
        <v>438</v>
      </c>
      <c r="C1161" s="268" t="s">
        <v>608</v>
      </c>
      <c r="D1161" s="268"/>
      <c r="E1161" s="268"/>
      <c r="F1161" s="268"/>
      <c r="G1161" s="268" t="s">
        <v>593</v>
      </c>
      <c r="H1161" s="269"/>
      <c r="I1161" s="270">
        <f t="shared" si="35"/>
        <v>0</v>
      </c>
    </row>
    <row r="1162" spans="1:9">
      <c r="A1162" s="250" t="s">
        <v>510</v>
      </c>
      <c r="B1162" s="268" t="s">
        <v>438</v>
      </c>
      <c r="C1162" s="268" t="s">
        <v>608</v>
      </c>
      <c r="D1162" s="268"/>
      <c r="E1162" s="268"/>
      <c r="F1162" s="268"/>
      <c r="G1162" s="268" t="s">
        <v>593</v>
      </c>
      <c r="H1162" s="269"/>
      <c r="I1162" s="270">
        <f t="shared" si="35"/>
        <v>0</v>
      </c>
    </row>
    <row r="1163" spans="1:9">
      <c r="A1163" s="250" t="s">
        <v>510</v>
      </c>
      <c r="B1163" s="268" t="s">
        <v>438</v>
      </c>
      <c r="C1163" s="268" t="s">
        <v>609</v>
      </c>
      <c r="D1163" s="268"/>
      <c r="E1163" s="268"/>
      <c r="F1163" s="268"/>
      <c r="G1163" s="268" t="s">
        <v>593</v>
      </c>
      <c r="H1163" s="269"/>
      <c r="I1163" s="270">
        <f t="shared" si="35"/>
        <v>0</v>
      </c>
    </row>
    <row r="1164" spans="1:9">
      <c r="A1164" s="250" t="s">
        <v>510</v>
      </c>
      <c r="B1164" s="268" t="s">
        <v>438</v>
      </c>
      <c r="C1164" s="268" t="s">
        <v>610</v>
      </c>
      <c r="D1164" s="268"/>
      <c r="E1164" s="268"/>
      <c r="F1164" s="268"/>
      <c r="G1164" s="268" t="s">
        <v>593</v>
      </c>
      <c r="H1164" s="269"/>
      <c r="I1164" s="270">
        <f t="shared" si="35"/>
        <v>0</v>
      </c>
    </row>
    <row r="1165" spans="1:9">
      <c r="A1165" s="250" t="s">
        <v>510</v>
      </c>
      <c r="B1165" s="268" t="s">
        <v>438</v>
      </c>
      <c r="C1165" s="268" t="s">
        <v>607</v>
      </c>
      <c r="D1165" s="268"/>
      <c r="E1165" s="268"/>
      <c r="F1165" s="268"/>
      <c r="G1165" s="268" t="s">
        <v>593</v>
      </c>
      <c r="H1165" s="269"/>
      <c r="I1165" s="270">
        <f t="shared" si="35"/>
        <v>0</v>
      </c>
    </row>
    <row r="1166" spans="1:9">
      <c r="A1166" s="250" t="s">
        <v>510</v>
      </c>
      <c r="B1166" s="268" t="s">
        <v>438</v>
      </c>
      <c r="C1166" s="268" t="s">
        <v>609</v>
      </c>
      <c r="D1166" s="268"/>
      <c r="E1166" s="268"/>
      <c r="F1166" s="268"/>
      <c r="G1166" s="268" t="s">
        <v>593</v>
      </c>
      <c r="H1166" s="269"/>
      <c r="I1166" s="270">
        <f t="shared" si="35"/>
        <v>0</v>
      </c>
    </row>
    <row r="1167" spans="1:9">
      <c r="A1167" s="250" t="s">
        <v>510</v>
      </c>
      <c r="B1167" s="268" t="s">
        <v>438</v>
      </c>
      <c r="C1167" s="268" t="s">
        <v>610</v>
      </c>
      <c r="D1167" s="268"/>
      <c r="E1167" s="268"/>
      <c r="F1167" s="268"/>
      <c r="G1167" s="268" t="s">
        <v>593</v>
      </c>
      <c r="H1167" s="269"/>
      <c r="I1167" s="270">
        <f t="shared" ref="I1167:I1230" si="36">F1167*H1167</f>
        <v>0</v>
      </c>
    </row>
    <row r="1168" spans="1:9">
      <c r="A1168" s="250" t="s">
        <v>510</v>
      </c>
      <c r="B1168" s="268" t="s">
        <v>438</v>
      </c>
      <c r="C1168" s="268" t="s">
        <v>607</v>
      </c>
      <c r="D1168" s="268"/>
      <c r="E1168" s="268"/>
      <c r="F1168" s="268"/>
      <c r="G1168" s="268" t="s">
        <v>593</v>
      </c>
      <c r="H1168" s="269"/>
      <c r="I1168" s="270">
        <f t="shared" si="36"/>
        <v>0</v>
      </c>
    </row>
    <row r="1169" spans="1:9">
      <c r="A1169" s="250" t="s">
        <v>510</v>
      </c>
      <c r="B1169" s="268" t="s">
        <v>438</v>
      </c>
      <c r="C1169" s="268" t="s">
        <v>609</v>
      </c>
      <c r="D1169" s="268"/>
      <c r="E1169" s="268"/>
      <c r="F1169" s="268"/>
      <c r="G1169" s="268" t="s">
        <v>593</v>
      </c>
      <c r="H1169" s="269"/>
      <c r="I1169" s="270">
        <f t="shared" si="36"/>
        <v>0</v>
      </c>
    </row>
    <row r="1170" spans="1:9">
      <c r="A1170" s="250" t="s">
        <v>510</v>
      </c>
      <c r="B1170" s="268" t="s">
        <v>438</v>
      </c>
      <c r="C1170" s="268" t="s">
        <v>610</v>
      </c>
      <c r="D1170" s="268"/>
      <c r="E1170" s="268"/>
      <c r="F1170" s="268"/>
      <c r="G1170" s="268" t="s">
        <v>593</v>
      </c>
      <c r="H1170" s="269"/>
      <c r="I1170" s="270">
        <f t="shared" si="36"/>
        <v>0</v>
      </c>
    </row>
    <row r="1171" spans="1:9">
      <c r="A1171" s="250" t="s">
        <v>510</v>
      </c>
      <c r="B1171" s="268" t="s">
        <v>438</v>
      </c>
      <c r="C1171" s="268" t="s">
        <v>607</v>
      </c>
      <c r="D1171" s="268"/>
      <c r="E1171" s="268"/>
      <c r="F1171" s="268"/>
      <c r="G1171" s="268" t="s">
        <v>593</v>
      </c>
      <c r="H1171" s="269"/>
      <c r="I1171" s="270">
        <f t="shared" si="36"/>
        <v>0</v>
      </c>
    </row>
    <row r="1172" spans="1:9">
      <c r="A1172" s="250" t="s">
        <v>510</v>
      </c>
      <c r="B1172" s="268" t="s">
        <v>438</v>
      </c>
      <c r="C1172" s="268" t="s">
        <v>608</v>
      </c>
      <c r="D1172" s="268"/>
      <c r="E1172" s="268"/>
      <c r="F1172" s="268"/>
      <c r="G1172" s="268" t="s">
        <v>593</v>
      </c>
      <c r="H1172" s="269"/>
      <c r="I1172" s="270">
        <f t="shared" si="36"/>
        <v>0</v>
      </c>
    </row>
    <row r="1173" spans="1:9">
      <c r="A1173" s="250" t="s">
        <v>510</v>
      </c>
      <c r="B1173" s="268" t="s">
        <v>438</v>
      </c>
      <c r="C1173" s="268" t="s">
        <v>608</v>
      </c>
      <c r="D1173" s="268"/>
      <c r="E1173" s="268"/>
      <c r="F1173" s="268"/>
      <c r="G1173" s="268" t="s">
        <v>593</v>
      </c>
      <c r="H1173" s="269"/>
      <c r="I1173" s="270">
        <f t="shared" si="36"/>
        <v>0</v>
      </c>
    </row>
    <row r="1174" spans="1:9">
      <c r="A1174" s="250" t="s">
        <v>510</v>
      </c>
      <c r="B1174" s="268" t="s">
        <v>438</v>
      </c>
      <c r="C1174" s="268" t="s">
        <v>611</v>
      </c>
      <c r="D1174" s="268"/>
      <c r="E1174" s="268"/>
      <c r="F1174" s="268"/>
      <c r="G1174" s="268" t="s">
        <v>513</v>
      </c>
      <c r="H1174" s="269"/>
      <c r="I1174" s="270">
        <f t="shared" si="36"/>
        <v>0</v>
      </c>
    </row>
    <row r="1175" spans="1:9">
      <c r="A1175" s="250" t="s">
        <v>510</v>
      </c>
      <c r="B1175" s="268" t="s">
        <v>438</v>
      </c>
      <c r="C1175" s="268" t="s">
        <v>611</v>
      </c>
      <c r="D1175" s="268"/>
      <c r="E1175" s="268"/>
      <c r="F1175" s="268"/>
      <c r="G1175" s="268" t="s">
        <v>513</v>
      </c>
      <c r="H1175" s="269"/>
      <c r="I1175" s="270">
        <f t="shared" si="36"/>
        <v>0</v>
      </c>
    </row>
    <row r="1176" spans="1:9">
      <c r="A1176" s="250" t="s">
        <v>510</v>
      </c>
      <c r="B1176" s="268" t="s">
        <v>438</v>
      </c>
      <c r="C1176" s="268" t="s">
        <v>612</v>
      </c>
      <c r="D1176" s="268"/>
      <c r="E1176" s="268"/>
      <c r="F1176" s="268"/>
      <c r="G1176" s="268" t="s">
        <v>513</v>
      </c>
      <c r="H1176" s="269"/>
      <c r="I1176" s="270">
        <f t="shared" si="36"/>
        <v>0</v>
      </c>
    </row>
    <row r="1177" spans="1:9">
      <c r="A1177" s="250" t="s">
        <v>510</v>
      </c>
      <c r="B1177" s="268" t="s">
        <v>438</v>
      </c>
      <c r="C1177" s="268" t="s">
        <v>612</v>
      </c>
      <c r="D1177" s="268"/>
      <c r="E1177" s="268"/>
      <c r="F1177" s="268"/>
      <c r="G1177" s="268" t="s">
        <v>513</v>
      </c>
      <c r="H1177" s="269"/>
      <c r="I1177" s="270">
        <f t="shared" si="36"/>
        <v>0</v>
      </c>
    </row>
    <row r="1178" spans="1:9">
      <c r="A1178" s="250" t="s">
        <v>510</v>
      </c>
      <c r="B1178" s="268" t="s">
        <v>438</v>
      </c>
      <c r="C1178" s="268" t="s">
        <v>611</v>
      </c>
      <c r="D1178" s="268"/>
      <c r="E1178" s="268"/>
      <c r="F1178" s="268"/>
      <c r="G1178" s="268" t="s">
        <v>513</v>
      </c>
      <c r="H1178" s="269"/>
      <c r="I1178" s="270">
        <f t="shared" si="36"/>
        <v>0</v>
      </c>
    </row>
    <row r="1179" spans="1:9">
      <c r="A1179" s="250" t="s">
        <v>510</v>
      </c>
      <c r="B1179" s="268" t="s">
        <v>438</v>
      </c>
      <c r="C1179" s="268" t="s">
        <v>611</v>
      </c>
      <c r="D1179" s="268"/>
      <c r="E1179" s="268"/>
      <c r="F1179" s="268"/>
      <c r="G1179" s="268" t="s">
        <v>513</v>
      </c>
      <c r="H1179" s="269"/>
      <c r="I1179" s="270">
        <f t="shared" si="36"/>
        <v>0</v>
      </c>
    </row>
    <row r="1180" spans="1:9">
      <c r="A1180" s="250" t="s">
        <v>510</v>
      </c>
      <c r="B1180" s="268" t="s">
        <v>438</v>
      </c>
      <c r="C1180" s="268" t="s">
        <v>611</v>
      </c>
      <c r="D1180" s="268"/>
      <c r="E1180" s="268"/>
      <c r="F1180" s="268"/>
      <c r="G1180" s="268" t="s">
        <v>513</v>
      </c>
      <c r="H1180" s="269"/>
      <c r="I1180" s="270">
        <f t="shared" si="36"/>
        <v>0</v>
      </c>
    </row>
    <row r="1181" spans="1:9">
      <c r="A1181" s="250" t="s">
        <v>510</v>
      </c>
      <c r="B1181" s="268" t="s">
        <v>438</v>
      </c>
      <c r="C1181" s="268" t="s">
        <v>611</v>
      </c>
      <c r="D1181" s="268"/>
      <c r="E1181" s="268"/>
      <c r="F1181" s="268"/>
      <c r="G1181" s="268" t="s">
        <v>513</v>
      </c>
      <c r="H1181" s="269"/>
      <c r="I1181" s="270">
        <f t="shared" si="36"/>
        <v>0</v>
      </c>
    </row>
    <row r="1182" spans="1:9">
      <c r="A1182" s="250" t="s">
        <v>510</v>
      </c>
      <c r="B1182" s="268" t="s">
        <v>438</v>
      </c>
      <c r="C1182" s="268" t="s">
        <v>611</v>
      </c>
      <c r="D1182" s="268"/>
      <c r="E1182" s="268"/>
      <c r="F1182" s="268"/>
      <c r="G1182" s="268" t="s">
        <v>513</v>
      </c>
      <c r="H1182" s="269"/>
      <c r="I1182" s="270">
        <f t="shared" si="36"/>
        <v>0</v>
      </c>
    </row>
    <row r="1183" spans="1:9">
      <c r="A1183" s="250" t="s">
        <v>510</v>
      </c>
      <c r="B1183" s="268" t="s">
        <v>438</v>
      </c>
      <c r="C1183" s="268" t="s">
        <v>611</v>
      </c>
      <c r="D1183" s="268"/>
      <c r="E1183" s="268"/>
      <c r="F1183" s="268"/>
      <c r="G1183" s="268" t="s">
        <v>513</v>
      </c>
      <c r="H1183" s="269"/>
      <c r="I1183" s="270">
        <f t="shared" si="36"/>
        <v>0</v>
      </c>
    </row>
    <row r="1184" spans="1:9">
      <c r="A1184" s="250" t="s">
        <v>510</v>
      </c>
      <c r="B1184" s="268" t="s">
        <v>438</v>
      </c>
      <c r="C1184" s="268" t="s">
        <v>611</v>
      </c>
      <c r="D1184" s="268"/>
      <c r="E1184" s="268"/>
      <c r="F1184" s="268"/>
      <c r="G1184" s="268" t="s">
        <v>513</v>
      </c>
      <c r="H1184" s="269"/>
      <c r="I1184" s="270">
        <f t="shared" si="36"/>
        <v>0</v>
      </c>
    </row>
    <row r="1185" spans="1:9">
      <c r="A1185" s="250" t="s">
        <v>510</v>
      </c>
      <c r="B1185" s="268" t="s">
        <v>438</v>
      </c>
      <c r="C1185" s="268" t="s">
        <v>611</v>
      </c>
      <c r="D1185" s="268"/>
      <c r="E1185" s="268"/>
      <c r="F1185" s="268"/>
      <c r="G1185" s="268" t="s">
        <v>513</v>
      </c>
      <c r="H1185" s="269"/>
      <c r="I1185" s="270">
        <f t="shared" si="36"/>
        <v>0</v>
      </c>
    </row>
    <row r="1186" spans="1:9">
      <c r="A1186" s="250" t="s">
        <v>510</v>
      </c>
      <c r="B1186" s="268" t="s">
        <v>438</v>
      </c>
      <c r="C1186" s="268" t="s">
        <v>611</v>
      </c>
      <c r="D1186" s="268"/>
      <c r="E1186" s="268"/>
      <c r="F1186" s="268"/>
      <c r="G1186" s="268" t="s">
        <v>513</v>
      </c>
      <c r="H1186" s="269"/>
      <c r="I1186" s="270">
        <f t="shared" si="36"/>
        <v>0</v>
      </c>
    </row>
    <row r="1187" spans="1:9">
      <c r="A1187" s="250" t="s">
        <v>510</v>
      </c>
      <c r="B1187" s="268" t="s">
        <v>438</v>
      </c>
      <c r="C1187" s="268" t="s">
        <v>613</v>
      </c>
      <c r="D1187" s="268"/>
      <c r="E1187" s="268"/>
      <c r="F1187" s="268"/>
      <c r="G1187" s="268" t="s">
        <v>513</v>
      </c>
      <c r="H1187" s="269"/>
      <c r="I1187" s="270">
        <f t="shared" si="36"/>
        <v>0</v>
      </c>
    </row>
    <row r="1188" spans="1:9">
      <c r="A1188" s="250" t="s">
        <v>510</v>
      </c>
      <c r="B1188" s="268" t="s">
        <v>438</v>
      </c>
      <c r="C1188" s="268" t="s">
        <v>613</v>
      </c>
      <c r="D1188" s="268"/>
      <c r="E1188" s="268"/>
      <c r="F1188" s="268"/>
      <c r="G1188" s="268" t="s">
        <v>513</v>
      </c>
      <c r="H1188" s="269"/>
      <c r="I1188" s="270">
        <f t="shared" si="36"/>
        <v>0</v>
      </c>
    </row>
    <row r="1189" spans="1:9">
      <c r="A1189" s="250" t="s">
        <v>510</v>
      </c>
      <c r="B1189" s="268" t="s">
        <v>438</v>
      </c>
      <c r="C1189" s="268" t="s">
        <v>613</v>
      </c>
      <c r="D1189" s="268"/>
      <c r="E1189" s="268"/>
      <c r="F1189" s="268"/>
      <c r="G1189" s="268" t="s">
        <v>513</v>
      </c>
      <c r="H1189" s="269"/>
      <c r="I1189" s="270">
        <f t="shared" si="36"/>
        <v>0</v>
      </c>
    </row>
    <row r="1190" spans="1:9">
      <c r="A1190" s="250" t="s">
        <v>510</v>
      </c>
      <c r="B1190" s="268" t="s">
        <v>438</v>
      </c>
      <c r="C1190" s="268" t="s">
        <v>613</v>
      </c>
      <c r="D1190" s="268"/>
      <c r="E1190" s="268"/>
      <c r="F1190" s="268"/>
      <c r="G1190" s="268" t="s">
        <v>513</v>
      </c>
      <c r="H1190" s="269"/>
      <c r="I1190" s="270">
        <f t="shared" si="36"/>
        <v>0</v>
      </c>
    </row>
    <row r="1191" spans="1:9">
      <c r="A1191" s="250" t="s">
        <v>510</v>
      </c>
      <c r="B1191" s="268" t="s">
        <v>438</v>
      </c>
      <c r="C1191" s="268" t="s">
        <v>613</v>
      </c>
      <c r="D1191" s="268"/>
      <c r="E1191" s="268"/>
      <c r="F1191" s="268"/>
      <c r="G1191" s="268" t="s">
        <v>513</v>
      </c>
      <c r="H1191" s="269"/>
      <c r="I1191" s="270">
        <f t="shared" si="36"/>
        <v>0</v>
      </c>
    </row>
    <row r="1192" spans="1:9">
      <c r="A1192" s="250" t="s">
        <v>510</v>
      </c>
      <c r="B1192" s="268" t="s">
        <v>438</v>
      </c>
      <c r="C1192" s="268" t="s">
        <v>613</v>
      </c>
      <c r="D1192" s="268"/>
      <c r="E1192" s="268"/>
      <c r="F1192" s="268"/>
      <c r="G1192" s="268" t="s">
        <v>513</v>
      </c>
      <c r="H1192" s="269"/>
      <c r="I1192" s="270">
        <f t="shared" si="36"/>
        <v>0</v>
      </c>
    </row>
    <row r="1193" spans="1:9">
      <c r="A1193" s="250" t="s">
        <v>510</v>
      </c>
      <c r="B1193" s="268" t="s">
        <v>438</v>
      </c>
      <c r="C1193" s="268" t="s">
        <v>615</v>
      </c>
      <c r="D1193" s="268"/>
      <c r="E1193" s="268"/>
      <c r="F1193" s="268"/>
      <c r="G1193" s="268" t="s">
        <v>513</v>
      </c>
      <c r="H1193" s="269"/>
      <c r="I1193" s="270">
        <f t="shared" si="36"/>
        <v>0</v>
      </c>
    </row>
    <row r="1194" spans="1:9">
      <c r="A1194" s="250" t="s">
        <v>510</v>
      </c>
      <c r="B1194" s="268" t="s">
        <v>438</v>
      </c>
      <c r="C1194" s="268" t="s">
        <v>615</v>
      </c>
      <c r="D1194" s="268"/>
      <c r="E1194" s="268"/>
      <c r="F1194" s="268"/>
      <c r="G1194" s="268" t="s">
        <v>513</v>
      </c>
      <c r="H1194" s="269"/>
      <c r="I1194" s="270">
        <f t="shared" si="36"/>
        <v>0</v>
      </c>
    </row>
    <row r="1195" spans="1:9">
      <c r="A1195" s="250" t="s">
        <v>510</v>
      </c>
      <c r="B1195" s="268" t="s">
        <v>438</v>
      </c>
      <c r="C1195" s="268" t="s">
        <v>616</v>
      </c>
      <c r="D1195" s="268"/>
      <c r="E1195" s="268"/>
      <c r="F1195" s="268"/>
      <c r="G1195" s="268" t="s">
        <v>513</v>
      </c>
      <c r="H1195" s="269"/>
      <c r="I1195" s="270">
        <f t="shared" si="36"/>
        <v>0</v>
      </c>
    </row>
    <row r="1196" spans="1:9">
      <c r="A1196" s="250" t="s">
        <v>510</v>
      </c>
      <c r="B1196" s="268" t="s">
        <v>438</v>
      </c>
      <c r="C1196" s="268" t="s">
        <v>616</v>
      </c>
      <c r="D1196" s="268"/>
      <c r="E1196" s="268"/>
      <c r="F1196" s="268"/>
      <c r="G1196" s="268" t="s">
        <v>513</v>
      </c>
      <c r="H1196" s="269"/>
      <c r="I1196" s="270">
        <f t="shared" si="36"/>
        <v>0</v>
      </c>
    </row>
    <row r="1197" spans="1:9">
      <c r="A1197" s="250" t="s">
        <v>510</v>
      </c>
      <c r="B1197" s="268" t="s">
        <v>438</v>
      </c>
      <c r="C1197" s="268" t="s">
        <v>617</v>
      </c>
      <c r="D1197" s="268"/>
      <c r="E1197" s="268"/>
      <c r="F1197" s="268"/>
      <c r="G1197" s="268" t="s">
        <v>513</v>
      </c>
      <c r="H1197" s="269"/>
      <c r="I1197" s="270">
        <f t="shared" si="36"/>
        <v>0</v>
      </c>
    </row>
    <row r="1198" spans="1:9">
      <c r="A1198" s="250" t="s">
        <v>510</v>
      </c>
      <c r="B1198" s="268" t="s">
        <v>438</v>
      </c>
      <c r="C1198" s="268" t="s">
        <v>617</v>
      </c>
      <c r="D1198" s="268"/>
      <c r="E1198" s="268"/>
      <c r="F1198" s="268"/>
      <c r="G1198" s="268" t="s">
        <v>513</v>
      </c>
      <c r="H1198" s="269"/>
      <c r="I1198" s="270">
        <f t="shared" si="36"/>
        <v>0</v>
      </c>
    </row>
    <row r="1199" spans="1:9">
      <c r="A1199" s="250" t="s">
        <v>510</v>
      </c>
      <c r="B1199" s="268" t="s">
        <v>438</v>
      </c>
      <c r="C1199" s="268" t="s">
        <v>618</v>
      </c>
      <c r="D1199" s="268"/>
      <c r="E1199" s="268"/>
      <c r="F1199" s="268"/>
      <c r="G1199" s="268" t="s">
        <v>513</v>
      </c>
      <c r="H1199" s="269"/>
      <c r="I1199" s="270">
        <f t="shared" si="36"/>
        <v>0</v>
      </c>
    </row>
    <row r="1200" spans="1:9">
      <c r="A1200" s="250" t="s">
        <v>510</v>
      </c>
      <c r="B1200" s="268" t="s">
        <v>438</v>
      </c>
      <c r="C1200" s="268" t="s">
        <v>618</v>
      </c>
      <c r="D1200" s="268"/>
      <c r="E1200" s="268"/>
      <c r="F1200" s="268"/>
      <c r="G1200" s="268" t="s">
        <v>513</v>
      </c>
      <c r="H1200" s="269"/>
      <c r="I1200" s="270">
        <f t="shared" si="36"/>
        <v>0</v>
      </c>
    </row>
    <row r="1201" spans="1:9">
      <c r="A1201" s="250" t="s">
        <v>510</v>
      </c>
      <c r="B1201" s="268" t="s">
        <v>438</v>
      </c>
      <c r="C1201" s="268" t="s">
        <v>619</v>
      </c>
      <c r="D1201" s="268"/>
      <c r="E1201" s="268"/>
      <c r="F1201" s="268"/>
      <c r="G1201" s="268" t="s">
        <v>513</v>
      </c>
      <c r="H1201" s="269"/>
      <c r="I1201" s="270">
        <f t="shared" si="36"/>
        <v>0</v>
      </c>
    </row>
    <row r="1202" spans="1:9">
      <c r="A1202" s="250" t="s">
        <v>510</v>
      </c>
      <c r="B1202" s="268" t="s">
        <v>438</v>
      </c>
      <c r="C1202" s="268" t="s">
        <v>619</v>
      </c>
      <c r="D1202" s="268"/>
      <c r="E1202" s="268"/>
      <c r="F1202" s="268"/>
      <c r="G1202" s="268" t="s">
        <v>513</v>
      </c>
      <c r="H1202" s="269"/>
      <c r="I1202" s="270">
        <f t="shared" si="36"/>
        <v>0</v>
      </c>
    </row>
    <row r="1203" spans="1:9">
      <c r="A1203" s="250" t="s">
        <v>510</v>
      </c>
      <c r="B1203" s="268" t="s">
        <v>438</v>
      </c>
      <c r="C1203" s="268" t="s">
        <v>621</v>
      </c>
      <c r="D1203" s="268"/>
      <c r="E1203" s="268"/>
      <c r="F1203" s="268"/>
      <c r="G1203" s="268" t="s">
        <v>513</v>
      </c>
      <c r="H1203" s="269"/>
      <c r="I1203" s="270">
        <f t="shared" si="36"/>
        <v>0</v>
      </c>
    </row>
    <row r="1204" spans="1:9">
      <c r="A1204" s="250" t="s">
        <v>510</v>
      </c>
      <c r="B1204" s="268" t="s">
        <v>438</v>
      </c>
      <c r="C1204" s="268" t="s">
        <v>621</v>
      </c>
      <c r="D1204" s="268"/>
      <c r="E1204" s="268"/>
      <c r="F1204" s="268"/>
      <c r="G1204" s="268" t="s">
        <v>513</v>
      </c>
      <c r="H1204" s="269"/>
      <c r="I1204" s="270">
        <f t="shared" si="36"/>
        <v>0</v>
      </c>
    </row>
    <row r="1205" spans="1:9">
      <c r="A1205" s="250" t="s">
        <v>510</v>
      </c>
      <c r="B1205" s="268" t="s">
        <v>438</v>
      </c>
      <c r="C1205" s="268" t="s">
        <v>622</v>
      </c>
      <c r="D1205" s="268"/>
      <c r="E1205" s="268"/>
      <c r="F1205" s="268"/>
      <c r="G1205" s="268" t="s">
        <v>513</v>
      </c>
      <c r="H1205" s="269"/>
      <c r="I1205" s="270">
        <f t="shared" si="36"/>
        <v>0</v>
      </c>
    </row>
    <row r="1206" spans="1:9">
      <c r="A1206" s="250" t="s">
        <v>510</v>
      </c>
      <c r="B1206" s="268" t="s">
        <v>438</v>
      </c>
      <c r="C1206" s="268" t="s">
        <v>622</v>
      </c>
      <c r="D1206" s="268"/>
      <c r="E1206" s="268"/>
      <c r="F1206" s="268"/>
      <c r="G1206" s="268" t="s">
        <v>513</v>
      </c>
      <c r="H1206" s="269"/>
      <c r="I1206" s="270">
        <f t="shared" si="36"/>
        <v>0</v>
      </c>
    </row>
    <row r="1207" spans="1:9">
      <c r="A1207" s="250" t="s">
        <v>510</v>
      </c>
      <c r="B1207" s="268" t="s">
        <v>438</v>
      </c>
      <c r="C1207" s="268" t="s">
        <v>624</v>
      </c>
      <c r="D1207" s="268"/>
      <c r="E1207" s="268"/>
      <c r="F1207" s="268"/>
      <c r="G1207" s="268" t="s">
        <v>513</v>
      </c>
      <c r="H1207" s="269"/>
      <c r="I1207" s="270">
        <f t="shared" si="36"/>
        <v>0</v>
      </c>
    </row>
    <row r="1208" spans="1:9">
      <c r="A1208" s="250" t="s">
        <v>510</v>
      </c>
      <c r="B1208" s="268" t="s">
        <v>438</v>
      </c>
      <c r="C1208" s="268" t="s">
        <v>624</v>
      </c>
      <c r="D1208" s="268"/>
      <c r="E1208" s="268"/>
      <c r="F1208" s="268"/>
      <c r="G1208" s="268" t="s">
        <v>513</v>
      </c>
      <c r="H1208" s="269"/>
      <c r="I1208" s="270">
        <f t="shared" si="36"/>
        <v>0</v>
      </c>
    </row>
    <row r="1209" spans="1:9">
      <c r="A1209" s="250" t="s">
        <v>510</v>
      </c>
      <c r="B1209" s="268" t="s">
        <v>438</v>
      </c>
      <c r="C1209" s="268" t="s">
        <v>626</v>
      </c>
      <c r="D1209" s="268"/>
      <c r="E1209" s="268"/>
      <c r="F1209" s="268"/>
      <c r="G1209" s="268" t="s">
        <v>513</v>
      </c>
      <c r="H1209" s="269"/>
      <c r="I1209" s="270">
        <f t="shared" si="36"/>
        <v>0</v>
      </c>
    </row>
    <row r="1210" spans="1:9">
      <c r="A1210" s="250" t="s">
        <v>510</v>
      </c>
      <c r="B1210" s="268" t="s">
        <v>438</v>
      </c>
      <c r="C1210" s="268" t="s">
        <v>626</v>
      </c>
      <c r="D1210" s="268"/>
      <c r="E1210" s="268"/>
      <c r="F1210" s="268"/>
      <c r="G1210" s="268" t="s">
        <v>513</v>
      </c>
      <c r="H1210" s="269"/>
      <c r="I1210" s="270">
        <f t="shared" si="36"/>
        <v>0</v>
      </c>
    </row>
    <row r="1211" spans="1:9">
      <c r="A1211" s="250" t="s">
        <v>510</v>
      </c>
      <c r="B1211" s="268" t="s">
        <v>438</v>
      </c>
      <c r="C1211" s="268" t="s">
        <v>639</v>
      </c>
      <c r="D1211" s="268"/>
      <c r="E1211" s="268"/>
      <c r="F1211" s="268"/>
      <c r="G1211" s="268" t="s">
        <v>513</v>
      </c>
      <c r="H1211" s="269"/>
      <c r="I1211" s="270">
        <f t="shared" si="36"/>
        <v>0</v>
      </c>
    </row>
    <row r="1212" spans="1:9">
      <c r="A1212" s="250" t="s">
        <v>510</v>
      </c>
      <c r="B1212" s="268" t="s">
        <v>438</v>
      </c>
      <c r="C1212" s="268" t="s">
        <v>639</v>
      </c>
      <c r="D1212" s="268"/>
      <c r="E1212" s="268"/>
      <c r="F1212" s="268"/>
      <c r="G1212" s="268" t="s">
        <v>513</v>
      </c>
      <c r="H1212" s="269"/>
      <c r="I1212" s="270">
        <f t="shared" si="36"/>
        <v>0</v>
      </c>
    </row>
    <row r="1213" spans="1:9">
      <c r="A1213" s="250" t="s">
        <v>510</v>
      </c>
      <c r="B1213" s="268" t="s">
        <v>438</v>
      </c>
      <c r="C1213" s="268" t="s">
        <v>639</v>
      </c>
      <c r="D1213" s="268"/>
      <c r="E1213" s="268"/>
      <c r="F1213" s="268"/>
      <c r="G1213" s="268" t="s">
        <v>513</v>
      </c>
      <c r="H1213" s="269"/>
      <c r="I1213" s="270">
        <f t="shared" si="36"/>
        <v>0</v>
      </c>
    </row>
    <row r="1214" spans="1:9">
      <c r="A1214" s="250" t="s">
        <v>510</v>
      </c>
      <c r="B1214" s="268" t="s">
        <v>438</v>
      </c>
      <c r="C1214" s="268" t="s">
        <v>639</v>
      </c>
      <c r="D1214" s="268"/>
      <c r="E1214" s="268"/>
      <c r="F1214" s="268"/>
      <c r="G1214" s="268" t="s">
        <v>513</v>
      </c>
      <c r="H1214" s="269"/>
      <c r="I1214" s="270">
        <f t="shared" si="36"/>
        <v>0</v>
      </c>
    </row>
    <row r="1215" spans="1:9">
      <c r="A1215" s="250" t="s">
        <v>510</v>
      </c>
      <c r="B1215" s="268" t="s">
        <v>438</v>
      </c>
      <c r="C1215" s="268" t="s">
        <v>626</v>
      </c>
      <c r="D1215" s="268"/>
      <c r="E1215" s="268"/>
      <c r="F1215" s="268"/>
      <c r="G1215" s="268" t="s">
        <v>513</v>
      </c>
      <c r="H1215" s="269"/>
      <c r="I1215" s="270">
        <f t="shared" si="36"/>
        <v>0</v>
      </c>
    </row>
    <row r="1216" spans="1:9">
      <c r="A1216" s="250" t="s">
        <v>510</v>
      </c>
      <c r="B1216" s="268" t="s">
        <v>438</v>
      </c>
      <c r="C1216" s="268" t="s">
        <v>626</v>
      </c>
      <c r="D1216" s="268"/>
      <c r="E1216" s="268"/>
      <c r="F1216" s="268"/>
      <c r="G1216" s="268" t="s">
        <v>513</v>
      </c>
      <c r="H1216" s="269"/>
      <c r="I1216" s="270">
        <f t="shared" si="36"/>
        <v>0</v>
      </c>
    </row>
    <row r="1217" spans="1:9">
      <c r="A1217" s="250" t="s">
        <v>510</v>
      </c>
      <c r="B1217" s="268" t="s">
        <v>438</v>
      </c>
      <c r="C1217" s="268" t="s">
        <v>626</v>
      </c>
      <c r="D1217" s="268"/>
      <c r="E1217" s="268"/>
      <c r="F1217" s="268"/>
      <c r="G1217" s="268" t="s">
        <v>513</v>
      </c>
      <c r="H1217" s="269"/>
      <c r="I1217" s="270">
        <f t="shared" si="36"/>
        <v>0</v>
      </c>
    </row>
    <row r="1218" spans="1:9">
      <c r="A1218" s="250" t="s">
        <v>510</v>
      </c>
      <c r="B1218" s="268" t="s">
        <v>438</v>
      </c>
      <c r="C1218" s="268" t="s">
        <v>626</v>
      </c>
      <c r="D1218" s="268"/>
      <c r="E1218" s="268"/>
      <c r="F1218" s="268"/>
      <c r="G1218" s="268" t="s">
        <v>513</v>
      </c>
      <c r="H1218" s="269"/>
      <c r="I1218" s="270">
        <f t="shared" si="36"/>
        <v>0</v>
      </c>
    </row>
    <row r="1219" spans="1:9">
      <c r="A1219" s="250" t="s">
        <v>510</v>
      </c>
      <c r="B1219" s="268" t="s">
        <v>438</v>
      </c>
      <c r="C1219" s="268" t="s">
        <v>627</v>
      </c>
      <c r="D1219" s="268"/>
      <c r="E1219" s="268"/>
      <c r="F1219" s="268"/>
      <c r="G1219" s="268" t="s">
        <v>513</v>
      </c>
      <c r="H1219" s="269"/>
      <c r="I1219" s="270">
        <f t="shared" si="36"/>
        <v>0</v>
      </c>
    </row>
    <row r="1220" spans="1:9">
      <c r="A1220" s="250" t="s">
        <v>510</v>
      </c>
      <c r="B1220" s="268" t="s">
        <v>438</v>
      </c>
      <c r="C1220" s="268" t="s">
        <v>628</v>
      </c>
      <c r="D1220" s="268"/>
      <c r="E1220" s="268"/>
      <c r="F1220" s="268"/>
      <c r="G1220" s="268" t="s">
        <v>513</v>
      </c>
      <c r="H1220" s="269"/>
      <c r="I1220" s="270">
        <f t="shared" si="36"/>
        <v>0</v>
      </c>
    </row>
    <row r="1221" spans="1:9">
      <c r="A1221" s="250" t="s">
        <v>510</v>
      </c>
      <c r="B1221" s="268" t="s">
        <v>438</v>
      </c>
      <c r="C1221" s="268" t="s">
        <v>628</v>
      </c>
      <c r="D1221" s="268"/>
      <c r="E1221" s="268"/>
      <c r="F1221" s="268"/>
      <c r="G1221" s="268" t="s">
        <v>513</v>
      </c>
      <c r="H1221" s="269"/>
      <c r="I1221" s="270">
        <f t="shared" si="36"/>
        <v>0</v>
      </c>
    </row>
    <row r="1222" spans="1:9">
      <c r="A1222" s="250" t="s">
        <v>510</v>
      </c>
      <c r="B1222" s="268" t="s">
        <v>438</v>
      </c>
      <c r="C1222" s="268" t="s">
        <v>627</v>
      </c>
      <c r="D1222" s="268"/>
      <c r="E1222" s="268"/>
      <c r="F1222" s="268"/>
      <c r="G1222" s="268" t="s">
        <v>513</v>
      </c>
      <c r="H1222" s="269"/>
      <c r="I1222" s="270">
        <f t="shared" si="36"/>
        <v>0</v>
      </c>
    </row>
    <row r="1223" spans="1:9">
      <c r="A1223" s="250" t="s">
        <v>510</v>
      </c>
      <c r="B1223" s="268" t="s">
        <v>438</v>
      </c>
      <c r="C1223" s="268" t="s">
        <v>627</v>
      </c>
      <c r="D1223" s="268"/>
      <c r="E1223" s="268"/>
      <c r="F1223" s="268"/>
      <c r="G1223" s="268" t="s">
        <v>513</v>
      </c>
      <c r="H1223" s="269"/>
      <c r="I1223" s="270">
        <f t="shared" si="36"/>
        <v>0</v>
      </c>
    </row>
    <row r="1224" spans="1:9">
      <c r="A1224" s="250" t="s">
        <v>510</v>
      </c>
      <c r="B1224" s="268" t="s">
        <v>438</v>
      </c>
      <c r="C1224" s="268" t="s">
        <v>627</v>
      </c>
      <c r="D1224" s="268"/>
      <c r="E1224" s="268"/>
      <c r="F1224" s="268"/>
      <c r="G1224" s="268" t="s">
        <v>513</v>
      </c>
      <c r="H1224" s="269"/>
      <c r="I1224" s="270">
        <f t="shared" si="36"/>
        <v>0</v>
      </c>
    </row>
    <row r="1225" spans="1:9">
      <c r="A1225" s="250" t="s">
        <v>510</v>
      </c>
      <c r="B1225" s="268" t="s">
        <v>438</v>
      </c>
      <c r="C1225" s="268" t="s">
        <v>627</v>
      </c>
      <c r="D1225" s="268"/>
      <c r="E1225" s="268"/>
      <c r="F1225" s="268"/>
      <c r="G1225" s="268" t="s">
        <v>513</v>
      </c>
      <c r="H1225" s="269"/>
      <c r="I1225" s="270">
        <f t="shared" si="36"/>
        <v>0</v>
      </c>
    </row>
    <row r="1226" spans="1:9">
      <c r="A1226" s="250" t="s">
        <v>510</v>
      </c>
      <c r="B1226" s="268" t="s">
        <v>438</v>
      </c>
      <c r="C1226" s="268" t="s">
        <v>627</v>
      </c>
      <c r="D1226" s="268"/>
      <c r="E1226" s="268"/>
      <c r="F1226" s="268"/>
      <c r="G1226" s="268" t="s">
        <v>513</v>
      </c>
      <c r="H1226" s="269"/>
      <c r="I1226" s="270">
        <f t="shared" si="36"/>
        <v>0</v>
      </c>
    </row>
    <row r="1227" spans="1:9">
      <c r="A1227" s="250" t="s">
        <v>510</v>
      </c>
      <c r="B1227" s="268" t="s">
        <v>438</v>
      </c>
      <c r="C1227" s="268" t="s">
        <v>628</v>
      </c>
      <c r="D1227" s="268"/>
      <c r="E1227" s="268"/>
      <c r="F1227" s="268"/>
      <c r="G1227" s="268" t="s">
        <v>513</v>
      </c>
      <c r="H1227" s="269"/>
      <c r="I1227" s="270">
        <f t="shared" si="36"/>
        <v>0</v>
      </c>
    </row>
    <row r="1228" spans="1:9">
      <c r="A1228" s="250" t="s">
        <v>510</v>
      </c>
      <c r="B1228" s="268" t="s">
        <v>438</v>
      </c>
      <c r="C1228" s="268" t="s">
        <v>628</v>
      </c>
      <c r="D1228" s="268"/>
      <c r="E1228" s="268"/>
      <c r="F1228" s="268"/>
      <c r="G1228" s="268" t="s">
        <v>513</v>
      </c>
      <c r="H1228" s="269"/>
      <c r="I1228" s="270">
        <f t="shared" si="36"/>
        <v>0</v>
      </c>
    </row>
    <row r="1229" spans="1:9">
      <c r="A1229" s="250" t="s">
        <v>510</v>
      </c>
      <c r="B1229" s="268" t="s">
        <v>438</v>
      </c>
      <c r="C1229" s="268" t="s">
        <v>627</v>
      </c>
      <c r="D1229" s="268"/>
      <c r="E1229" s="268"/>
      <c r="F1229" s="268"/>
      <c r="G1229" s="268" t="s">
        <v>513</v>
      </c>
      <c r="H1229" s="269"/>
      <c r="I1229" s="270">
        <f t="shared" si="36"/>
        <v>0</v>
      </c>
    </row>
    <row r="1230" spans="1:9">
      <c r="A1230" s="250" t="s">
        <v>510</v>
      </c>
      <c r="B1230" s="268" t="s">
        <v>438</v>
      </c>
      <c r="C1230" s="268" t="s">
        <v>627</v>
      </c>
      <c r="D1230" s="268"/>
      <c r="E1230" s="268"/>
      <c r="F1230" s="268"/>
      <c r="G1230" s="268" t="s">
        <v>513</v>
      </c>
      <c r="H1230" s="269"/>
      <c r="I1230" s="270">
        <f t="shared" si="36"/>
        <v>0</v>
      </c>
    </row>
    <row r="1231" spans="1:9">
      <c r="A1231" s="250" t="s">
        <v>510</v>
      </c>
      <c r="B1231" s="268" t="s">
        <v>438</v>
      </c>
      <c r="C1231" s="268" t="s">
        <v>627</v>
      </c>
      <c r="D1231" s="268"/>
      <c r="E1231" s="268"/>
      <c r="F1231" s="268"/>
      <c r="G1231" s="268" t="s">
        <v>513</v>
      </c>
      <c r="H1231" s="269"/>
      <c r="I1231" s="270">
        <f t="shared" ref="I1231:I1271" si="37">F1231*H1231</f>
        <v>0</v>
      </c>
    </row>
    <row r="1232" spans="1:9">
      <c r="A1232" s="250" t="s">
        <v>510</v>
      </c>
      <c r="B1232" s="268" t="s">
        <v>438</v>
      </c>
      <c r="C1232" s="268" t="s">
        <v>627</v>
      </c>
      <c r="D1232" s="268"/>
      <c r="E1232" s="268"/>
      <c r="F1232" s="268"/>
      <c r="G1232" s="268" t="s">
        <v>513</v>
      </c>
      <c r="H1232" s="269"/>
      <c r="I1232" s="270">
        <f t="shared" si="37"/>
        <v>0</v>
      </c>
    </row>
    <row r="1233" spans="1:9">
      <c r="A1233" s="250" t="s">
        <v>510</v>
      </c>
      <c r="B1233" s="268" t="s">
        <v>438</v>
      </c>
      <c r="C1233" s="268" t="s">
        <v>627</v>
      </c>
      <c r="D1233" s="268"/>
      <c r="E1233" s="268"/>
      <c r="F1233" s="268"/>
      <c r="G1233" s="268" t="s">
        <v>513</v>
      </c>
      <c r="H1233" s="269"/>
      <c r="I1233" s="270">
        <f t="shared" si="37"/>
        <v>0</v>
      </c>
    </row>
    <row r="1234" spans="1:9">
      <c r="A1234" s="250" t="s">
        <v>510</v>
      </c>
      <c r="B1234" s="268" t="s">
        <v>438</v>
      </c>
      <c r="C1234" s="268" t="s">
        <v>627</v>
      </c>
      <c r="D1234" s="268"/>
      <c r="E1234" s="268"/>
      <c r="F1234" s="268"/>
      <c r="G1234" s="268" t="s">
        <v>513</v>
      </c>
      <c r="H1234" s="269"/>
      <c r="I1234" s="270">
        <f t="shared" si="37"/>
        <v>0</v>
      </c>
    </row>
    <row r="1235" spans="1:9">
      <c r="A1235" s="250" t="s">
        <v>510</v>
      </c>
      <c r="B1235" s="268" t="s">
        <v>438</v>
      </c>
      <c r="C1235" s="268" t="s">
        <v>628</v>
      </c>
      <c r="D1235" s="268"/>
      <c r="E1235" s="268"/>
      <c r="F1235" s="268"/>
      <c r="G1235" s="268" t="s">
        <v>513</v>
      </c>
      <c r="H1235" s="269"/>
      <c r="I1235" s="270">
        <f t="shared" si="37"/>
        <v>0</v>
      </c>
    </row>
    <row r="1236" spans="1:9">
      <c r="A1236" s="250" t="s">
        <v>510</v>
      </c>
      <c r="B1236" s="268" t="s">
        <v>438</v>
      </c>
      <c r="C1236" s="268" t="s">
        <v>628</v>
      </c>
      <c r="D1236" s="268"/>
      <c r="E1236" s="268"/>
      <c r="F1236" s="268"/>
      <c r="G1236" s="268" t="s">
        <v>513</v>
      </c>
      <c r="H1236" s="269"/>
      <c r="I1236" s="270">
        <f t="shared" si="37"/>
        <v>0</v>
      </c>
    </row>
    <row r="1237" spans="1:9">
      <c r="A1237" s="250" t="s">
        <v>510</v>
      </c>
      <c r="B1237" s="268" t="s">
        <v>438</v>
      </c>
      <c r="C1237" s="268" t="s">
        <v>628</v>
      </c>
      <c r="D1237" s="268"/>
      <c r="E1237" s="268"/>
      <c r="F1237" s="268"/>
      <c r="G1237" s="268" t="s">
        <v>513</v>
      </c>
      <c r="H1237" s="269"/>
      <c r="I1237" s="270">
        <f t="shared" si="37"/>
        <v>0</v>
      </c>
    </row>
    <row r="1238" spans="1:9">
      <c r="A1238" s="250" t="s">
        <v>510</v>
      </c>
      <c r="B1238" s="268" t="s">
        <v>438</v>
      </c>
      <c r="C1238" s="268" t="s">
        <v>628</v>
      </c>
      <c r="D1238" s="268"/>
      <c r="E1238" s="268"/>
      <c r="F1238" s="268"/>
      <c r="G1238" s="268" t="s">
        <v>513</v>
      </c>
      <c r="H1238" s="269"/>
      <c r="I1238" s="270">
        <f t="shared" si="37"/>
        <v>0</v>
      </c>
    </row>
    <row r="1239" spans="1:9">
      <c r="A1239" s="250" t="s">
        <v>510</v>
      </c>
      <c r="B1239" s="268" t="s">
        <v>438</v>
      </c>
      <c r="C1239" s="268" t="s">
        <v>628</v>
      </c>
      <c r="D1239" s="268"/>
      <c r="E1239" s="268"/>
      <c r="F1239" s="268"/>
      <c r="G1239" s="268" t="s">
        <v>513</v>
      </c>
      <c r="H1239" s="269"/>
      <c r="I1239" s="270">
        <f t="shared" si="37"/>
        <v>0</v>
      </c>
    </row>
    <row r="1240" spans="1:9">
      <c r="A1240" s="250" t="s">
        <v>510</v>
      </c>
      <c r="B1240" s="268" t="s">
        <v>438</v>
      </c>
      <c r="C1240" s="268" t="s">
        <v>629</v>
      </c>
      <c r="D1240" s="268"/>
      <c r="E1240" s="268"/>
      <c r="F1240" s="268"/>
      <c r="G1240" s="268" t="s">
        <v>513</v>
      </c>
      <c r="H1240" s="269"/>
      <c r="I1240" s="270">
        <f t="shared" si="37"/>
        <v>0</v>
      </c>
    </row>
    <row r="1241" spans="1:9">
      <c r="A1241" s="250" t="s">
        <v>510</v>
      </c>
      <c r="B1241" s="268" t="s">
        <v>438</v>
      </c>
      <c r="C1241" s="268" t="s">
        <v>628</v>
      </c>
      <c r="D1241" s="268"/>
      <c r="E1241" s="268"/>
      <c r="F1241" s="268"/>
      <c r="G1241" s="268" t="s">
        <v>513</v>
      </c>
      <c r="H1241" s="269"/>
      <c r="I1241" s="270">
        <f t="shared" si="37"/>
        <v>0</v>
      </c>
    </row>
    <row r="1242" spans="1:9">
      <c r="A1242" s="250" t="s">
        <v>510</v>
      </c>
      <c r="B1242" s="268" t="s">
        <v>438</v>
      </c>
      <c r="C1242" s="268" t="s">
        <v>629</v>
      </c>
      <c r="D1242" s="268"/>
      <c r="E1242" s="268"/>
      <c r="F1242" s="268"/>
      <c r="G1242" s="268" t="s">
        <v>513</v>
      </c>
      <c r="H1242" s="269"/>
      <c r="I1242" s="270">
        <f t="shared" si="37"/>
        <v>0</v>
      </c>
    </row>
    <row r="1243" spans="1:9">
      <c r="A1243" s="250" t="s">
        <v>510</v>
      </c>
      <c r="B1243" s="268" t="s">
        <v>438</v>
      </c>
      <c r="C1243" s="268" t="s">
        <v>627</v>
      </c>
      <c r="D1243" s="268"/>
      <c r="E1243" s="268"/>
      <c r="F1243" s="268"/>
      <c r="G1243" s="268" t="s">
        <v>513</v>
      </c>
      <c r="H1243" s="269"/>
      <c r="I1243" s="270">
        <f t="shared" si="37"/>
        <v>0</v>
      </c>
    </row>
    <row r="1244" spans="1:9">
      <c r="A1244" s="250" t="s">
        <v>510</v>
      </c>
      <c r="B1244" s="268" t="s">
        <v>438</v>
      </c>
      <c r="C1244" s="268" t="s">
        <v>627</v>
      </c>
      <c r="D1244" s="268"/>
      <c r="E1244" s="268"/>
      <c r="F1244" s="268"/>
      <c r="G1244" s="268" t="s">
        <v>513</v>
      </c>
      <c r="H1244" s="269"/>
      <c r="I1244" s="270">
        <f t="shared" si="37"/>
        <v>0</v>
      </c>
    </row>
    <row r="1245" spans="1:9">
      <c r="A1245" s="250" t="s">
        <v>510</v>
      </c>
      <c r="B1245" s="268" t="s">
        <v>438</v>
      </c>
      <c r="C1245" s="268" t="s">
        <v>631</v>
      </c>
      <c r="D1245" s="268"/>
      <c r="E1245" s="268"/>
      <c r="F1245" s="268"/>
      <c r="G1245" s="268" t="s">
        <v>513</v>
      </c>
      <c r="H1245" s="269"/>
      <c r="I1245" s="270">
        <f t="shared" si="37"/>
        <v>0</v>
      </c>
    </row>
    <row r="1246" spans="1:9">
      <c r="A1246" s="250" t="s">
        <v>510</v>
      </c>
      <c r="B1246" s="268" t="s">
        <v>438</v>
      </c>
      <c r="C1246" s="268" t="s">
        <v>631</v>
      </c>
      <c r="D1246" s="268"/>
      <c r="E1246" s="268"/>
      <c r="F1246" s="268"/>
      <c r="G1246" s="268" t="s">
        <v>513</v>
      </c>
      <c r="H1246" s="269"/>
      <c r="I1246" s="270">
        <f t="shared" si="37"/>
        <v>0</v>
      </c>
    </row>
    <row r="1247" spans="1:9">
      <c r="A1247" s="250" t="s">
        <v>510</v>
      </c>
      <c r="B1247" s="268" t="s">
        <v>438</v>
      </c>
      <c r="C1247" s="268" t="s">
        <v>632</v>
      </c>
      <c r="D1247" s="268"/>
      <c r="E1247" s="268"/>
      <c r="F1247" s="268"/>
      <c r="G1247" s="268" t="s">
        <v>513</v>
      </c>
      <c r="H1247" s="269"/>
      <c r="I1247" s="270">
        <f t="shared" si="37"/>
        <v>0</v>
      </c>
    </row>
    <row r="1248" spans="1:9">
      <c r="A1248" s="250" t="s">
        <v>510</v>
      </c>
      <c r="B1248" s="268" t="s">
        <v>438</v>
      </c>
      <c r="C1248" s="268" t="s">
        <v>632</v>
      </c>
      <c r="D1248" s="268"/>
      <c r="E1248" s="268"/>
      <c r="F1248" s="268"/>
      <c r="G1248" s="268" t="s">
        <v>513</v>
      </c>
      <c r="H1248" s="269"/>
      <c r="I1248" s="270">
        <f t="shared" si="37"/>
        <v>0</v>
      </c>
    </row>
    <row r="1249" spans="1:9">
      <c r="A1249" s="250" t="s">
        <v>510</v>
      </c>
      <c r="B1249" s="268" t="s">
        <v>438</v>
      </c>
      <c r="C1249" s="268" t="s">
        <v>629</v>
      </c>
      <c r="D1249" s="268"/>
      <c r="E1249" s="268"/>
      <c r="F1249" s="268"/>
      <c r="G1249" s="268" t="s">
        <v>513</v>
      </c>
      <c r="H1249" s="269"/>
      <c r="I1249" s="270">
        <f t="shared" si="37"/>
        <v>0</v>
      </c>
    </row>
    <row r="1250" spans="1:9">
      <c r="A1250" s="250" t="s">
        <v>510</v>
      </c>
      <c r="B1250" s="268" t="s">
        <v>438</v>
      </c>
      <c r="C1250" s="268" t="s">
        <v>629</v>
      </c>
      <c r="D1250" s="268"/>
      <c r="E1250" s="268"/>
      <c r="F1250" s="268"/>
      <c r="G1250" s="268" t="s">
        <v>513</v>
      </c>
      <c r="H1250" s="269"/>
      <c r="I1250" s="270">
        <f t="shared" si="37"/>
        <v>0</v>
      </c>
    </row>
    <row r="1251" spans="1:9">
      <c r="A1251" s="250" t="s">
        <v>510</v>
      </c>
      <c r="B1251" s="268" t="s">
        <v>438</v>
      </c>
      <c r="C1251" s="268" t="s">
        <v>633</v>
      </c>
      <c r="D1251" s="268"/>
      <c r="E1251" s="268"/>
      <c r="F1251" s="268"/>
      <c r="G1251" s="268" t="s">
        <v>513</v>
      </c>
      <c r="H1251" s="269"/>
      <c r="I1251" s="270">
        <f t="shared" si="37"/>
        <v>0</v>
      </c>
    </row>
    <row r="1252" spans="1:9">
      <c r="A1252" s="250" t="s">
        <v>510</v>
      </c>
      <c r="B1252" s="268" t="s">
        <v>438</v>
      </c>
      <c r="C1252" s="268" t="s">
        <v>627</v>
      </c>
      <c r="D1252" s="268"/>
      <c r="E1252" s="268"/>
      <c r="F1252" s="268"/>
      <c r="G1252" s="268" t="s">
        <v>513</v>
      </c>
      <c r="H1252" s="269"/>
      <c r="I1252" s="270">
        <f t="shared" si="37"/>
        <v>0</v>
      </c>
    </row>
    <row r="1253" spans="1:9">
      <c r="A1253" s="250" t="s">
        <v>510</v>
      </c>
      <c r="B1253" s="268" t="s">
        <v>438</v>
      </c>
      <c r="C1253" s="268" t="s">
        <v>633</v>
      </c>
      <c r="D1253" s="268"/>
      <c r="E1253" s="268"/>
      <c r="F1253" s="268"/>
      <c r="G1253" s="268" t="s">
        <v>513</v>
      </c>
      <c r="H1253" s="269"/>
      <c r="I1253" s="270">
        <f t="shared" si="37"/>
        <v>0</v>
      </c>
    </row>
    <row r="1254" spans="1:9">
      <c r="A1254" s="250" t="s">
        <v>510</v>
      </c>
      <c r="B1254" s="268" t="s">
        <v>438</v>
      </c>
      <c r="C1254" s="268" t="s">
        <v>627</v>
      </c>
      <c r="D1254" s="268"/>
      <c r="E1254" s="268"/>
      <c r="F1254" s="268"/>
      <c r="G1254" s="268" t="s">
        <v>513</v>
      </c>
      <c r="H1254" s="269"/>
      <c r="I1254" s="270">
        <f t="shared" si="37"/>
        <v>0</v>
      </c>
    </row>
    <row r="1255" spans="1:9">
      <c r="A1255" s="250" t="s">
        <v>510</v>
      </c>
      <c r="B1255" s="268" t="s">
        <v>438</v>
      </c>
      <c r="C1255" s="268" t="s">
        <v>633</v>
      </c>
      <c r="D1255" s="268"/>
      <c r="E1255" s="268"/>
      <c r="F1255" s="268"/>
      <c r="G1255" s="268" t="s">
        <v>513</v>
      </c>
      <c r="H1255" s="269"/>
      <c r="I1255" s="270">
        <f t="shared" si="37"/>
        <v>0</v>
      </c>
    </row>
    <row r="1256" spans="1:9">
      <c r="A1256" s="250" t="s">
        <v>510</v>
      </c>
      <c r="B1256" s="268" t="s">
        <v>438</v>
      </c>
      <c r="C1256" s="268" t="s">
        <v>627</v>
      </c>
      <c r="D1256" s="268"/>
      <c r="E1256" s="268"/>
      <c r="F1256" s="268"/>
      <c r="G1256" s="268" t="s">
        <v>513</v>
      </c>
      <c r="H1256" s="269"/>
      <c r="I1256" s="270">
        <f t="shared" si="37"/>
        <v>0</v>
      </c>
    </row>
    <row r="1257" spans="1:9">
      <c r="A1257" s="250" t="s">
        <v>510</v>
      </c>
      <c r="B1257" s="268" t="s">
        <v>438</v>
      </c>
      <c r="C1257" s="268" t="s">
        <v>633</v>
      </c>
      <c r="D1257" s="268"/>
      <c r="E1257" s="268"/>
      <c r="F1257" s="268"/>
      <c r="G1257" s="268" t="s">
        <v>513</v>
      </c>
      <c r="H1257" s="269"/>
      <c r="I1257" s="270">
        <f t="shared" si="37"/>
        <v>0</v>
      </c>
    </row>
    <row r="1258" spans="1:9">
      <c r="A1258" s="250" t="s">
        <v>510</v>
      </c>
      <c r="B1258" s="268" t="s">
        <v>438</v>
      </c>
      <c r="C1258" s="268" t="s">
        <v>627</v>
      </c>
      <c r="D1258" s="268"/>
      <c r="E1258" s="268"/>
      <c r="F1258" s="268"/>
      <c r="G1258" s="268" t="s">
        <v>513</v>
      </c>
      <c r="H1258" s="269"/>
      <c r="I1258" s="270">
        <f t="shared" si="37"/>
        <v>0</v>
      </c>
    </row>
    <row r="1259" spans="1:9">
      <c r="A1259" s="250" t="s">
        <v>510</v>
      </c>
      <c r="B1259" s="268" t="s">
        <v>438</v>
      </c>
      <c r="C1259" s="268" t="s">
        <v>633</v>
      </c>
      <c r="D1259" s="268"/>
      <c r="E1259" s="268"/>
      <c r="F1259" s="268"/>
      <c r="G1259" s="268" t="s">
        <v>513</v>
      </c>
      <c r="H1259" s="269"/>
      <c r="I1259" s="270">
        <f t="shared" si="37"/>
        <v>0</v>
      </c>
    </row>
    <row r="1260" spans="1:9">
      <c r="A1260" s="250" t="s">
        <v>510</v>
      </c>
      <c r="B1260" s="268" t="s">
        <v>438</v>
      </c>
      <c r="C1260" s="268" t="s">
        <v>627</v>
      </c>
      <c r="D1260" s="268"/>
      <c r="E1260" s="268"/>
      <c r="F1260" s="268"/>
      <c r="G1260" s="268" t="s">
        <v>513</v>
      </c>
      <c r="H1260" s="269"/>
      <c r="I1260" s="270">
        <f t="shared" si="37"/>
        <v>0</v>
      </c>
    </row>
    <row r="1261" spans="1:9">
      <c r="A1261" s="250" t="s">
        <v>510</v>
      </c>
      <c r="B1261" s="268" t="s">
        <v>438</v>
      </c>
      <c r="C1261" s="268" t="s">
        <v>633</v>
      </c>
      <c r="D1261" s="268"/>
      <c r="E1261" s="268"/>
      <c r="F1261" s="268"/>
      <c r="G1261" s="268" t="s">
        <v>513</v>
      </c>
      <c r="H1261" s="269"/>
      <c r="I1261" s="270">
        <f t="shared" si="37"/>
        <v>0</v>
      </c>
    </row>
    <row r="1262" spans="1:9">
      <c r="A1262" s="250" t="s">
        <v>510</v>
      </c>
      <c r="B1262" s="268" t="s">
        <v>438</v>
      </c>
      <c r="C1262" s="268" t="s">
        <v>627</v>
      </c>
      <c r="D1262" s="268"/>
      <c r="E1262" s="268"/>
      <c r="F1262" s="268"/>
      <c r="G1262" s="268" t="s">
        <v>513</v>
      </c>
      <c r="H1262" s="269"/>
      <c r="I1262" s="270">
        <f t="shared" si="37"/>
        <v>0</v>
      </c>
    </row>
    <row r="1263" spans="1:9">
      <c r="A1263" s="250" t="s">
        <v>510</v>
      </c>
      <c r="B1263" s="268" t="s">
        <v>438</v>
      </c>
      <c r="C1263" s="268" t="s">
        <v>627</v>
      </c>
      <c r="D1263" s="268"/>
      <c r="E1263" s="268"/>
      <c r="F1263" s="268"/>
      <c r="G1263" s="268" t="s">
        <v>513</v>
      </c>
      <c r="H1263" s="269"/>
      <c r="I1263" s="270">
        <f t="shared" si="37"/>
        <v>0</v>
      </c>
    </row>
    <row r="1264" spans="1:9">
      <c r="A1264" s="250" t="s">
        <v>510</v>
      </c>
      <c r="B1264" s="268" t="s">
        <v>438</v>
      </c>
      <c r="C1264" s="268" t="s">
        <v>627</v>
      </c>
      <c r="D1264" s="268"/>
      <c r="E1264" s="268"/>
      <c r="F1264" s="268"/>
      <c r="G1264" s="268" t="s">
        <v>513</v>
      </c>
      <c r="H1264" s="269"/>
      <c r="I1264" s="270">
        <f t="shared" si="37"/>
        <v>0</v>
      </c>
    </row>
    <row r="1265" spans="1:9">
      <c r="A1265" s="250" t="s">
        <v>510</v>
      </c>
      <c r="B1265" s="268" t="s">
        <v>438</v>
      </c>
      <c r="C1265" s="268" t="s">
        <v>627</v>
      </c>
      <c r="D1265" s="268"/>
      <c r="E1265" s="268"/>
      <c r="F1265" s="268"/>
      <c r="G1265" s="268" t="s">
        <v>513</v>
      </c>
      <c r="H1265" s="269"/>
      <c r="I1265" s="270">
        <f t="shared" si="37"/>
        <v>0</v>
      </c>
    </row>
    <row r="1266" spans="1:9">
      <c r="A1266" s="250" t="s">
        <v>510</v>
      </c>
      <c r="B1266" s="268" t="s">
        <v>438</v>
      </c>
      <c r="C1266" s="268" t="s">
        <v>635</v>
      </c>
      <c r="D1266" s="268"/>
      <c r="E1266" s="268"/>
      <c r="F1266" s="268"/>
      <c r="G1266" s="268" t="s">
        <v>513</v>
      </c>
      <c r="H1266" s="269"/>
      <c r="I1266" s="270">
        <f t="shared" si="37"/>
        <v>0</v>
      </c>
    </row>
    <row r="1267" spans="1:9">
      <c r="A1267" s="250" t="s">
        <v>510</v>
      </c>
      <c r="B1267" s="268" t="s">
        <v>438</v>
      </c>
      <c r="C1267" s="268" t="s">
        <v>635</v>
      </c>
      <c r="D1267" s="268"/>
      <c r="E1267" s="268"/>
      <c r="F1267" s="268"/>
      <c r="G1267" s="268" t="s">
        <v>513</v>
      </c>
      <c r="H1267" s="269"/>
      <c r="I1267" s="270">
        <f t="shared" si="37"/>
        <v>0</v>
      </c>
    </row>
    <row r="1268" spans="1:9">
      <c r="A1268" s="250" t="s">
        <v>510</v>
      </c>
      <c r="B1268" s="268" t="s">
        <v>438</v>
      </c>
      <c r="C1268" s="268" t="s">
        <v>635</v>
      </c>
      <c r="D1268" s="268"/>
      <c r="E1268" s="268"/>
      <c r="F1268" s="268"/>
      <c r="G1268" s="268" t="s">
        <v>513</v>
      </c>
      <c r="H1268" s="269"/>
      <c r="I1268" s="270">
        <f t="shared" si="37"/>
        <v>0</v>
      </c>
    </row>
    <row r="1269" spans="1:9">
      <c r="A1269" s="250" t="s">
        <v>510</v>
      </c>
      <c r="B1269" s="268" t="s">
        <v>438</v>
      </c>
      <c r="C1269" s="268" t="s">
        <v>635</v>
      </c>
      <c r="D1269" s="268"/>
      <c r="E1269" s="268"/>
      <c r="F1269" s="268"/>
      <c r="G1269" s="268" t="s">
        <v>513</v>
      </c>
      <c r="H1269" s="269"/>
      <c r="I1269" s="270">
        <f t="shared" si="37"/>
        <v>0</v>
      </c>
    </row>
    <row r="1270" spans="1:9">
      <c r="A1270" s="250" t="s">
        <v>510</v>
      </c>
      <c r="B1270" s="268" t="s">
        <v>438</v>
      </c>
      <c r="C1270" s="268" t="s">
        <v>636</v>
      </c>
      <c r="D1270" s="268"/>
      <c r="E1270" s="268"/>
      <c r="F1270" s="268"/>
      <c r="G1270" s="268" t="s">
        <v>513</v>
      </c>
      <c r="H1270" s="269"/>
      <c r="I1270" s="270">
        <f t="shared" si="37"/>
        <v>0</v>
      </c>
    </row>
    <row r="1271" spans="1:9">
      <c r="A1271" s="250" t="s">
        <v>510</v>
      </c>
      <c r="B1271" s="268" t="s">
        <v>438</v>
      </c>
      <c r="C1271" s="268" t="s">
        <v>636</v>
      </c>
      <c r="D1271" s="268"/>
      <c r="E1271" s="268"/>
      <c r="F1271" s="268"/>
      <c r="G1271" s="268" t="s">
        <v>513</v>
      </c>
      <c r="H1271" s="269"/>
      <c r="I1271" s="270">
        <f t="shared" si="37"/>
        <v>0</v>
      </c>
    </row>
    <row r="1272" spans="1:9">
      <c r="A1272" s="322" t="s">
        <v>497</v>
      </c>
      <c r="B1272" s="234" t="str">
        <f>B1271&amp;A1272</f>
        <v>ZJC1合计</v>
      </c>
      <c r="C1272" s="271"/>
      <c r="D1272" s="271"/>
      <c r="E1272" s="271"/>
      <c r="F1272" s="271"/>
      <c r="G1272" s="271"/>
      <c r="H1272" s="271"/>
      <c r="I1272" s="272">
        <f>SUM(I1039:I1271)</f>
        <v>0</v>
      </c>
    </row>
    <row r="1273" spans="1:9">
      <c r="A1273" s="250" t="s">
        <v>510</v>
      </c>
      <c r="B1273" s="268" t="s">
        <v>486</v>
      </c>
      <c r="C1273" s="268" t="s">
        <v>659</v>
      </c>
      <c r="D1273" s="268"/>
      <c r="E1273" s="268"/>
      <c r="F1273" s="268"/>
      <c r="G1273" s="268" t="s">
        <v>593</v>
      </c>
      <c r="H1273" s="269"/>
      <c r="I1273" s="270">
        <f t="shared" ref="I1273:I1304" si="38">F1273*H1273</f>
        <v>0</v>
      </c>
    </row>
    <row r="1274" spans="1:9">
      <c r="A1274" s="250" t="s">
        <v>510</v>
      </c>
      <c r="B1274" s="268" t="s">
        <v>486</v>
      </c>
      <c r="C1274" s="268" t="s">
        <v>660</v>
      </c>
      <c r="D1274" s="268"/>
      <c r="E1274" s="268"/>
      <c r="F1274" s="268"/>
      <c r="G1274" s="268" t="s">
        <v>593</v>
      </c>
      <c r="H1274" s="269"/>
      <c r="I1274" s="270">
        <f t="shared" si="38"/>
        <v>0</v>
      </c>
    </row>
    <row r="1275" spans="1:9">
      <c r="A1275" s="250" t="s">
        <v>510</v>
      </c>
      <c r="B1275" s="268" t="s">
        <v>486</v>
      </c>
      <c r="C1275" s="268" t="s">
        <v>660</v>
      </c>
      <c r="D1275" s="268"/>
      <c r="E1275" s="268"/>
      <c r="F1275" s="268"/>
      <c r="G1275" s="268" t="s">
        <v>593</v>
      </c>
      <c r="H1275" s="269"/>
      <c r="I1275" s="270">
        <f t="shared" si="38"/>
        <v>0</v>
      </c>
    </row>
    <row r="1276" spans="1:9">
      <c r="A1276" s="250" t="s">
        <v>510</v>
      </c>
      <c r="B1276" s="268" t="s">
        <v>486</v>
      </c>
      <c r="C1276" s="268" t="s">
        <v>661</v>
      </c>
      <c r="D1276" s="268"/>
      <c r="E1276" s="268"/>
      <c r="F1276" s="268"/>
      <c r="G1276" s="268" t="s">
        <v>593</v>
      </c>
      <c r="H1276" s="269"/>
      <c r="I1276" s="270">
        <f t="shared" si="38"/>
        <v>0</v>
      </c>
    </row>
    <row r="1277" spans="1:9">
      <c r="A1277" s="250" t="s">
        <v>510</v>
      </c>
      <c r="B1277" s="268" t="s">
        <v>486</v>
      </c>
      <c r="C1277" s="268" t="s">
        <v>592</v>
      </c>
      <c r="D1277" s="268"/>
      <c r="E1277" s="268"/>
      <c r="F1277" s="268"/>
      <c r="G1277" s="268" t="s">
        <v>593</v>
      </c>
      <c r="H1277" s="269"/>
      <c r="I1277" s="270">
        <f t="shared" si="38"/>
        <v>0</v>
      </c>
    </row>
    <row r="1278" spans="1:9">
      <c r="A1278" s="250" t="s">
        <v>510</v>
      </c>
      <c r="B1278" s="268" t="s">
        <v>486</v>
      </c>
      <c r="C1278" s="268" t="s">
        <v>592</v>
      </c>
      <c r="D1278" s="268"/>
      <c r="E1278" s="268"/>
      <c r="F1278" s="268"/>
      <c r="G1278" s="268" t="s">
        <v>593</v>
      </c>
      <c r="H1278" s="269"/>
      <c r="I1278" s="270">
        <f t="shared" si="38"/>
        <v>0</v>
      </c>
    </row>
    <row r="1279" spans="1:9">
      <c r="A1279" s="250" t="s">
        <v>510</v>
      </c>
      <c r="B1279" s="268" t="s">
        <v>486</v>
      </c>
      <c r="C1279" s="268" t="s">
        <v>592</v>
      </c>
      <c r="D1279" s="268"/>
      <c r="E1279" s="268"/>
      <c r="F1279" s="268"/>
      <c r="G1279" s="268" t="s">
        <v>593</v>
      </c>
      <c r="H1279" s="269"/>
      <c r="I1279" s="270">
        <f t="shared" si="38"/>
        <v>0</v>
      </c>
    </row>
    <row r="1280" spans="1:9">
      <c r="A1280" s="250" t="s">
        <v>510</v>
      </c>
      <c r="B1280" s="268" t="s">
        <v>486</v>
      </c>
      <c r="C1280" s="268" t="s">
        <v>592</v>
      </c>
      <c r="D1280" s="268"/>
      <c r="E1280" s="268"/>
      <c r="F1280" s="268"/>
      <c r="G1280" s="268" t="s">
        <v>593</v>
      </c>
      <c r="H1280" s="269"/>
      <c r="I1280" s="270">
        <f t="shared" si="38"/>
        <v>0</v>
      </c>
    </row>
    <row r="1281" spans="1:9">
      <c r="A1281" s="250" t="s">
        <v>510</v>
      </c>
      <c r="B1281" s="268" t="s">
        <v>486</v>
      </c>
      <c r="C1281" s="268" t="s">
        <v>662</v>
      </c>
      <c r="D1281" s="268"/>
      <c r="E1281" s="268"/>
      <c r="F1281" s="268"/>
      <c r="G1281" s="268" t="s">
        <v>593</v>
      </c>
      <c r="H1281" s="269"/>
      <c r="I1281" s="270">
        <f t="shared" si="38"/>
        <v>0</v>
      </c>
    </row>
    <row r="1282" spans="1:9">
      <c r="A1282" s="250" t="s">
        <v>510</v>
      </c>
      <c r="B1282" s="268" t="s">
        <v>486</v>
      </c>
      <c r="C1282" s="268" t="s">
        <v>663</v>
      </c>
      <c r="D1282" s="268"/>
      <c r="E1282" s="268"/>
      <c r="F1282" s="268"/>
      <c r="G1282" s="268" t="s">
        <v>513</v>
      </c>
      <c r="H1282" s="269"/>
      <c r="I1282" s="270">
        <f t="shared" si="38"/>
        <v>0</v>
      </c>
    </row>
    <row r="1283" spans="1:9">
      <c r="A1283" s="250" t="s">
        <v>510</v>
      </c>
      <c r="B1283" s="268" t="s">
        <v>486</v>
      </c>
      <c r="C1283" s="268" t="s">
        <v>611</v>
      </c>
      <c r="D1283" s="268"/>
      <c r="E1283" s="268"/>
      <c r="F1283" s="268"/>
      <c r="G1283" s="268" t="s">
        <v>513</v>
      </c>
      <c r="H1283" s="269"/>
      <c r="I1283" s="270">
        <f t="shared" si="38"/>
        <v>0</v>
      </c>
    </row>
    <row r="1284" spans="1:9">
      <c r="A1284" s="250" t="s">
        <v>510</v>
      </c>
      <c r="B1284" s="268" t="s">
        <v>486</v>
      </c>
      <c r="C1284" s="268" t="s">
        <v>611</v>
      </c>
      <c r="D1284" s="268"/>
      <c r="E1284" s="268"/>
      <c r="F1284" s="268"/>
      <c r="G1284" s="268" t="s">
        <v>513</v>
      </c>
      <c r="H1284" s="269"/>
      <c r="I1284" s="270">
        <f t="shared" si="38"/>
        <v>0</v>
      </c>
    </row>
    <row r="1285" spans="1:9">
      <c r="A1285" s="250" t="s">
        <v>510</v>
      </c>
      <c r="B1285" s="268" t="s">
        <v>486</v>
      </c>
      <c r="C1285" s="325" t="s">
        <v>640</v>
      </c>
      <c r="D1285" s="268"/>
      <c r="E1285" s="268"/>
      <c r="F1285" s="268"/>
      <c r="G1285" s="268" t="s">
        <v>513</v>
      </c>
      <c r="H1285" s="269"/>
      <c r="I1285" s="270">
        <f t="shared" si="38"/>
        <v>0</v>
      </c>
    </row>
    <row r="1286" spans="1:9">
      <c r="A1286" s="250" t="s">
        <v>510</v>
      </c>
      <c r="B1286" s="268" t="s">
        <v>486</v>
      </c>
      <c r="C1286" s="268" t="s">
        <v>595</v>
      </c>
      <c r="D1286" s="268"/>
      <c r="E1286" s="268"/>
      <c r="F1286" s="268"/>
      <c r="G1286" s="268" t="s">
        <v>513</v>
      </c>
      <c r="H1286" s="269"/>
      <c r="I1286" s="270">
        <f t="shared" si="38"/>
        <v>0</v>
      </c>
    </row>
    <row r="1287" spans="1:9">
      <c r="A1287" s="250" t="s">
        <v>510</v>
      </c>
      <c r="B1287" s="268" t="s">
        <v>486</v>
      </c>
      <c r="C1287" s="268" t="s">
        <v>664</v>
      </c>
      <c r="D1287" s="268"/>
      <c r="E1287" s="268"/>
      <c r="F1287" s="268"/>
      <c r="G1287" s="268" t="s">
        <v>513</v>
      </c>
      <c r="H1287" s="269"/>
      <c r="I1287" s="270">
        <f t="shared" si="38"/>
        <v>0</v>
      </c>
    </row>
    <row r="1288" spans="1:9">
      <c r="A1288" s="250" t="s">
        <v>510</v>
      </c>
      <c r="B1288" s="268" t="s">
        <v>486</v>
      </c>
      <c r="C1288" s="268" t="s">
        <v>663</v>
      </c>
      <c r="D1288" s="268"/>
      <c r="E1288" s="268"/>
      <c r="F1288" s="268"/>
      <c r="G1288" s="268" t="s">
        <v>513</v>
      </c>
      <c r="H1288" s="269"/>
      <c r="I1288" s="270">
        <f t="shared" si="38"/>
        <v>0</v>
      </c>
    </row>
    <row r="1289" spans="1:9">
      <c r="A1289" s="250" t="s">
        <v>510</v>
      </c>
      <c r="B1289" s="268" t="s">
        <v>486</v>
      </c>
      <c r="C1289" s="268" t="s">
        <v>641</v>
      </c>
      <c r="D1289" s="268"/>
      <c r="E1289" s="268"/>
      <c r="F1289" s="268"/>
      <c r="G1289" s="268" t="s">
        <v>513</v>
      </c>
      <c r="H1289" s="269"/>
      <c r="I1289" s="270">
        <f t="shared" si="38"/>
        <v>0</v>
      </c>
    </row>
    <row r="1290" spans="1:9">
      <c r="A1290" s="250" t="s">
        <v>510</v>
      </c>
      <c r="B1290" s="268" t="s">
        <v>486</v>
      </c>
      <c r="C1290" s="268" t="s">
        <v>643</v>
      </c>
      <c r="D1290" s="268"/>
      <c r="E1290" s="268"/>
      <c r="F1290" s="268"/>
      <c r="G1290" s="268" t="s">
        <v>513</v>
      </c>
      <c r="H1290" s="269"/>
      <c r="I1290" s="270">
        <f t="shared" si="38"/>
        <v>0</v>
      </c>
    </row>
    <row r="1291" spans="1:9">
      <c r="A1291" s="250" t="s">
        <v>510</v>
      </c>
      <c r="B1291" s="268" t="s">
        <v>486</v>
      </c>
      <c r="C1291" s="268" t="s">
        <v>643</v>
      </c>
      <c r="D1291" s="268"/>
      <c r="E1291" s="268"/>
      <c r="F1291" s="268"/>
      <c r="G1291" s="268" t="s">
        <v>513</v>
      </c>
      <c r="H1291" s="269"/>
      <c r="I1291" s="270">
        <f t="shared" si="38"/>
        <v>0</v>
      </c>
    </row>
    <row r="1292" spans="1:9">
      <c r="A1292" s="250" t="s">
        <v>510</v>
      </c>
      <c r="B1292" s="268" t="s">
        <v>486</v>
      </c>
      <c r="C1292" s="268" t="s">
        <v>664</v>
      </c>
      <c r="D1292" s="268"/>
      <c r="E1292" s="268"/>
      <c r="F1292" s="268"/>
      <c r="G1292" s="268" t="s">
        <v>513</v>
      </c>
      <c r="H1292" s="269"/>
      <c r="I1292" s="270">
        <f t="shared" si="38"/>
        <v>0</v>
      </c>
    </row>
    <row r="1293" spans="1:9">
      <c r="A1293" s="250" t="s">
        <v>510</v>
      </c>
      <c r="B1293" s="268" t="s">
        <v>486</v>
      </c>
      <c r="C1293" s="268" t="s">
        <v>606</v>
      </c>
      <c r="D1293" s="268"/>
      <c r="E1293" s="268"/>
      <c r="F1293" s="268"/>
      <c r="G1293" s="268" t="s">
        <v>513</v>
      </c>
      <c r="H1293" s="269"/>
      <c r="I1293" s="270">
        <f t="shared" si="38"/>
        <v>0</v>
      </c>
    </row>
    <row r="1294" spans="1:9">
      <c r="A1294" s="250" t="s">
        <v>510</v>
      </c>
      <c r="B1294" s="268" t="s">
        <v>486</v>
      </c>
      <c r="C1294" s="268" t="s">
        <v>606</v>
      </c>
      <c r="D1294" s="268"/>
      <c r="E1294" s="268"/>
      <c r="F1294" s="268"/>
      <c r="G1294" s="268" t="s">
        <v>513</v>
      </c>
      <c r="H1294" s="269"/>
      <c r="I1294" s="270">
        <f t="shared" si="38"/>
        <v>0</v>
      </c>
    </row>
    <row r="1295" spans="1:9">
      <c r="A1295" s="250" t="s">
        <v>510</v>
      </c>
      <c r="B1295" s="268" t="s">
        <v>486</v>
      </c>
      <c r="C1295" s="268" t="s">
        <v>642</v>
      </c>
      <c r="D1295" s="268"/>
      <c r="E1295" s="268"/>
      <c r="F1295" s="268"/>
      <c r="G1295" s="268" t="s">
        <v>513</v>
      </c>
      <c r="H1295" s="269"/>
      <c r="I1295" s="270">
        <f t="shared" si="38"/>
        <v>0</v>
      </c>
    </row>
    <row r="1296" spans="1:9">
      <c r="A1296" s="250" t="s">
        <v>510</v>
      </c>
      <c r="B1296" s="268" t="s">
        <v>486</v>
      </c>
      <c r="C1296" s="268" t="s">
        <v>642</v>
      </c>
      <c r="D1296" s="268"/>
      <c r="E1296" s="268"/>
      <c r="F1296" s="268"/>
      <c r="G1296" s="268" t="s">
        <v>513</v>
      </c>
      <c r="H1296" s="269"/>
      <c r="I1296" s="270">
        <f t="shared" si="38"/>
        <v>0</v>
      </c>
    </row>
    <row r="1297" spans="1:9">
      <c r="A1297" s="250" t="s">
        <v>510</v>
      </c>
      <c r="B1297" s="268" t="s">
        <v>486</v>
      </c>
      <c r="C1297" s="268" t="s">
        <v>642</v>
      </c>
      <c r="D1297" s="268"/>
      <c r="E1297" s="268"/>
      <c r="F1297" s="268"/>
      <c r="G1297" s="268" t="s">
        <v>513</v>
      </c>
      <c r="H1297" s="269"/>
      <c r="I1297" s="270">
        <f t="shared" si="38"/>
        <v>0</v>
      </c>
    </row>
    <row r="1298" spans="1:9">
      <c r="A1298" s="250" t="s">
        <v>510</v>
      </c>
      <c r="B1298" s="268" t="s">
        <v>486</v>
      </c>
      <c r="C1298" s="268" t="s">
        <v>641</v>
      </c>
      <c r="D1298" s="268"/>
      <c r="E1298" s="268"/>
      <c r="F1298" s="268"/>
      <c r="G1298" s="268" t="s">
        <v>513</v>
      </c>
      <c r="H1298" s="269"/>
      <c r="I1298" s="270">
        <f t="shared" si="38"/>
        <v>0</v>
      </c>
    </row>
    <row r="1299" spans="1:9">
      <c r="A1299" s="250" t="s">
        <v>510</v>
      </c>
      <c r="B1299" s="268" t="s">
        <v>486</v>
      </c>
      <c r="C1299" s="268" t="s">
        <v>644</v>
      </c>
      <c r="D1299" s="268"/>
      <c r="E1299" s="268"/>
      <c r="F1299" s="268"/>
      <c r="G1299" s="268" t="s">
        <v>513</v>
      </c>
      <c r="H1299" s="269"/>
      <c r="I1299" s="270">
        <f t="shared" si="38"/>
        <v>0</v>
      </c>
    </row>
    <row r="1300" spans="1:9">
      <c r="A1300" s="250" t="s">
        <v>510</v>
      </c>
      <c r="B1300" s="268" t="s">
        <v>486</v>
      </c>
      <c r="C1300" s="268" t="s">
        <v>644</v>
      </c>
      <c r="D1300" s="268"/>
      <c r="E1300" s="268"/>
      <c r="F1300" s="268"/>
      <c r="G1300" s="268" t="s">
        <v>513</v>
      </c>
      <c r="H1300" s="269"/>
      <c r="I1300" s="270">
        <f t="shared" si="38"/>
        <v>0</v>
      </c>
    </row>
    <row r="1301" spans="1:9">
      <c r="A1301" s="250" t="s">
        <v>510</v>
      </c>
      <c r="B1301" s="268" t="s">
        <v>486</v>
      </c>
      <c r="C1301" s="268" t="s">
        <v>644</v>
      </c>
      <c r="D1301" s="268"/>
      <c r="E1301" s="268"/>
      <c r="F1301" s="268"/>
      <c r="G1301" s="268" t="s">
        <v>513</v>
      </c>
      <c r="H1301" s="269"/>
      <c r="I1301" s="270">
        <f t="shared" si="38"/>
        <v>0</v>
      </c>
    </row>
    <row r="1302" spans="1:9">
      <c r="A1302" s="250" t="s">
        <v>510</v>
      </c>
      <c r="B1302" s="268" t="s">
        <v>486</v>
      </c>
      <c r="C1302" s="268" t="s">
        <v>644</v>
      </c>
      <c r="D1302" s="268"/>
      <c r="E1302" s="268"/>
      <c r="F1302" s="268"/>
      <c r="G1302" s="268" t="s">
        <v>513</v>
      </c>
      <c r="H1302" s="269"/>
      <c r="I1302" s="270">
        <f t="shared" si="38"/>
        <v>0</v>
      </c>
    </row>
    <row r="1303" spans="1:9">
      <c r="A1303" s="250" t="s">
        <v>510</v>
      </c>
      <c r="B1303" s="268" t="s">
        <v>486</v>
      </c>
      <c r="C1303" s="268" t="s">
        <v>644</v>
      </c>
      <c r="D1303" s="268"/>
      <c r="E1303" s="268"/>
      <c r="F1303" s="268"/>
      <c r="G1303" s="268" t="s">
        <v>513</v>
      </c>
      <c r="H1303" s="269"/>
      <c r="I1303" s="270">
        <f t="shared" si="38"/>
        <v>0</v>
      </c>
    </row>
    <row r="1304" spans="1:9">
      <c r="A1304" s="250" t="s">
        <v>510</v>
      </c>
      <c r="B1304" s="268" t="s">
        <v>486</v>
      </c>
      <c r="C1304" s="268" t="s">
        <v>644</v>
      </c>
      <c r="D1304" s="268"/>
      <c r="E1304" s="268"/>
      <c r="F1304" s="268"/>
      <c r="G1304" s="268" t="s">
        <v>513</v>
      </c>
      <c r="H1304" s="269"/>
      <c r="I1304" s="270">
        <f t="shared" si="38"/>
        <v>0</v>
      </c>
    </row>
    <row r="1305" spans="1:9">
      <c r="A1305" s="250" t="s">
        <v>510</v>
      </c>
      <c r="B1305" s="268" t="s">
        <v>486</v>
      </c>
      <c r="C1305" s="268" t="s">
        <v>644</v>
      </c>
      <c r="D1305" s="268"/>
      <c r="E1305" s="268"/>
      <c r="F1305" s="268"/>
      <c r="G1305" s="268" t="s">
        <v>513</v>
      </c>
      <c r="H1305" s="269"/>
      <c r="I1305" s="270">
        <f t="shared" ref="I1305:I1322" si="39">F1305*H1305</f>
        <v>0</v>
      </c>
    </row>
    <row r="1306" spans="1:9">
      <c r="A1306" s="250" t="s">
        <v>510</v>
      </c>
      <c r="B1306" s="268" t="s">
        <v>486</v>
      </c>
      <c r="C1306" s="268" t="s">
        <v>644</v>
      </c>
      <c r="D1306" s="268"/>
      <c r="E1306" s="268"/>
      <c r="F1306" s="268"/>
      <c r="G1306" s="268" t="s">
        <v>513</v>
      </c>
      <c r="H1306" s="269"/>
      <c r="I1306" s="270">
        <f t="shared" si="39"/>
        <v>0</v>
      </c>
    </row>
    <row r="1307" spans="1:9">
      <c r="A1307" s="250" t="s">
        <v>510</v>
      </c>
      <c r="B1307" s="268" t="s">
        <v>486</v>
      </c>
      <c r="C1307" s="268" t="s">
        <v>645</v>
      </c>
      <c r="D1307" s="268"/>
      <c r="E1307" s="268"/>
      <c r="F1307" s="268"/>
      <c r="G1307" s="268" t="s">
        <v>513</v>
      </c>
      <c r="H1307" s="269"/>
      <c r="I1307" s="270">
        <f t="shared" si="39"/>
        <v>0</v>
      </c>
    </row>
    <row r="1308" spans="1:9">
      <c r="A1308" s="250" t="s">
        <v>510</v>
      </c>
      <c r="B1308" s="268" t="s">
        <v>486</v>
      </c>
      <c r="C1308" s="268" t="s">
        <v>645</v>
      </c>
      <c r="D1308" s="268"/>
      <c r="E1308" s="268"/>
      <c r="F1308" s="268"/>
      <c r="G1308" s="268" t="s">
        <v>513</v>
      </c>
      <c r="H1308" s="269"/>
      <c r="I1308" s="270">
        <f t="shared" si="39"/>
        <v>0</v>
      </c>
    </row>
    <row r="1309" spans="1:9">
      <c r="A1309" s="250" t="s">
        <v>510</v>
      </c>
      <c r="B1309" s="268" t="s">
        <v>486</v>
      </c>
      <c r="C1309" s="325" t="s">
        <v>646</v>
      </c>
      <c r="D1309" s="268"/>
      <c r="E1309" s="268"/>
      <c r="F1309" s="268"/>
      <c r="G1309" s="268" t="s">
        <v>513</v>
      </c>
      <c r="H1309" s="269"/>
      <c r="I1309" s="270">
        <f t="shared" si="39"/>
        <v>0</v>
      </c>
    </row>
    <row r="1310" spans="1:9">
      <c r="A1310" s="250" t="s">
        <v>510</v>
      </c>
      <c r="B1310" s="268" t="s">
        <v>486</v>
      </c>
      <c r="C1310" s="325" t="s">
        <v>649</v>
      </c>
      <c r="D1310" s="268"/>
      <c r="E1310" s="268"/>
      <c r="F1310" s="268"/>
      <c r="G1310" s="268" t="s">
        <v>513</v>
      </c>
      <c r="H1310" s="269"/>
      <c r="I1310" s="270">
        <f t="shared" si="39"/>
        <v>0</v>
      </c>
    </row>
    <row r="1311" spans="1:9">
      <c r="A1311" s="250" t="s">
        <v>510</v>
      </c>
      <c r="B1311" s="268" t="s">
        <v>486</v>
      </c>
      <c r="C1311" s="325" t="s">
        <v>648</v>
      </c>
      <c r="D1311" s="268"/>
      <c r="E1311" s="268"/>
      <c r="F1311" s="268"/>
      <c r="G1311" s="268" t="s">
        <v>513</v>
      </c>
      <c r="H1311" s="269"/>
      <c r="I1311" s="270">
        <f t="shared" si="39"/>
        <v>0</v>
      </c>
    </row>
    <row r="1312" spans="1:9">
      <c r="A1312" s="250" t="s">
        <v>510</v>
      </c>
      <c r="B1312" s="268" t="s">
        <v>486</v>
      </c>
      <c r="C1312" s="268" t="s">
        <v>628</v>
      </c>
      <c r="D1312" s="268"/>
      <c r="E1312" s="268"/>
      <c r="F1312" s="268"/>
      <c r="G1312" s="268" t="s">
        <v>513</v>
      </c>
      <c r="H1312" s="269"/>
      <c r="I1312" s="270">
        <f t="shared" si="39"/>
        <v>0</v>
      </c>
    </row>
    <row r="1313" spans="1:9">
      <c r="A1313" s="250" t="s">
        <v>510</v>
      </c>
      <c r="B1313" s="268" t="s">
        <v>486</v>
      </c>
      <c r="C1313" s="268" t="s">
        <v>650</v>
      </c>
      <c r="D1313" s="268"/>
      <c r="E1313" s="268"/>
      <c r="F1313" s="268"/>
      <c r="G1313" s="268" t="s">
        <v>513</v>
      </c>
      <c r="H1313" s="269"/>
      <c r="I1313" s="270">
        <f t="shared" si="39"/>
        <v>0</v>
      </c>
    </row>
    <row r="1314" spans="1:9">
      <c r="A1314" s="250" t="s">
        <v>510</v>
      </c>
      <c r="B1314" s="268" t="s">
        <v>486</v>
      </c>
      <c r="C1314" s="268" t="s">
        <v>651</v>
      </c>
      <c r="D1314" s="268"/>
      <c r="E1314" s="268"/>
      <c r="F1314" s="268"/>
      <c r="G1314" s="268" t="s">
        <v>513</v>
      </c>
      <c r="H1314" s="269"/>
      <c r="I1314" s="270">
        <f t="shared" si="39"/>
        <v>0</v>
      </c>
    </row>
    <row r="1315" spans="1:9">
      <c r="A1315" s="250" t="s">
        <v>510</v>
      </c>
      <c r="B1315" s="268" t="s">
        <v>486</v>
      </c>
      <c r="C1315" s="268" t="s">
        <v>651</v>
      </c>
      <c r="D1315" s="268"/>
      <c r="E1315" s="268"/>
      <c r="F1315" s="268"/>
      <c r="G1315" s="268" t="s">
        <v>513</v>
      </c>
      <c r="H1315" s="269"/>
      <c r="I1315" s="270">
        <f t="shared" si="39"/>
        <v>0</v>
      </c>
    </row>
    <row r="1316" spans="1:9">
      <c r="A1316" s="250" t="s">
        <v>510</v>
      </c>
      <c r="B1316" s="268" t="s">
        <v>486</v>
      </c>
      <c r="C1316" s="268" t="s">
        <v>652</v>
      </c>
      <c r="D1316" s="268"/>
      <c r="E1316" s="268"/>
      <c r="F1316" s="268"/>
      <c r="G1316" s="268" t="s">
        <v>513</v>
      </c>
      <c r="H1316" s="269"/>
      <c r="I1316" s="270">
        <f t="shared" si="39"/>
        <v>0</v>
      </c>
    </row>
    <row r="1317" spans="1:9">
      <c r="A1317" s="250" t="s">
        <v>510</v>
      </c>
      <c r="B1317" s="268" t="s">
        <v>486</v>
      </c>
      <c r="C1317" s="268" t="s">
        <v>627</v>
      </c>
      <c r="D1317" s="268"/>
      <c r="E1317" s="268"/>
      <c r="F1317" s="268"/>
      <c r="G1317" s="268" t="s">
        <v>513</v>
      </c>
      <c r="H1317" s="269"/>
      <c r="I1317" s="270">
        <f t="shared" si="39"/>
        <v>0</v>
      </c>
    </row>
    <row r="1318" spans="1:9">
      <c r="A1318" s="250" t="s">
        <v>510</v>
      </c>
      <c r="B1318" s="268" t="s">
        <v>486</v>
      </c>
      <c r="C1318" s="268" t="s">
        <v>661</v>
      </c>
      <c r="D1318" s="268"/>
      <c r="E1318" s="268"/>
      <c r="F1318" s="268"/>
      <c r="G1318" s="268" t="s">
        <v>593</v>
      </c>
      <c r="H1318" s="269"/>
      <c r="I1318" s="270">
        <f t="shared" si="39"/>
        <v>0</v>
      </c>
    </row>
    <row r="1319" spans="1:9">
      <c r="A1319" s="250" t="s">
        <v>510</v>
      </c>
      <c r="B1319" s="268" t="s">
        <v>486</v>
      </c>
      <c r="C1319" s="268" t="s">
        <v>654</v>
      </c>
      <c r="D1319" s="268"/>
      <c r="E1319" s="268"/>
      <c r="F1319" s="268"/>
      <c r="G1319" s="268" t="s">
        <v>513</v>
      </c>
      <c r="H1319" s="269"/>
      <c r="I1319" s="270">
        <f t="shared" si="39"/>
        <v>0</v>
      </c>
    </row>
    <row r="1320" spans="1:9">
      <c r="A1320" s="250" t="s">
        <v>510</v>
      </c>
      <c r="B1320" s="268" t="s">
        <v>486</v>
      </c>
      <c r="C1320" s="268" t="s">
        <v>654</v>
      </c>
      <c r="D1320" s="268"/>
      <c r="E1320" s="268"/>
      <c r="F1320" s="268"/>
      <c r="G1320" s="268" t="s">
        <v>513</v>
      </c>
      <c r="H1320" s="269"/>
      <c r="I1320" s="270">
        <f t="shared" si="39"/>
        <v>0</v>
      </c>
    </row>
    <row r="1321" spans="1:9">
      <c r="A1321" s="250" t="s">
        <v>510</v>
      </c>
      <c r="B1321" s="268" t="s">
        <v>486</v>
      </c>
      <c r="C1321" s="268" t="s">
        <v>654</v>
      </c>
      <c r="D1321" s="268"/>
      <c r="E1321" s="268"/>
      <c r="F1321" s="268"/>
      <c r="G1321" s="268" t="s">
        <v>513</v>
      </c>
      <c r="H1321" s="269"/>
      <c r="I1321" s="270">
        <f t="shared" si="39"/>
        <v>0</v>
      </c>
    </row>
    <row r="1322" spans="1:9">
      <c r="A1322" s="250" t="s">
        <v>510</v>
      </c>
      <c r="B1322" s="268" t="s">
        <v>486</v>
      </c>
      <c r="C1322" s="268" t="s">
        <v>657</v>
      </c>
      <c r="D1322" s="268"/>
      <c r="E1322" s="268"/>
      <c r="F1322" s="268"/>
      <c r="G1322" s="268" t="s">
        <v>513</v>
      </c>
      <c r="H1322" s="269"/>
      <c r="I1322" s="270">
        <f t="shared" si="39"/>
        <v>0</v>
      </c>
    </row>
    <row r="1323" spans="1:9">
      <c r="A1323" s="322" t="s">
        <v>497</v>
      </c>
      <c r="B1323" s="234" t="str">
        <f>B1322&amp;A1323</f>
        <v>TLM1824合计</v>
      </c>
      <c r="C1323" s="271"/>
      <c r="D1323" s="271"/>
      <c r="E1323" s="271"/>
      <c r="F1323" s="271"/>
      <c r="G1323" s="271"/>
      <c r="H1323" s="271"/>
      <c r="I1323" s="272">
        <f>SUM(I1273:I1322)</f>
        <v>0</v>
      </c>
    </row>
    <row r="1324" spans="1:9">
      <c r="A1324" s="250" t="s">
        <v>510</v>
      </c>
      <c r="B1324" s="268" t="s">
        <v>487</v>
      </c>
      <c r="C1324" s="268" t="s">
        <v>592</v>
      </c>
      <c r="D1324" s="268"/>
      <c r="E1324" s="268"/>
      <c r="F1324" s="268"/>
      <c r="G1324" s="268" t="s">
        <v>593</v>
      </c>
      <c r="H1324" s="269"/>
      <c r="I1324" s="270">
        <f t="shared" ref="I1324:I1355" si="40">F1324*H1324</f>
        <v>0</v>
      </c>
    </row>
    <row r="1325" spans="1:9">
      <c r="A1325" s="250" t="s">
        <v>510</v>
      </c>
      <c r="B1325" s="268" t="s">
        <v>487</v>
      </c>
      <c r="C1325" s="268" t="s">
        <v>592</v>
      </c>
      <c r="D1325" s="268"/>
      <c r="E1325" s="268"/>
      <c r="F1325" s="268"/>
      <c r="G1325" s="268" t="s">
        <v>593</v>
      </c>
      <c r="H1325" s="269"/>
      <c r="I1325" s="270">
        <f t="shared" si="40"/>
        <v>0</v>
      </c>
    </row>
    <row r="1326" spans="1:9">
      <c r="A1326" s="250" t="s">
        <v>510</v>
      </c>
      <c r="B1326" s="268" t="s">
        <v>487</v>
      </c>
      <c r="C1326" s="268" t="s">
        <v>592</v>
      </c>
      <c r="D1326" s="268"/>
      <c r="E1326" s="268"/>
      <c r="F1326" s="268"/>
      <c r="G1326" s="268" t="s">
        <v>593</v>
      </c>
      <c r="H1326" s="269"/>
      <c r="I1326" s="270">
        <f t="shared" si="40"/>
        <v>0</v>
      </c>
    </row>
    <row r="1327" spans="1:9">
      <c r="A1327" s="250" t="s">
        <v>510</v>
      </c>
      <c r="B1327" s="268" t="s">
        <v>487</v>
      </c>
      <c r="C1327" s="268" t="s">
        <v>592</v>
      </c>
      <c r="D1327" s="268"/>
      <c r="E1327" s="268"/>
      <c r="F1327" s="268"/>
      <c r="G1327" s="268" t="s">
        <v>593</v>
      </c>
      <c r="H1327" s="269"/>
      <c r="I1327" s="270">
        <f t="shared" si="40"/>
        <v>0</v>
      </c>
    </row>
    <row r="1328" spans="1:9">
      <c r="A1328" s="250" t="s">
        <v>510</v>
      </c>
      <c r="B1328" s="268" t="s">
        <v>487</v>
      </c>
      <c r="C1328" s="268" t="s">
        <v>592</v>
      </c>
      <c r="D1328" s="268"/>
      <c r="E1328" s="268"/>
      <c r="F1328" s="268"/>
      <c r="G1328" s="268" t="s">
        <v>593</v>
      </c>
      <c r="H1328" s="269"/>
      <c r="I1328" s="270">
        <f t="shared" si="40"/>
        <v>0</v>
      </c>
    </row>
    <row r="1329" spans="1:9">
      <c r="A1329" s="250" t="s">
        <v>510</v>
      </c>
      <c r="B1329" s="268" t="s">
        <v>487</v>
      </c>
      <c r="C1329" s="268" t="s">
        <v>592</v>
      </c>
      <c r="D1329" s="268"/>
      <c r="E1329" s="268"/>
      <c r="F1329" s="268"/>
      <c r="G1329" s="268" t="s">
        <v>593</v>
      </c>
      <c r="H1329" s="269"/>
      <c r="I1329" s="270">
        <f t="shared" si="40"/>
        <v>0</v>
      </c>
    </row>
    <row r="1330" spans="1:9">
      <c r="A1330" s="250" t="s">
        <v>510</v>
      </c>
      <c r="B1330" s="268" t="s">
        <v>487</v>
      </c>
      <c r="C1330" s="268" t="s">
        <v>592</v>
      </c>
      <c r="D1330" s="268"/>
      <c r="E1330" s="268"/>
      <c r="F1330" s="268"/>
      <c r="G1330" s="268" t="s">
        <v>593</v>
      </c>
      <c r="H1330" s="269"/>
      <c r="I1330" s="270">
        <f t="shared" si="40"/>
        <v>0</v>
      </c>
    </row>
    <row r="1331" spans="1:9">
      <c r="A1331" s="250" t="s">
        <v>510</v>
      </c>
      <c r="B1331" s="268" t="s">
        <v>487</v>
      </c>
      <c r="C1331" s="268" t="s">
        <v>592</v>
      </c>
      <c r="D1331" s="268"/>
      <c r="E1331" s="268"/>
      <c r="F1331" s="268"/>
      <c r="G1331" s="268" t="s">
        <v>593</v>
      </c>
      <c r="H1331" s="269"/>
      <c r="I1331" s="270">
        <f t="shared" si="40"/>
        <v>0</v>
      </c>
    </row>
    <row r="1332" spans="1:9">
      <c r="A1332" s="250" t="s">
        <v>510</v>
      </c>
      <c r="B1332" s="268" t="s">
        <v>487</v>
      </c>
      <c r="C1332" s="268" t="s">
        <v>611</v>
      </c>
      <c r="D1332" s="268"/>
      <c r="E1332" s="268"/>
      <c r="F1332" s="268"/>
      <c r="G1332" s="268" t="s">
        <v>513</v>
      </c>
      <c r="H1332" s="269"/>
      <c r="I1332" s="270">
        <f t="shared" si="40"/>
        <v>0</v>
      </c>
    </row>
    <row r="1333" spans="1:9">
      <c r="A1333" s="250" t="s">
        <v>510</v>
      </c>
      <c r="B1333" s="268" t="s">
        <v>487</v>
      </c>
      <c r="C1333" s="268" t="s">
        <v>611</v>
      </c>
      <c r="D1333" s="268"/>
      <c r="E1333" s="268"/>
      <c r="F1333" s="268"/>
      <c r="G1333" s="268" t="s">
        <v>513</v>
      </c>
      <c r="H1333" s="269"/>
      <c r="I1333" s="270">
        <f t="shared" si="40"/>
        <v>0</v>
      </c>
    </row>
    <row r="1334" spans="1:9">
      <c r="A1334" s="250" t="s">
        <v>510</v>
      </c>
      <c r="B1334" s="268" t="s">
        <v>487</v>
      </c>
      <c r="C1334" s="325" t="s">
        <v>640</v>
      </c>
      <c r="D1334" s="268"/>
      <c r="E1334" s="268"/>
      <c r="F1334" s="268"/>
      <c r="G1334" s="268" t="s">
        <v>513</v>
      </c>
      <c r="H1334" s="269"/>
      <c r="I1334" s="270">
        <f t="shared" si="40"/>
        <v>0</v>
      </c>
    </row>
    <row r="1335" spans="1:9">
      <c r="A1335" s="250" t="s">
        <v>510</v>
      </c>
      <c r="B1335" s="268" t="s">
        <v>487</v>
      </c>
      <c r="C1335" s="268" t="s">
        <v>595</v>
      </c>
      <c r="D1335" s="268"/>
      <c r="E1335" s="268"/>
      <c r="F1335" s="268"/>
      <c r="G1335" s="268" t="s">
        <v>513</v>
      </c>
      <c r="H1335" s="269"/>
      <c r="I1335" s="270">
        <f t="shared" si="40"/>
        <v>0</v>
      </c>
    </row>
    <row r="1336" spans="1:9">
      <c r="A1336" s="250" t="s">
        <v>510</v>
      </c>
      <c r="B1336" s="268" t="s">
        <v>487</v>
      </c>
      <c r="C1336" s="268" t="s">
        <v>641</v>
      </c>
      <c r="D1336" s="268"/>
      <c r="E1336" s="268"/>
      <c r="F1336" s="268"/>
      <c r="G1336" s="268" t="s">
        <v>513</v>
      </c>
      <c r="H1336" s="269"/>
      <c r="I1336" s="270">
        <f t="shared" si="40"/>
        <v>0</v>
      </c>
    </row>
    <row r="1337" spans="1:9">
      <c r="A1337" s="250" t="s">
        <v>510</v>
      </c>
      <c r="B1337" s="268" t="s">
        <v>487</v>
      </c>
      <c r="C1337" s="268" t="s">
        <v>642</v>
      </c>
      <c r="D1337" s="268"/>
      <c r="E1337" s="268"/>
      <c r="F1337" s="268"/>
      <c r="G1337" s="268" t="s">
        <v>513</v>
      </c>
      <c r="H1337" s="269"/>
      <c r="I1337" s="270">
        <f t="shared" si="40"/>
        <v>0</v>
      </c>
    </row>
    <row r="1338" spans="1:9">
      <c r="A1338" s="250" t="s">
        <v>510</v>
      </c>
      <c r="B1338" s="268" t="s">
        <v>487</v>
      </c>
      <c r="C1338" s="268" t="s">
        <v>643</v>
      </c>
      <c r="D1338" s="268"/>
      <c r="E1338" s="268"/>
      <c r="F1338" s="268"/>
      <c r="G1338" s="268" t="s">
        <v>513</v>
      </c>
      <c r="H1338" s="269"/>
      <c r="I1338" s="270">
        <f t="shared" si="40"/>
        <v>0</v>
      </c>
    </row>
    <row r="1339" spans="1:9">
      <c r="A1339" s="250" t="s">
        <v>510</v>
      </c>
      <c r="B1339" s="268" t="s">
        <v>487</v>
      </c>
      <c r="C1339" s="268" t="s">
        <v>643</v>
      </c>
      <c r="D1339" s="268"/>
      <c r="E1339" s="268"/>
      <c r="F1339" s="268"/>
      <c r="G1339" s="268" t="s">
        <v>513</v>
      </c>
      <c r="H1339" s="269"/>
      <c r="I1339" s="270">
        <f t="shared" si="40"/>
        <v>0</v>
      </c>
    </row>
    <row r="1340" spans="1:9">
      <c r="A1340" s="250" t="s">
        <v>510</v>
      </c>
      <c r="B1340" s="268" t="s">
        <v>487</v>
      </c>
      <c r="C1340" s="268" t="s">
        <v>606</v>
      </c>
      <c r="D1340" s="268"/>
      <c r="E1340" s="268"/>
      <c r="F1340" s="268"/>
      <c r="G1340" s="268" t="s">
        <v>513</v>
      </c>
      <c r="H1340" s="269"/>
      <c r="I1340" s="270">
        <f t="shared" si="40"/>
        <v>0</v>
      </c>
    </row>
    <row r="1341" spans="1:9">
      <c r="A1341" s="250" t="s">
        <v>510</v>
      </c>
      <c r="B1341" s="268" t="s">
        <v>487</v>
      </c>
      <c r="C1341" s="268" t="s">
        <v>606</v>
      </c>
      <c r="D1341" s="268"/>
      <c r="E1341" s="268"/>
      <c r="F1341" s="268"/>
      <c r="G1341" s="268" t="s">
        <v>513</v>
      </c>
      <c r="H1341" s="269"/>
      <c r="I1341" s="270">
        <f t="shared" si="40"/>
        <v>0</v>
      </c>
    </row>
    <row r="1342" spans="1:9">
      <c r="A1342" s="250" t="s">
        <v>510</v>
      </c>
      <c r="B1342" s="268" t="s">
        <v>487</v>
      </c>
      <c r="C1342" s="268" t="s">
        <v>642</v>
      </c>
      <c r="D1342" s="268"/>
      <c r="E1342" s="268"/>
      <c r="F1342" s="268"/>
      <c r="G1342" s="268" t="s">
        <v>513</v>
      </c>
      <c r="H1342" s="269"/>
      <c r="I1342" s="270">
        <f t="shared" si="40"/>
        <v>0</v>
      </c>
    </row>
    <row r="1343" spans="1:9">
      <c r="A1343" s="250" t="s">
        <v>510</v>
      </c>
      <c r="B1343" s="268" t="s">
        <v>487</v>
      </c>
      <c r="C1343" s="268" t="s">
        <v>642</v>
      </c>
      <c r="D1343" s="268"/>
      <c r="E1343" s="268"/>
      <c r="F1343" s="268"/>
      <c r="G1343" s="268" t="s">
        <v>513</v>
      </c>
      <c r="H1343" s="269"/>
      <c r="I1343" s="270">
        <f t="shared" si="40"/>
        <v>0</v>
      </c>
    </row>
    <row r="1344" spans="1:9">
      <c r="A1344" s="250" t="s">
        <v>510</v>
      </c>
      <c r="B1344" s="268" t="s">
        <v>487</v>
      </c>
      <c r="C1344" s="268" t="s">
        <v>641</v>
      </c>
      <c r="D1344" s="268"/>
      <c r="E1344" s="268"/>
      <c r="F1344" s="268"/>
      <c r="G1344" s="268" t="s">
        <v>513</v>
      </c>
      <c r="H1344" s="269"/>
      <c r="I1344" s="270">
        <f t="shared" si="40"/>
        <v>0</v>
      </c>
    </row>
    <row r="1345" spans="1:9">
      <c r="A1345" s="250" t="s">
        <v>510</v>
      </c>
      <c r="B1345" s="268" t="s">
        <v>487</v>
      </c>
      <c r="C1345" s="268" t="s">
        <v>644</v>
      </c>
      <c r="D1345" s="268"/>
      <c r="E1345" s="268"/>
      <c r="F1345" s="268"/>
      <c r="G1345" s="268" t="s">
        <v>513</v>
      </c>
      <c r="H1345" s="269"/>
      <c r="I1345" s="270">
        <f t="shared" si="40"/>
        <v>0</v>
      </c>
    </row>
    <row r="1346" spans="1:9">
      <c r="A1346" s="250" t="s">
        <v>510</v>
      </c>
      <c r="B1346" s="268" t="s">
        <v>487</v>
      </c>
      <c r="C1346" s="268" t="s">
        <v>644</v>
      </c>
      <c r="D1346" s="268"/>
      <c r="E1346" s="268"/>
      <c r="F1346" s="268"/>
      <c r="G1346" s="268" t="s">
        <v>513</v>
      </c>
      <c r="H1346" s="269"/>
      <c r="I1346" s="270">
        <f t="shared" si="40"/>
        <v>0</v>
      </c>
    </row>
    <row r="1347" spans="1:9">
      <c r="A1347" s="250" t="s">
        <v>510</v>
      </c>
      <c r="B1347" s="268" t="s">
        <v>487</v>
      </c>
      <c r="C1347" s="268" t="s">
        <v>644</v>
      </c>
      <c r="D1347" s="268"/>
      <c r="E1347" s="268"/>
      <c r="F1347" s="268"/>
      <c r="G1347" s="268" t="s">
        <v>513</v>
      </c>
      <c r="H1347" s="269"/>
      <c r="I1347" s="270">
        <f t="shared" si="40"/>
        <v>0</v>
      </c>
    </row>
    <row r="1348" spans="1:9">
      <c r="A1348" s="250" t="s">
        <v>510</v>
      </c>
      <c r="B1348" s="268" t="s">
        <v>487</v>
      </c>
      <c r="C1348" s="268" t="s">
        <v>644</v>
      </c>
      <c r="D1348" s="268"/>
      <c r="E1348" s="268"/>
      <c r="F1348" s="268"/>
      <c r="G1348" s="268" t="s">
        <v>513</v>
      </c>
      <c r="H1348" s="269"/>
      <c r="I1348" s="270">
        <f t="shared" si="40"/>
        <v>0</v>
      </c>
    </row>
    <row r="1349" spans="1:9">
      <c r="A1349" s="250" t="s">
        <v>510</v>
      </c>
      <c r="B1349" s="268" t="s">
        <v>487</v>
      </c>
      <c r="C1349" s="268" t="s">
        <v>644</v>
      </c>
      <c r="D1349" s="268"/>
      <c r="E1349" s="268"/>
      <c r="F1349" s="268"/>
      <c r="G1349" s="268" t="s">
        <v>513</v>
      </c>
      <c r="H1349" s="269"/>
      <c r="I1349" s="270">
        <f t="shared" si="40"/>
        <v>0</v>
      </c>
    </row>
    <row r="1350" spans="1:9">
      <c r="A1350" s="250" t="s">
        <v>510</v>
      </c>
      <c r="B1350" s="268" t="s">
        <v>487</v>
      </c>
      <c r="C1350" s="268" t="s">
        <v>644</v>
      </c>
      <c r="D1350" s="268"/>
      <c r="E1350" s="268"/>
      <c r="F1350" s="268"/>
      <c r="G1350" s="268" t="s">
        <v>513</v>
      </c>
      <c r="H1350" s="269"/>
      <c r="I1350" s="270">
        <f t="shared" si="40"/>
        <v>0</v>
      </c>
    </row>
    <row r="1351" spans="1:9">
      <c r="A1351" s="250" t="s">
        <v>510</v>
      </c>
      <c r="B1351" s="268" t="s">
        <v>487</v>
      </c>
      <c r="C1351" s="268" t="s">
        <v>644</v>
      </c>
      <c r="D1351" s="268"/>
      <c r="E1351" s="268"/>
      <c r="F1351" s="268"/>
      <c r="G1351" s="268" t="s">
        <v>513</v>
      </c>
      <c r="H1351" s="269"/>
      <c r="I1351" s="270">
        <f t="shared" si="40"/>
        <v>0</v>
      </c>
    </row>
    <row r="1352" spans="1:9">
      <c r="A1352" s="250" t="s">
        <v>510</v>
      </c>
      <c r="B1352" s="268" t="s">
        <v>487</v>
      </c>
      <c r="C1352" s="268" t="s">
        <v>644</v>
      </c>
      <c r="D1352" s="268"/>
      <c r="E1352" s="268"/>
      <c r="F1352" s="268"/>
      <c r="G1352" s="268" t="s">
        <v>513</v>
      </c>
      <c r="H1352" s="269"/>
      <c r="I1352" s="270">
        <f t="shared" si="40"/>
        <v>0</v>
      </c>
    </row>
    <row r="1353" spans="1:9">
      <c r="A1353" s="250" t="s">
        <v>510</v>
      </c>
      <c r="B1353" s="268" t="s">
        <v>487</v>
      </c>
      <c r="C1353" s="268" t="s">
        <v>644</v>
      </c>
      <c r="D1353" s="268"/>
      <c r="E1353" s="268"/>
      <c r="F1353" s="268"/>
      <c r="G1353" s="268" t="s">
        <v>513</v>
      </c>
      <c r="H1353" s="269"/>
      <c r="I1353" s="270">
        <f t="shared" si="40"/>
        <v>0</v>
      </c>
    </row>
    <row r="1354" spans="1:9">
      <c r="A1354" s="250" t="s">
        <v>510</v>
      </c>
      <c r="B1354" s="268" t="s">
        <v>487</v>
      </c>
      <c r="C1354" s="268" t="s">
        <v>644</v>
      </c>
      <c r="D1354" s="268"/>
      <c r="E1354" s="268"/>
      <c r="F1354" s="268"/>
      <c r="G1354" s="268" t="s">
        <v>513</v>
      </c>
      <c r="H1354" s="269"/>
      <c r="I1354" s="270">
        <f t="shared" si="40"/>
        <v>0</v>
      </c>
    </row>
    <row r="1355" spans="1:9">
      <c r="A1355" s="250" t="s">
        <v>510</v>
      </c>
      <c r="B1355" s="268" t="s">
        <v>487</v>
      </c>
      <c r="C1355" s="268" t="s">
        <v>644</v>
      </c>
      <c r="D1355" s="268"/>
      <c r="E1355" s="268"/>
      <c r="F1355" s="268"/>
      <c r="G1355" s="268" t="s">
        <v>513</v>
      </c>
      <c r="H1355" s="269"/>
      <c r="I1355" s="270">
        <f t="shared" si="40"/>
        <v>0</v>
      </c>
    </row>
    <row r="1356" spans="1:9">
      <c r="A1356" s="250" t="s">
        <v>510</v>
      </c>
      <c r="B1356" s="268" t="s">
        <v>487</v>
      </c>
      <c r="C1356" s="268" t="s">
        <v>644</v>
      </c>
      <c r="D1356" s="268"/>
      <c r="E1356" s="268"/>
      <c r="F1356" s="268"/>
      <c r="G1356" s="268" t="s">
        <v>513</v>
      </c>
      <c r="H1356" s="269"/>
      <c r="I1356" s="270">
        <f t="shared" ref="I1356:I1383" si="41">F1356*H1356</f>
        <v>0</v>
      </c>
    </row>
    <row r="1357" spans="1:9">
      <c r="A1357" s="250" t="s">
        <v>510</v>
      </c>
      <c r="B1357" s="268" t="s">
        <v>487</v>
      </c>
      <c r="C1357" s="268" t="s">
        <v>644</v>
      </c>
      <c r="D1357" s="268"/>
      <c r="E1357" s="268"/>
      <c r="F1357" s="268"/>
      <c r="G1357" s="268" t="s">
        <v>513</v>
      </c>
      <c r="H1357" s="269"/>
      <c r="I1357" s="270">
        <f t="shared" si="41"/>
        <v>0</v>
      </c>
    </row>
    <row r="1358" spans="1:9">
      <c r="A1358" s="250" t="s">
        <v>510</v>
      </c>
      <c r="B1358" s="268" t="s">
        <v>487</v>
      </c>
      <c r="C1358" s="268" t="s">
        <v>644</v>
      </c>
      <c r="D1358" s="268"/>
      <c r="E1358" s="268"/>
      <c r="F1358" s="268"/>
      <c r="G1358" s="268" t="s">
        <v>513</v>
      </c>
      <c r="H1358" s="269"/>
      <c r="I1358" s="270">
        <f t="shared" si="41"/>
        <v>0</v>
      </c>
    </row>
    <row r="1359" spans="1:9">
      <c r="A1359" s="250" t="s">
        <v>510</v>
      </c>
      <c r="B1359" s="268" t="s">
        <v>487</v>
      </c>
      <c r="C1359" s="268" t="s">
        <v>644</v>
      </c>
      <c r="D1359" s="268"/>
      <c r="E1359" s="268"/>
      <c r="F1359" s="268"/>
      <c r="G1359" s="268" t="s">
        <v>513</v>
      </c>
      <c r="H1359" s="269"/>
      <c r="I1359" s="270">
        <f t="shared" si="41"/>
        <v>0</v>
      </c>
    </row>
    <row r="1360" spans="1:9">
      <c r="A1360" s="250" t="s">
        <v>510</v>
      </c>
      <c r="B1360" s="268" t="s">
        <v>487</v>
      </c>
      <c r="C1360" s="268" t="s">
        <v>644</v>
      </c>
      <c r="D1360" s="268"/>
      <c r="E1360" s="268"/>
      <c r="F1360" s="268"/>
      <c r="G1360" s="268" t="s">
        <v>513</v>
      </c>
      <c r="H1360" s="269"/>
      <c r="I1360" s="270">
        <f t="shared" si="41"/>
        <v>0</v>
      </c>
    </row>
    <row r="1361" spans="1:9">
      <c r="A1361" s="250" t="s">
        <v>510</v>
      </c>
      <c r="B1361" s="268" t="s">
        <v>487</v>
      </c>
      <c r="C1361" s="268" t="s">
        <v>645</v>
      </c>
      <c r="D1361" s="268"/>
      <c r="E1361" s="268"/>
      <c r="F1361" s="268"/>
      <c r="G1361" s="268" t="s">
        <v>513</v>
      </c>
      <c r="H1361" s="269"/>
      <c r="I1361" s="270">
        <f t="shared" si="41"/>
        <v>0</v>
      </c>
    </row>
    <row r="1362" spans="1:9">
      <c r="A1362" s="250" t="s">
        <v>510</v>
      </c>
      <c r="B1362" s="268" t="s">
        <v>487</v>
      </c>
      <c r="C1362" s="268" t="s">
        <v>645</v>
      </c>
      <c r="D1362" s="268"/>
      <c r="E1362" s="268"/>
      <c r="F1362" s="268"/>
      <c r="G1362" s="268" t="s">
        <v>513</v>
      </c>
      <c r="H1362" s="269"/>
      <c r="I1362" s="270">
        <f t="shared" si="41"/>
        <v>0</v>
      </c>
    </row>
    <row r="1363" spans="1:9">
      <c r="A1363" s="250" t="s">
        <v>510</v>
      </c>
      <c r="B1363" s="268" t="s">
        <v>487</v>
      </c>
      <c r="C1363" s="325" t="s">
        <v>646</v>
      </c>
      <c r="D1363" s="268"/>
      <c r="E1363" s="268"/>
      <c r="F1363" s="268"/>
      <c r="G1363" s="268" t="s">
        <v>513</v>
      </c>
      <c r="H1363" s="269"/>
      <c r="I1363" s="270">
        <f t="shared" si="41"/>
        <v>0</v>
      </c>
    </row>
    <row r="1364" spans="1:9">
      <c r="A1364" s="250" t="s">
        <v>510</v>
      </c>
      <c r="B1364" s="268" t="s">
        <v>487</v>
      </c>
      <c r="C1364" s="325" t="s">
        <v>647</v>
      </c>
      <c r="D1364" s="268"/>
      <c r="E1364" s="268"/>
      <c r="F1364" s="268"/>
      <c r="G1364" s="268" t="s">
        <v>513</v>
      </c>
      <c r="H1364" s="269"/>
      <c r="I1364" s="270">
        <f t="shared" si="41"/>
        <v>0</v>
      </c>
    </row>
    <row r="1365" spans="1:9">
      <c r="A1365" s="250" t="s">
        <v>510</v>
      </c>
      <c r="B1365" s="268" t="s">
        <v>487</v>
      </c>
      <c r="C1365" s="325" t="s">
        <v>648</v>
      </c>
      <c r="D1365" s="268"/>
      <c r="E1365" s="268"/>
      <c r="F1365" s="268"/>
      <c r="G1365" s="268" t="s">
        <v>513</v>
      </c>
      <c r="H1365" s="269"/>
      <c r="I1365" s="270">
        <f t="shared" si="41"/>
        <v>0</v>
      </c>
    </row>
    <row r="1366" spans="1:9">
      <c r="A1366" s="250" t="s">
        <v>510</v>
      </c>
      <c r="B1366" s="268" t="s">
        <v>487</v>
      </c>
      <c r="C1366" s="325" t="s">
        <v>649</v>
      </c>
      <c r="D1366" s="268"/>
      <c r="E1366" s="268"/>
      <c r="F1366" s="268"/>
      <c r="G1366" s="268" t="s">
        <v>513</v>
      </c>
      <c r="H1366" s="269"/>
      <c r="I1366" s="270">
        <f t="shared" si="41"/>
        <v>0</v>
      </c>
    </row>
    <row r="1367" spans="1:9">
      <c r="A1367" s="250" t="s">
        <v>510</v>
      </c>
      <c r="B1367" s="268" t="s">
        <v>487</v>
      </c>
      <c r="C1367" s="268" t="s">
        <v>628</v>
      </c>
      <c r="D1367" s="268"/>
      <c r="E1367" s="268"/>
      <c r="F1367" s="268"/>
      <c r="G1367" s="268" t="s">
        <v>513</v>
      </c>
      <c r="H1367" s="269"/>
      <c r="I1367" s="270">
        <f t="shared" si="41"/>
        <v>0</v>
      </c>
    </row>
    <row r="1368" spans="1:9">
      <c r="A1368" s="250" t="s">
        <v>510</v>
      </c>
      <c r="B1368" s="268" t="s">
        <v>487</v>
      </c>
      <c r="C1368" s="268" t="s">
        <v>650</v>
      </c>
      <c r="D1368" s="268"/>
      <c r="E1368" s="268"/>
      <c r="F1368" s="268"/>
      <c r="G1368" s="268" t="s">
        <v>513</v>
      </c>
      <c r="H1368" s="269"/>
      <c r="I1368" s="270">
        <f t="shared" si="41"/>
        <v>0</v>
      </c>
    </row>
    <row r="1369" spans="1:9">
      <c r="A1369" s="250" t="s">
        <v>510</v>
      </c>
      <c r="B1369" s="268" t="s">
        <v>487</v>
      </c>
      <c r="C1369" s="268" t="s">
        <v>651</v>
      </c>
      <c r="D1369" s="268"/>
      <c r="E1369" s="268"/>
      <c r="F1369" s="268"/>
      <c r="G1369" s="268" t="s">
        <v>513</v>
      </c>
      <c r="H1369" s="269"/>
      <c r="I1369" s="270">
        <f t="shared" si="41"/>
        <v>0</v>
      </c>
    </row>
    <row r="1370" spans="1:9">
      <c r="A1370" s="250" t="s">
        <v>510</v>
      </c>
      <c r="B1370" s="268" t="s">
        <v>487</v>
      </c>
      <c r="C1370" s="268" t="s">
        <v>651</v>
      </c>
      <c r="D1370" s="268"/>
      <c r="E1370" s="268"/>
      <c r="F1370" s="268"/>
      <c r="G1370" s="268" t="s">
        <v>513</v>
      </c>
      <c r="H1370" s="269"/>
      <c r="I1370" s="270">
        <f t="shared" si="41"/>
        <v>0</v>
      </c>
    </row>
    <row r="1371" spans="1:9">
      <c r="A1371" s="250" t="s">
        <v>510</v>
      </c>
      <c r="B1371" s="268" t="s">
        <v>487</v>
      </c>
      <c r="C1371" s="268" t="s">
        <v>630</v>
      </c>
      <c r="D1371" s="268"/>
      <c r="E1371" s="268"/>
      <c r="F1371" s="268"/>
      <c r="G1371" s="268" t="s">
        <v>513</v>
      </c>
      <c r="H1371" s="269"/>
      <c r="I1371" s="270">
        <f t="shared" si="41"/>
        <v>0</v>
      </c>
    </row>
    <row r="1372" spans="1:9">
      <c r="A1372" s="250" t="s">
        <v>510</v>
      </c>
      <c r="B1372" s="268" t="s">
        <v>487</v>
      </c>
      <c r="C1372" s="268" t="s">
        <v>652</v>
      </c>
      <c r="D1372" s="268"/>
      <c r="E1372" s="268"/>
      <c r="F1372" s="268"/>
      <c r="G1372" s="268" t="s">
        <v>513</v>
      </c>
      <c r="H1372" s="269"/>
      <c r="I1372" s="270">
        <f t="shared" si="41"/>
        <v>0</v>
      </c>
    </row>
    <row r="1373" spans="1:9">
      <c r="A1373" s="250" t="s">
        <v>510</v>
      </c>
      <c r="B1373" s="268" t="s">
        <v>487</v>
      </c>
      <c r="C1373" s="268" t="s">
        <v>653</v>
      </c>
      <c r="D1373" s="268"/>
      <c r="E1373" s="268"/>
      <c r="F1373" s="268"/>
      <c r="G1373" s="268" t="s">
        <v>513</v>
      </c>
      <c r="H1373" s="269"/>
      <c r="I1373" s="270">
        <f t="shared" si="41"/>
        <v>0</v>
      </c>
    </row>
    <row r="1374" spans="1:9">
      <c r="A1374" s="250" t="s">
        <v>510</v>
      </c>
      <c r="B1374" s="268" t="s">
        <v>487</v>
      </c>
      <c r="C1374" s="268" t="s">
        <v>627</v>
      </c>
      <c r="D1374" s="268"/>
      <c r="E1374" s="268"/>
      <c r="F1374" s="268"/>
      <c r="G1374" s="268" t="s">
        <v>513</v>
      </c>
      <c r="H1374" s="269"/>
      <c r="I1374" s="270">
        <f t="shared" si="41"/>
        <v>0</v>
      </c>
    </row>
    <row r="1375" spans="1:9">
      <c r="A1375" s="250" t="s">
        <v>510</v>
      </c>
      <c r="B1375" s="268" t="s">
        <v>487</v>
      </c>
      <c r="C1375" s="268" t="s">
        <v>623</v>
      </c>
      <c r="D1375" s="268"/>
      <c r="E1375" s="268"/>
      <c r="F1375" s="268"/>
      <c r="G1375" s="268" t="s">
        <v>513</v>
      </c>
      <c r="H1375" s="269"/>
      <c r="I1375" s="270">
        <f t="shared" si="41"/>
        <v>0</v>
      </c>
    </row>
    <row r="1376" spans="1:9">
      <c r="A1376" s="250" t="s">
        <v>510</v>
      </c>
      <c r="B1376" s="268" t="s">
        <v>487</v>
      </c>
      <c r="C1376" s="268" t="s">
        <v>592</v>
      </c>
      <c r="D1376" s="268"/>
      <c r="E1376" s="268"/>
      <c r="F1376" s="268"/>
      <c r="G1376" s="268" t="s">
        <v>593</v>
      </c>
      <c r="H1376" s="269"/>
      <c r="I1376" s="270">
        <f t="shared" si="41"/>
        <v>0</v>
      </c>
    </row>
    <row r="1377" spans="1:9">
      <c r="A1377" s="250" t="s">
        <v>510</v>
      </c>
      <c r="B1377" s="268" t="s">
        <v>487</v>
      </c>
      <c r="C1377" s="268" t="s">
        <v>592</v>
      </c>
      <c r="D1377" s="268"/>
      <c r="E1377" s="268"/>
      <c r="F1377" s="268"/>
      <c r="G1377" s="268" t="s">
        <v>593</v>
      </c>
      <c r="H1377" s="269"/>
      <c r="I1377" s="270">
        <f t="shared" si="41"/>
        <v>0</v>
      </c>
    </row>
    <row r="1378" spans="1:9">
      <c r="A1378" s="250" t="s">
        <v>510</v>
      </c>
      <c r="B1378" s="268" t="s">
        <v>487</v>
      </c>
      <c r="C1378" s="268" t="s">
        <v>654</v>
      </c>
      <c r="D1378" s="268"/>
      <c r="E1378" s="268"/>
      <c r="F1378" s="268"/>
      <c r="G1378" s="268" t="s">
        <v>513</v>
      </c>
      <c r="H1378" s="269"/>
      <c r="I1378" s="270">
        <f t="shared" si="41"/>
        <v>0</v>
      </c>
    </row>
    <row r="1379" spans="1:9">
      <c r="A1379" s="250" t="s">
        <v>510</v>
      </c>
      <c r="B1379" s="268" t="s">
        <v>487</v>
      </c>
      <c r="C1379" s="268" t="s">
        <v>654</v>
      </c>
      <c r="D1379" s="268"/>
      <c r="E1379" s="268"/>
      <c r="F1379" s="268"/>
      <c r="G1379" s="268" t="s">
        <v>513</v>
      </c>
      <c r="H1379" s="269"/>
      <c r="I1379" s="270">
        <f t="shared" si="41"/>
        <v>0</v>
      </c>
    </row>
    <row r="1380" spans="1:9">
      <c r="A1380" s="250" t="s">
        <v>510</v>
      </c>
      <c r="B1380" s="268" t="s">
        <v>487</v>
      </c>
      <c r="C1380" s="268" t="s">
        <v>654</v>
      </c>
      <c r="D1380" s="268"/>
      <c r="E1380" s="268"/>
      <c r="F1380" s="268"/>
      <c r="G1380" s="268" t="s">
        <v>513</v>
      </c>
      <c r="H1380" s="269"/>
      <c r="I1380" s="270">
        <f t="shared" si="41"/>
        <v>0</v>
      </c>
    </row>
    <row r="1381" spans="1:9">
      <c r="A1381" s="250" t="s">
        <v>510</v>
      </c>
      <c r="B1381" s="268" t="s">
        <v>487</v>
      </c>
      <c r="C1381" s="268" t="s">
        <v>655</v>
      </c>
      <c r="D1381" s="268"/>
      <c r="E1381" s="268"/>
      <c r="F1381" s="268"/>
      <c r="G1381" s="268" t="s">
        <v>513</v>
      </c>
      <c r="H1381" s="269"/>
      <c r="I1381" s="270">
        <f t="shared" si="41"/>
        <v>0</v>
      </c>
    </row>
    <row r="1382" spans="1:9">
      <c r="A1382" s="250" t="s">
        <v>510</v>
      </c>
      <c r="B1382" s="268" t="s">
        <v>487</v>
      </c>
      <c r="C1382" s="268" t="s">
        <v>656</v>
      </c>
      <c r="D1382" s="268"/>
      <c r="E1382" s="268"/>
      <c r="F1382" s="268"/>
      <c r="G1382" s="268" t="s">
        <v>513</v>
      </c>
      <c r="H1382" s="269"/>
      <c r="I1382" s="270">
        <f t="shared" si="41"/>
        <v>0</v>
      </c>
    </row>
    <row r="1383" spans="1:9">
      <c r="A1383" s="250" t="s">
        <v>510</v>
      </c>
      <c r="B1383" s="268" t="s">
        <v>487</v>
      </c>
      <c r="C1383" s="268" t="s">
        <v>657</v>
      </c>
      <c r="D1383" s="268"/>
      <c r="E1383" s="268"/>
      <c r="F1383" s="268"/>
      <c r="G1383" s="268" t="s">
        <v>513</v>
      </c>
      <c r="H1383" s="269"/>
      <c r="I1383" s="270">
        <f t="shared" si="41"/>
        <v>0</v>
      </c>
    </row>
    <row r="1384" spans="1:9">
      <c r="A1384" s="322" t="s">
        <v>497</v>
      </c>
      <c r="B1384" s="234" t="str">
        <f>B1383&amp;A1384</f>
        <v>TLM4224合计</v>
      </c>
      <c r="C1384" s="271"/>
      <c r="D1384" s="271"/>
      <c r="E1384" s="271"/>
      <c r="F1384" s="271"/>
      <c r="G1384" s="271"/>
      <c r="H1384" s="271"/>
      <c r="I1384" s="272">
        <f>SUM(I1324:I1383)</f>
        <v>0</v>
      </c>
    </row>
    <row r="1385" spans="1:9">
      <c r="A1385" s="250" t="s">
        <v>510</v>
      </c>
      <c r="B1385" s="268" t="s">
        <v>458</v>
      </c>
      <c r="C1385" s="268" t="s">
        <v>592</v>
      </c>
      <c r="D1385" s="268"/>
      <c r="E1385" s="268"/>
      <c r="F1385" s="268"/>
      <c r="G1385" s="268" t="s">
        <v>593</v>
      </c>
      <c r="H1385" s="269"/>
      <c r="I1385" s="270">
        <f t="shared" ref="I1385:I1416" si="42">F1385*H1385</f>
        <v>0</v>
      </c>
    </row>
    <row r="1386" spans="1:9">
      <c r="A1386" s="250" t="s">
        <v>510</v>
      </c>
      <c r="B1386" s="268" t="s">
        <v>458</v>
      </c>
      <c r="C1386" s="268" t="s">
        <v>592</v>
      </c>
      <c r="D1386" s="268"/>
      <c r="E1386" s="268"/>
      <c r="F1386" s="268"/>
      <c r="G1386" s="268" t="s">
        <v>593</v>
      </c>
      <c r="H1386" s="269"/>
      <c r="I1386" s="270">
        <f t="shared" si="42"/>
        <v>0</v>
      </c>
    </row>
    <row r="1387" spans="1:9">
      <c r="A1387" s="250" t="s">
        <v>510</v>
      </c>
      <c r="B1387" s="268" t="s">
        <v>458</v>
      </c>
      <c r="C1387" s="268" t="s">
        <v>592</v>
      </c>
      <c r="D1387" s="268"/>
      <c r="E1387" s="268"/>
      <c r="F1387" s="268"/>
      <c r="G1387" s="268" t="s">
        <v>593</v>
      </c>
      <c r="H1387" s="269"/>
      <c r="I1387" s="270">
        <f t="shared" si="42"/>
        <v>0</v>
      </c>
    </row>
    <row r="1388" spans="1:9">
      <c r="A1388" s="250" t="s">
        <v>510</v>
      </c>
      <c r="B1388" s="268" t="s">
        <v>458</v>
      </c>
      <c r="C1388" s="268" t="s">
        <v>592</v>
      </c>
      <c r="D1388" s="268"/>
      <c r="E1388" s="268"/>
      <c r="F1388" s="268"/>
      <c r="G1388" s="268" t="s">
        <v>593</v>
      </c>
      <c r="H1388" s="269"/>
      <c r="I1388" s="270">
        <f t="shared" si="42"/>
        <v>0</v>
      </c>
    </row>
    <row r="1389" spans="1:9">
      <c r="A1389" s="250" t="s">
        <v>510</v>
      </c>
      <c r="B1389" s="268" t="s">
        <v>458</v>
      </c>
      <c r="C1389" s="268" t="s">
        <v>594</v>
      </c>
      <c r="D1389" s="268"/>
      <c r="E1389" s="268"/>
      <c r="F1389" s="268"/>
      <c r="G1389" s="268" t="s">
        <v>513</v>
      </c>
      <c r="H1389" s="269"/>
      <c r="I1389" s="270">
        <f t="shared" si="42"/>
        <v>0</v>
      </c>
    </row>
    <row r="1390" spans="1:9">
      <c r="A1390" s="250" t="s">
        <v>510</v>
      </c>
      <c r="B1390" s="268" t="s">
        <v>458</v>
      </c>
      <c r="C1390" s="268" t="s">
        <v>595</v>
      </c>
      <c r="D1390" s="268"/>
      <c r="E1390" s="268"/>
      <c r="F1390" s="268"/>
      <c r="G1390" s="268" t="s">
        <v>513</v>
      </c>
      <c r="H1390" s="269"/>
      <c r="I1390" s="270">
        <f t="shared" si="42"/>
        <v>0</v>
      </c>
    </row>
    <row r="1391" spans="1:9">
      <c r="A1391" s="250" t="s">
        <v>510</v>
      </c>
      <c r="B1391" s="268" t="s">
        <v>458</v>
      </c>
      <c r="C1391" s="268" t="s">
        <v>595</v>
      </c>
      <c r="D1391" s="268"/>
      <c r="E1391" s="268"/>
      <c r="F1391" s="268"/>
      <c r="G1391" s="268" t="s">
        <v>513</v>
      </c>
      <c r="H1391" s="269"/>
      <c r="I1391" s="270">
        <f t="shared" si="42"/>
        <v>0</v>
      </c>
    </row>
    <row r="1392" spans="1:9">
      <c r="A1392" s="250" t="s">
        <v>510</v>
      </c>
      <c r="B1392" s="268" t="s">
        <v>458</v>
      </c>
      <c r="C1392" s="268" t="s">
        <v>595</v>
      </c>
      <c r="D1392" s="268"/>
      <c r="E1392" s="268"/>
      <c r="F1392" s="268"/>
      <c r="G1392" s="268" t="s">
        <v>513</v>
      </c>
      <c r="H1392" s="269"/>
      <c r="I1392" s="270">
        <f t="shared" si="42"/>
        <v>0</v>
      </c>
    </row>
    <row r="1393" spans="1:9">
      <c r="A1393" s="250" t="s">
        <v>510</v>
      </c>
      <c r="B1393" s="268" t="s">
        <v>458</v>
      </c>
      <c r="C1393" s="268" t="s">
        <v>595</v>
      </c>
      <c r="D1393" s="268"/>
      <c r="E1393" s="268"/>
      <c r="F1393" s="268"/>
      <c r="G1393" s="268" t="s">
        <v>513</v>
      </c>
      <c r="H1393" s="269"/>
      <c r="I1393" s="270">
        <f t="shared" si="42"/>
        <v>0</v>
      </c>
    </row>
    <row r="1394" spans="1:9">
      <c r="A1394" s="250" t="s">
        <v>510</v>
      </c>
      <c r="B1394" s="268" t="s">
        <v>458</v>
      </c>
      <c r="C1394" s="268" t="s">
        <v>596</v>
      </c>
      <c r="D1394" s="268"/>
      <c r="E1394" s="268"/>
      <c r="F1394" s="268"/>
      <c r="G1394" s="268" t="s">
        <v>513</v>
      </c>
      <c r="H1394" s="269"/>
      <c r="I1394" s="270">
        <f t="shared" si="42"/>
        <v>0</v>
      </c>
    </row>
    <row r="1395" spans="1:9">
      <c r="A1395" s="250" t="s">
        <v>510</v>
      </c>
      <c r="B1395" s="268" t="s">
        <v>458</v>
      </c>
      <c r="C1395" s="268" t="s">
        <v>597</v>
      </c>
      <c r="D1395" s="268"/>
      <c r="E1395" s="268"/>
      <c r="F1395" s="268"/>
      <c r="G1395" s="268" t="s">
        <v>513</v>
      </c>
      <c r="H1395" s="269"/>
      <c r="I1395" s="270">
        <f t="shared" si="42"/>
        <v>0</v>
      </c>
    </row>
    <row r="1396" spans="1:9">
      <c r="A1396" s="250" t="s">
        <v>510</v>
      </c>
      <c r="B1396" s="268" t="s">
        <v>458</v>
      </c>
      <c r="C1396" s="268" t="s">
        <v>592</v>
      </c>
      <c r="D1396" s="268"/>
      <c r="E1396" s="268"/>
      <c r="F1396" s="268"/>
      <c r="G1396" s="268" t="s">
        <v>593</v>
      </c>
      <c r="H1396" s="269"/>
      <c r="I1396" s="270">
        <f t="shared" si="42"/>
        <v>0</v>
      </c>
    </row>
    <row r="1397" spans="1:9">
      <c r="A1397" s="250" t="s">
        <v>510</v>
      </c>
      <c r="B1397" s="268" t="s">
        <v>458</v>
      </c>
      <c r="C1397" s="268" t="s">
        <v>592</v>
      </c>
      <c r="D1397" s="268"/>
      <c r="E1397" s="268"/>
      <c r="F1397" s="268"/>
      <c r="G1397" s="268" t="s">
        <v>593</v>
      </c>
      <c r="H1397" s="269"/>
      <c r="I1397" s="270">
        <f t="shared" si="42"/>
        <v>0</v>
      </c>
    </row>
    <row r="1398" spans="1:9">
      <c r="A1398" s="250" t="s">
        <v>510</v>
      </c>
      <c r="B1398" s="268" t="s">
        <v>458</v>
      </c>
      <c r="C1398" s="268" t="s">
        <v>592</v>
      </c>
      <c r="D1398" s="268"/>
      <c r="E1398" s="268"/>
      <c r="F1398" s="268"/>
      <c r="G1398" s="268" t="s">
        <v>593</v>
      </c>
      <c r="H1398" s="269"/>
      <c r="I1398" s="270">
        <f t="shared" si="42"/>
        <v>0</v>
      </c>
    </row>
    <row r="1399" spans="1:9">
      <c r="A1399" s="250" t="s">
        <v>510</v>
      </c>
      <c r="B1399" s="268" t="s">
        <v>458</v>
      </c>
      <c r="C1399" s="268" t="s">
        <v>592</v>
      </c>
      <c r="D1399" s="268"/>
      <c r="E1399" s="268"/>
      <c r="F1399" s="268"/>
      <c r="G1399" s="268" t="s">
        <v>593</v>
      </c>
      <c r="H1399" s="269"/>
      <c r="I1399" s="270">
        <f t="shared" si="42"/>
        <v>0</v>
      </c>
    </row>
    <row r="1400" spans="1:9">
      <c r="A1400" s="250" t="s">
        <v>510</v>
      </c>
      <c r="B1400" s="268" t="s">
        <v>458</v>
      </c>
      <c r="C1400" s="268" t="s">
        <v>598</v>
      </c>
      <c r="D1400" s="268"/>
      <c r="E1400" s="268"/>
      <c r="F1400" s="268"/>
      <c r="G1400" s="268" t="s">
        <v>593</v>
      </c>
      <c r="H1400" s="269"/>
      <c r="I1400" s="270">
        <f t="shared" si="42"/>
        <v>0</v>
      </c>
    </row>
    <row r="1401" spans="1:9">
      <c r="A1401" s="250" t="s">
        <v>510</v>
      </c>
      <c r="B1401" s="268" t="s">
        <v>458</v>
      </c>
      <c r="C1401" s="268" t="s">
        <v>598</v>
      </c>
      <c r="D1401" s="268"/>
      <c r="E1401" s="268"/>
      <c r="F1401" s="268"/>
      <c r="G1401" s="268" t="s">
        <v>593</v>
      </c>
      <c r="H1401" s="269"/>
      <c r="I1401" s="270">
        <f t="shared" si="42"/>
        <v>0</v>
      </c>
    </row>
    <row r="1402" spans="1:9">
      <c r="A1402" s="250" t="s">
        <v>510</v>
      </c>
      <c r="B1402" s="268" t="s">
        <v>458</v>
      </c>
      <c r="C1402" s="268" t="s">
        <v>598</v>
      </c>
      <c r="D1402" s="268"/>
      <c r="E1402" s="268"/>
      <c r="F1402" s="268"/>
      <c r="G1402" s="268" t="s">
        <v>593</v>
      </c>
      <c r="H1402" s="269"/>
      <c r="I1402" s="270">
        <f t="shared" si="42"/>
        <v>0</v>
      </c>
    </row>
    <row r="1403" spans="1:9">
      <c r="A1403" s="250" t="s">
        <v>510</v>
      </c>
      <c r="B1403" s="268" t="s">
        <v>458</v>
      </c>
      <c r="C1403" s="268" t="s">
        <v>598</v>
      </c>
      <c r="D1403" s="268"/>
      <c r="E1403" s="268"/>
      <c r="F1403" s="268"/>
      <c r="G1403" s="268" t="s">
        <v>593</v>
      </c>
      <c r="H1403" s="269"/>
      <c r="I1403" s="270">
        <f t="shared" si="42"/>
        <v>0</v>
      </c>
    </row>
    <row r="1404" spans="1:9">
      <c r="A1404" s="250" t="s">
        <v>510</v>
      </c>
      <c r="B1404" s="268" t="s">
        <v>458</v>
      </c>
      <c r="C1404" s="268" t="s">
        <v>598</v>
      </c>
      <c r="D1404" s="268"/>
      <c r="E1404" s="268"/>
      <c r="F1404" s="268"/>
      <c r="G1404" s="268" t="s">
        <v>593</v>
      </c>
      <c r="H1404" s="269"/>
      <c r="I1404" s="270">
        <f t="shared" si="42"/>
        <v>0</v>
      </c>
    </row>
    <row r="1405" spans="1:9">
      <c r="A1405" s="250" t="s">
        <v>510</v>
      </c>
      <c r="B1405" s="268" t="s">
        <v>458</v>
      </c>
      <c r="C1405" s="268" t="s">
        <v>598</v>
      </c>
      <c r="D1405" s="268"/>
      <c r="E1405" s="268"/>
      <c r="F1405" s="268"/>
      <c r="G1405" s="268" t="s">
        <v>593</v>
      </c>
      <c r="H1405" s="269"/>
      <c r="I1405" s="270">
        <f t="shared" si="42"/>
        <v>0</v>
      </c>
    </row>
    <row r="1406" spans="1:9">
      <c r="A1406" s="250" t="s">
        <v>510</v>
      </c>
      <c r="B1406" s="268" t="s">
        <v>458</v>
      </c>
      <c r="C1406" s="268" t="s">
        <v>599</v>
      </c>
      <c r="D1406" s="268"/>
      <c r="E1406" s="268"/>
      <c r="F1406" s="268"/>
      <c r="G1406" s="268" t="s">
        <v>593</v>
      </c>
      <c r="H1406" s="269"/>
      <c r="I1406" s="270">
        <f t="shared" si="42"/>
        <v>0</v>
      </c>
    </row>
    <row r="1407" spans="1:9">
      <c r="A1407" s="250" t="s">
        <v>510</v>
      </c>
      <c r="B1407" s="268" t="s">
        <v>458</v>
      </c>
      <c r="C1407" s="268" t="s">
        <v>599</v>
      </c>
      <c r="D1407" s="268"/>
      <c r="E1407" s="268"/>
      <c r="F1407" s="268"/>
      <c r="G1407" s="268" t="s">
        <v>593</v>
      </c>
      <c r="H1407" s="269"/>
      <c r="I1407" s="270">
        <f t="shared" si="42"/>
        <v>0</v>
      </c>
    </row>
    <row r="1408" spans="1:9">
      <c r="A1408" s="250" t="s">
        <v>510</v>
      </c>
      <c r="B1408" s="268" t="s">
        <v>458</v>
      </c>
      <c r="C1408" s="268" t="s">
        <v>599</v>
      </c>
      <c r="D1408" s="268"/>
      <c r="E1408" s="268"/>
      <c r="F1408" s="268"/>
      <c r="G1408" s="268" t="s">
        <v>593</v>
      </c>
      <c r="H1408" s="269"/>
      <c r="I1408" s="270">
        <f t="shared" si="42"/>
        <v>0</v>
      </c>
    </row>
    <row r="1409" spans="1:9">
      <c r="A1409" s="250" t="s">
        <v>510</v>
      </c>
      <c r="B1409" s="268" t="s">
        <v>458</v>
      </c>
      <c r="C1409" s="268" t="s">
        <v>599</v>
      </c>
      <c r="D1409" s="268"/>
      <c r="E1409" s="268"/>
      <c r="F1409" s="268"/>
      <c r="G1409" s="268" t="s">
        <v>593</v>
      </c>
      <c r="H1409" s="269"/>
      <c r="I1409" s="270">
        <f t="shared" si="42"/>
        <v>0</v>
      </c>
    </row>
    <row r="1410" spans="1:9">
      <c r="A1410" s="250" t="s">
        <v>510</v>
      </c>
      <c r="B1410" s="268" t="s">
        <v>458</v>
      </c>
      <c r="C1410" s="268" t="s">
        <v>599</v>
      </c>
      <c r="D1410" s="268"/>
      <c r="E1410" s="268"/>
      <c r="F1410" s="268"/>
      <c r="G1410" s="268" t="s">
        <v>593</v>
      </c>
      <c r="H1410" s="269"/>
      <c r="I1410" s="270">
        <f t="shared" si="42"/>
        <v>0</v>
      </c>
    </row>
    <row r="1411" spans="1:9">
      <c r="A1411" s="250" t="s">
        <v>510</v>
      </c>
      <c r="B1411" s="268" t="s">
        <v>458</v>
      </c>
      <c r="C1411" s="268" t="s">
        <v>603</v>
      </c>
      <c r="D1411" s="268"/>
      <c r="E1411" s="268"/>
      <c r="F1411" s="268"/>
      <c r="G1411" s="268" t="s">
        <v>593</v>
      </c>
      <c r="H1411" s="269"/>
      <c r="I1411" s="270">
        <f t="shared" si="42"/>
        <v>0</v>
      </c>
    </row>
    <row r="1412" spans="1:9">
      <c r="A1412" s="250" t="s">
        <v>510</v>
      </c>
      <c r="B1412" s="268" t="s">
        <v>458</v>
      </c>
      <c r="C1412" s="268" t="s">
        <v>603</v>
      </c>
      <c r="D1412" s="268"/>
      <c r="E1412" s="268"/>
      <c r="F1412" s="268"/>
      <c r="G1412" s="268" t="s">
        <v>593</v>
      </c>
      <c r="H1412" s="269"/>
      <c r="I1412" s="270">
        <f t="shared" si="42"/>
        <v>0</v>
      </c>
    </row>
    <row r="1413" spans="1:9">
      <c r="A1413" s="250" t="s">
        <v>510</v>
      </c>
      <c r="B1413" s="268" t="s">
        <v>458</v>
      </c>
      <c r="C1413" s="268" t="s">
        <v>600</v>
      </c>
      <c r="D1413" s="268"/>
      <c r="E1413" s="268"/>
      <c r="F1413" s="268"/>
      <c r="G1413" s="268" t="s">
        <v>593</v>
      </c>
      <c r="H1413" s="269"/>
      <c r="I1413" s="270">
        <f t="shared" si="42"/>
        <v>0</v>
      </c>
    </row>
    <row r="1414" spans="1:9">
      <c r="A1414" s="250" t="s">
        <v>510</v>
      </c>
      <c r="B1414" s="268" t="s">
        <v>458</v>
      </c>
      <c r="C1414" s="268" t="s">
        <v>600</v>
      </c>
      <c r="D1414" s="268"/>
      <c r="E1414" s="268"/>
      <c r="F1414" s="268"/>
      <c r="G1414" s="268" t="s">
        <v>593</v>
      </c>
      <c r="H1414" s="269"/>
      <c r="I1414" s="270">
        <f t="shared" si="42"/>
        <v>0</v>
      </c>
    </row>
    <row r="1415" spans="1:9">
      <c r="A1415" s="250" t="s">
        <v>510</v>
      </c>
      <c r="B1415" s="268" t="s">
        <v>458</v>
      </c>
      <c r="C1415" s="268" t="s">
        <v>601</v>
      </c>
      <c r="D1415" s="268"/>
      <c r="E1415" s="268"/>
      <c r="F1415" s="268"/>
      <c r="G1415" s="268" t="s">
        <v>593</v>
      </c>
      <c r="H1415" s="269"/>
      <c r="I1415" s="270">
        <f t="shared" si="42"/>
        <v>0</v>
      </c>
    </row>
    <row r="1416" spans="1:9">
      <c r="A1416" s="250" t="s">
        <v>510</v>
      </c>
      <c r="B1416" s="268" t="s">
        <v>458</v>
      </c>
      <c r="C1416" s="268" t="s">
        <v>601</v>
      </c>
      <c r="D1416" s="268"/>
      <c r="E1416" s="268"/>
      <c r="F1416" s="268"/>
      <c r="G1416" s="268" t="s">
        <v>593</v>
      </c>
      <c r="H1416" s="269"/>
      <c r="I1416" s="270">
        <f t="shared" si="42"/>
        <v>0</v>
      </c>
    </row>
    <row r="1417" spans="1:9">
      <c r="A1417" s="250" t="s">
        <v>510</v>
      </c>
      <c r="B1417" s="268" t="s">
        <v>458</v>
      </c>
      <c r="C1417" s="268" t="s">
        <v>602</v>
      </c>
      <c r="D1417" s="268"/>
      <c r="E1417" s="268"/>
      <c r="F1417" s="268"/>
      <c r="G1417" s="268" t="s">
        <v>593</v>
      </c>
      <c r="H1417" s="269"/>
      <c r="I1417" s="270">
        <f t="shared" ref="I1417:I1448" si="43">F1417*H1417</f>
        <v>0</v>
      </c>
    </row>
    <row r="1418" spans="1:9">
      <c r="A1418" s="250" t="s">
        <v>510</v>
      </c>
      <c r="B1418" s="268" t="s">
        <v>458</v>
      </c>
      <c r="C1418" s="268" t="s">
        <v>602</v>
      </c>
      <c r="D1418" s="268"/>
      <c r="E1418" s="268"/>
      <c r="F1418" s="268"/>
      <c r="G1418" s="268" t="s">
        <v>593</v>
      </c>
      <c r="H1418" s="269"/>
      <c r="I1418" s="270">
        <f t="shared" si="43"/>
        <v>0</v>
      </c>
    </row>
    <row r="1419" spans="1:9">
      <c r="A1419" s="250" t="s">
        <v>510</v>
      </c>
      <c r="B1419" s="268" t="s">
        <v>458</v>
      </c>
      <c r="C1419" s="268" t="s">
        <v>600</v>
      </c>
      <c r="D1419" s="268"/>
      <c r="E1419" s="268"/>
      <c r="F1419" s="268"/>
      <c r="G1419" s="268" t="s">
        <v>593</v>
      </c>
      <c r="H1419" s="269"/>
      <c r="I1419" s="270">
        <f t="shared" si="43"/>
        <v>0</v>
      </c>
    </row>
    <row r="1420" spans="1:9">
      <c r="A1420" s="250" t="s">
        <v>510</v>
      </c>
      <c r="B1420" s="268" t="s">
        <v>458</v>
      </c>
      <c r="C1420" s="268" t="s">
        <v>598</v>
      </c>
      <c r="D1420" s="268"/>
      <c r="E1420" s="268"/>
      <c r="F1420" s="268"/>
      <c r="G1420" s="268" t="s">
        <v>593</v>
      </c>
      <c r="H1420" s="269"/>
      <c r="I1420" s="270">
        <f t="shared" si="43"/>
        <v>0</v>
      </c>
    </row>
    <row r="1421" spans="1:9">
      <c r="A1421" s="250" t="s">
        <v>510</v>
      </c>
      <c r="B1421" s="268" t="s">
        <v>458</v>
      </c>
      <c r="C1421" s="268" t="s">
        <v>598</v>
      </c>
      <c r="D1421" s="268"/>
      <c r="E1421" s="268"/>
      <c r="F1421" s="268"/>
      <c r="G1421" s="268" t="s">
        <v>593</v>
      </c>
      <c r="H1421" s="269"/>
      <c r="I1421" s="270">
        <f t="shared" si="43"/>
        <v>0</v>
      </c>
    </row>
    <row r="1422" spans="1:9">
      <c r="A1422" s="250" t="s">
        <v>510</v>
      </c>
      <c r="B1422" s="268" t="s">
        <v>458</v>
      </c>
      <c r="C1422" s="268" t="s">
        <v>598</v>
      </c>
      <c r="D1422" s="268"/>
      <c r="E1422" s="268"/>
      <c r="F1422" s="268"/>
      <c r="G1422" s="268" t="s">
        <v>593</v>
      </c>
      <c r="H1422" s="269"/>
      <c r="I1422" s="270">
        <f t="shared" si="43"/>
        <v>0</v>
      </c>
    </row>
    <row r="1423" spans="1:9">
      <c r="A1423" s="250" t="s">
        <v>510</v>
      </c>
      <c r="B1423" s="268" t="s">
        <v>458</v>
      </c>
      <c r="C1423" s="268" t="s">
        <v>592</v>
      </c>
      <c r="D1423" s="268"/>
      <c r="E1423" s="268"/>
      <c r="F1423" s="268"/>
      <c r="G1423" s="268" t="s">
        <v>593</v>
      </c>
      <c r="H1423" s="269"/>
      <c r="I1423" s="270">
        <f t="shared" si="43"/>
        <v>0</v>
      </c>
    </row>
    <row r="1424" spans="1:9">
      <c r="A1424" s="250" t="s">
        <v>510</v>
      </c>
      <c r="B1424" s="268" t="s">
        <v>458</v>
      </c>
      <c r="C1424" s="268" t="s">
        <v>592</v>
      </c>
      <c r="D1424" s="268"/>
      <c r="E1424" s="268"/>
      <c r="F1424" s="268"/>
      <c r="G1424" s="268" t="s">
        <v>593</v>
      </c>
      <c r="H1424" s="269"/>
      <c r="I1424" s="270">
        <f t="shared" si="43"/>
        <v>0</v>
      </c>
    </row>
    <row r="1425" spans="1:9">
      <c r="A1425" s="250" t="s">
        <v>510</v>
      </c>
      <c r="B1425" s="268" t="s">
        <v>458</v>
      </c>
      <c r="C1425" s="268" t="s">
        <v>592</v>
      </c>
      <c r="D1425" s="268"/>
      <c r="E1425" s="268"/>
      <c r="F1425" s="268"/>
      <c r="G1425" s="268" t="s">
        <v>593</v>
      </c>
      <c r="H1425" s="269"/>
      <c r="I1425" s="270">
        <f t="shared" si="43"/>
        <v>0</v>
      </c>
    </row>
    <row r="1426" spans="1:9">
      <c r="A1426" s="250" t="s">
        <v>510</v>
      </c>
      <c r="B1426" s="268" t="s">
        <v>458</v>
      </c>
      <c r="C1426" s="268" t="s">
        <v>592</v>
      </c>
      <c r="D1426" s="268"/>
      <c r="E1426" s="268"/>
      <c r="F1426" s="268"/>
      <c r="G1426" s="268" t="s">
        <v>593</v>
      </c>
      <c r="H1426" s="269"/>
      <c r="I1426" s="270">
        <f t="shared" si="43"/>
        <v>0</v>
      </c>
    </row>
    <row r="1427" spans="1:9">
      <c r="A1427" s="250" t="s">
        <v>510</v>
      </c>
      <c r="B1427" s="268" t="s">
        <v>458</v>
      </c>
      <c r="C1427" s="268" t="s">
        <v>605</v>
      </c>
      <c r="D1427" s="268"/>
      <c r="E1427" s="268"/>
      <c r="F1427" s="268"/>
      <c r="G1427" s="268" t="s">
        <v>513</v>
      </c>
      <c r="H1427" s="269"/>
      <c r="I1427" s="270">
        <f t="shared" si="43"/>
        <v>0</v>
      </c>
    </row>
    <row r="1428" spans="1:9">
      <c r="A1428" s="250" t="s">
        <v>510</v>
      </c>
      <c r="B1428" s="268" t="s">
        <v>458</v>
      </c>
      <c r="C1428" s="268" t="s">
        <v>604</v>
      </c>
      <c r="D1428" s="268"/>
      <c r="E1428" s="268"/>
      <c r="F1428" s="268"/>
      <c r="G1428" s="268" t="s">
        <v>513</v>
      </c>
      <c r="H1428" s="269"/>
      <c r="I1428" s="270">
        <f t="shared" si="43"/>
        <v>0</v>
      </c>
    </row>
    <row r="1429" spans="1:9">
      <c r="A1429" s="250" t="s">
        <v>510</v>
      </c>
      <c r="B1429" s="268" t="s">
        <v>458</v>
      </c>
      <c r="C1429" s="268" t="s">
        <v>606</v>
      </c>
      <c r="D1429" s="268"/>
      <c r="E1429" s="268"/>
      <c r="F1429" s="268"/>
      <c r="G1429" s="268" t="s">
        <v>513</v>
      </c>
      <c r="H1429" s="269"/>
      <c r="I1429" s="270">
        <f t="shared" si="43"/>
        <v>0</v>
      </c>
    </row>
    <row r="1430" spans="1:9">
      <c r="A1430" s="250" t="s">
        <v>510</v>
      </c>
      <c r="B1430" s="268" t="s">
        <v>458</v>
      </c>
      <c r="C1430" s="268" t="s">
        <v>606</v>
      </c>
      <c r="D1430" s="268"/>
      <c r="E1430" s="268"/>
      <c r="F1430" s="268"/>
      <c r="G1430" s="268" t="s">
        <v>513</v>
      </c>
      <c r="H1430" s="269"/>
      <c r="I1430" s="270">
        <f t="shared" si="43"/>
        <v>0</v>
      </c>
    </row>
    <row r="1431" spans="1:9">
      <c r="A1431" s="250" t="s">
        <v>510</v>
      </c>
      <c r="B1431" s="268" t="s">
        <v>458</v>
      </c>
      <c r="C1431" s="268" t="s">
        <v>606</v>
      </c>
      <c r="D1431" s="268"/>
      <c r="E1431" s="268"/>
      <c r="F1431" s="268"/>
      <c r="G1431" s="268" t="s">
        <v>513</v>
      </c>
      <c r="H1431" s="269"/>
      <c r="I1431" s="270">
        <f t="shared" si="43"/>
        <v>0</v>
      </c>
    </row>
    <row r="1432" spans="1:9">
      <c r="A1432" s="250" t="s">
        <v>510</v>
      </c>
      <c r="B1432" s="268" t="s">
        <v>458</v>
      </c>
      <c r="C1432" s="268" t="s">
        <v>606</v>
      </c>
      <c r="D1432" s="268"/>
      <c r="E1432" s="268"/>
      <c r="F1432" s="268"/>
      <c r="G1432" s="268" t="s">
        <v>513</v>
      </c>
      <c r="H1432" s="269"/>
      <c r="I1432" s="270">
        <f t="shared" si="43"/>
        <v>0</v>
      </c>
    </row>
    <row r="1433" spans="1:9">
      <c r="A1433" s="250" t="s">
        <v>510</v>
      </c>
      <c r="B1433" s="268" t="s">
        <v>458</v>
      </c>
      <c r="C1433" s="268" t="s">
        <v>606</v>
      </c>
      <c r="D1433" s="268"/>
      <c r="E1433" s="268"/>
      <c r="F1433" s="268"/>
      <c r="G1433" s="268" t="s">
        <v>513</v>
      </c>
      <c r="H1433" s="269"/>
      <c r="I1433" s="270">
        <f t="shared" si="43"/>
        <v>0</v>
      </c>
    </row>
    <row r="1434" spans="1:9">
      <c r="A1434" s="250" t="s">
        <v>510</v>
      </c>
      <c r="B1434" s="268" t="s">
        <v>458</v>
      </c>
      <c r="C1434" s="268" t="s">
        <v>609</v>
      </c>
      <c r="D1434" s="268"/>
      <c r="E1434" s="268"/>
      <c r="F1434" s="268"/>
      <c r="G1434" s="268" t="s">
        <v>593</v>
      </c>
      <c r="H1434" s="269"/>
      <c r="I1434" s="270">
        <f t="shared" si="43"/>
        <v>0</v>
      </c>
    </row>
    <row r="1435" spans="1:9">
      <c r="A1435" s="250" t="s">
        <v>510</v>
      </c>
      <c r="B1435" s="268" t="s">
        <v>458</v>
      </c>
      <c r="C1435" s="268" t="s">
        <v>610</v>
      </c>
      <c r="D1435" s="268"/>
      <c r="E1435" s="268"/>
      <c r="F1435" s="268"/>
      <c r="G1435" s="268" t="s">
        <v>593</v>
      </c>
      <c r="H1435" s="269"/>
      <c r="I1435" s="270">
        <f t="shared" si="43"/>
        <v>0</v>
      </c>
    </row>
    <row r="1436" spans="1:9">
      <c r="A1436" s="250" t="s">
        <v>510</v>
      </c>
      <c r="B1436" s="268" t="s">
        <v>458</v>
      </c>
      <c r="C1436" s="268" t="s">
        <v>607</v>
      </c>
      <c r="D1436" s="268"/>
      <c r="E1436" s="268"/>
      <c r="F1436" s="268"/>
      <c r="G1436" s="268" t="s">
        <v>593</v>
      </c>
      <c r="H1436" s="269"/>
      <c r="I1436" s="270">
        <f t="shared" si="43"/>
        <v>0</v>
      </c>
    </row>
    <row r="1437" spans="1:9">
      <c r="A1437" s="250" t="s">
        <v>510</v>
      </c>
      <c r="B1437" s="268" t="s">
        <v>458</v>
      </c>
      <c r="C1437" s="268" t="s">
        <v>608</v>
      </c>
      <c r="D1437" s="268"/>
      <c r="E1437" s="268"/>
      <c r="F1437" s="268"/>
      <c r="G1437" s="268" t="s">
        <v>593</v>
      </c>
      <c r="H1437" s="269"/>
      <c r="I1437" s="270">
        <f t="shared" si="43"/>
        <v>0</v>
      </c>
    </row>
    <row r="1438" spans="1:9">
      <c r="A1438" s="250" t="s">
        <v>510</v>
      </c>
      <c r="B1438" s="268" t="s">
        <v>458</v>
      </c>
      <c r="C1438" s="268" t="s">
        <v>608</v>
      </c>
      <c r="D1438" s="268"/>
      <c r="E1438" s="268"/>
      <c r="F1438" s="268"/>
      <c r="G1438" s="268" t="s">
        <v>593</v>
      </c>
      <c r="H1438" s="269"/>
      <c r="I1438" s="270">
        <f t="shared" si="43"/>
        <v>0</v>
      </c>
    </row>
    <row r="1439" spans="1:9">
      <c r="A1439" s="250" t="s">
        <v>510</v>
      </c>
      <c r="B1439" s="268" t="s">
        <v>458</v>
      </c>
      <c r="C1439" s="268" t="s">
        <v>611</v>
      </c>
      <c r="D1439" s="268"/>
      <c r="E1439" s="268"/>
      <c r="F1439" s="268"/>
      <c r="G1439" s="268" t="s">
        <v>513</v>
      </c>
      <c r="H1439" s="269"/>
      <c r="I1439" s="270">
        <f t="shared" si="43"/>
        <v>0</v>
      </c>
    </row>
    <row r="1440" spans="1:9">
      <c r="A1440" s="250" t="s">
        <v>510</v>
      </c>
      <c r="B1440" s="268" t="s">
        <v>458</v>
      </c>
      <c r="C1440" s="268" t="s">
        <v>612</v>
      </c>
      <c r="D1440" s="268"/>
      <c r="E1440" s="268"/>
      <c r="F1440" s="268"/>
      <c r="G1440" s="268" t="s">
        <v>513</v>
      </c>
      <c r="H1440" s="269"/>
      <c r="I1440" s="270">
        <f t="shared" si="43"/>
        <v>0</v>
      </c>
    </row>
    <row r="1441" spans="1:9">
      <c r="A1441" s="250" t="s">
        <v>510</v>
      </c>
      <c r="B1441" s="268" t="s">
        <v>458</v>
      </c>
      <c r="C1441" s="268" t="s">
        <v>612</v>
      </c>
      <c r="D1441" s="268"/>
      <c r="E1441" s="268"/>
      <c r="F1441" s="268"/>
      <c r="G1441" s="268" t="s">
        <v>513</v>
      </c>
      <c r="H1441" s="269"/>
      <c r="I1441" s="270">
        <f t="shared" si="43"/>
        <v>0</v>
      </c>
    </row>
    <row r="1442" spans="1:9">
      <c r="A1442" s="250" t="s">
        <v>510</v>
      </c>
      <c r="B1442" s="268" t="s">
        <v>458</v>
      </c>
      <c r="C1442" s="268" t="s">
        <v>611</v>
      </c>
      <c r="D1442" s="268"/>
      <c r="E1442" s="268"/>
      <c r="F1442" s="268"/>
      <c r="G1442" s="268" t="s">
        <v>513</v>
      </c>
      <c r="H1442" s="269"/>
      <c r="I1442" s="270">
        <f t="shared" si="43"/>
        <v>0</v>
      </c>
    </row>
    <row r="1443" spans="1:9">
      <c r="A1443" s="250" t="s">
        <v>510</v>
      </c>
      <c r="B1443" s="268" t="s">
        <v>458</v>
      </c>
      <c r="C1443" s="268" t="s">
        <v>611</v>
      </c>
      <c r="D1443" s="268"/>
      <c r="E1443" s="268"/>
      <c r="F1443" s="268"/>
      <c r="G1443" s="268" t="s">
        <v>513</v>
      </c>
      <c r="H1443" s="269"/>
      <c r="I1443" s="270">
        <f t="shared" si="43"/>
        <v>0</v>
      </c>
    </row>
    <row r="1444" spans="1:9">
      <c r="A1444" s="250" t="s">
        <v>510</v>
      </c>
      <c r="B1444" s="268" t="s">
        <v>458</v>
      </c>
      <c r="C1444" s="268" t="s">
        <v>611</v>
      </c>
      <c r="D1444" s="268"/>
      <c r="E1444" s="268"/>
      <c r="F1444" s="268"/>
      <c r="G1444" s="268" t="s">
        <v>513</v>
      </c>
      <c r="H1444" s="269"/>
      <c r="I1444" s="270">
        <f t="shared" si="43"/>
        <v>0</v>
      </c>
    </row>
    <row r="1445" spans="1:9">
      <c r="A1445" s="250" t="s">
        <v>510</v>
      </c>
      <c r="B1445" s="268" t="s">
        <v>458</v>
      </c>
      <c r="C1445" s="268" t="s">
        <v>613</v>
      </c>
      <c r="D1445" s="268"/>
      <c r="E1445" s="268"/>
      <c r="F1445" s="268"/>
      <c r="G1445" s="268" t="s">
        <v>513</v>
      </c>
      <c r="H1445" s="269"/>
      <c r="I1445" s="270">
        <f t="shared" si="43"/>
        <v>0</v>
      </c>
    </row>
    <row r="1446" spans="1:9">
      <c r="A1446" s="250" t="s">
        <v>510</v>
      </c>
      <c r="B1446" s="268" t="s">
        <v>458</v>
      </c>
      <c r="C1446" s="268" t="s">
        <v>614</v>
      </c>
      <c r="D1446" s="268"/>
      <c r="E1446" s="268"/>
      <c r="F1446" s="268"/>
      <c r="G1446" s="268" t="s">
        <v>513</v>
      </c>
      <c r="H1446" s="269"/>
      <c r="I1446" s="270">
        <f t="shared" si="43"/>
        <v>0</v>
      </c>
    </row>
    <row r="1447" spans="1:9">
      <c r="A1447" s="250" t="s">
        <v>510</v>
      </c>
      <c r="B1447" s="268" t="s">
        <v>458</v>
      </c>
      <c r="C1447" s="268" t="s">
        <v>615</v>
      </c>
      <c r="D1447" s="268"/>
      <c r="E1447" s="268"/>
      <c r="F1447" s="268"/>
      <c r="G1447" s="268" t="s">
        <v>513</v>
      </c>
      <c r="H1447" s="269"/>
      <c r="I1447" s="270">
        <f t="shared" si="43"/>
        <v>0</v>
      </c>
    </row>
    <row r="1448" spans="1:9">
      <c r="A1448" s="250" t="s">
        <v>510</v>
      </c>
      <c r="B1448" s="268" t="s">
        <v>458</v>
      </c>
      <c r="C1448" s="268" t="s">
        <v>616</v>
      </c>
      <c r="D1448" s="268"/>
      <c r="E1448" s="268"/>
      <c r="F1448" s="268"/>
      <c r="G1448" s="268" t="s">
        <v>513</v>
      </c>
      <c r="H1448" s="269"/>
      <c r="I1448" s="270">
        <f t="shared" si="43"/>
        <v>0</v>
      </c>
    </row>
    <row r="1449" spans="1:9">
      <c r="A1449" s="250" t="s">
        <v>510</v>
      </c>
      <c r="B1449" s="268" t="s">
        <v>458</v>
      </c>
      <c r="C1449" s="268" t="s">
        <v>617</v>
      </c>
      <c r="D1449" s="268"/>
      <c r="E1449" s="268"/>
      <c r="F1449" s="268"/>
      <c r="G1449" s="268" t="s">
        <v>513</v>
      </c>
      <c r="H1449" s="269"/>
      <c r="I1449" s="270">
        <f t="shared" ref="I1449:I1480" si="44">F1449*H1449</f>
        <v>0</v>
      </c>
    </row>
    <row r="1450" spans="1:9">
      <c r="A1450" s="250" t="s">
        <v>510</v>
      </c>
      <c r="B1450" s="268" t="s">
        <v>458</v>
      </c>
      <c r="C1450" s="268" t="s">
        <v>618</v>
      </c>
      <c r="D1450" s="268"/>
      <c r="E1450" s="268"/>
      <c r="F1450" s="268"/>
      <c r="G1450" s="268" t="s">
        <v>513</v>
      </c>
      <c r="H1450" s="269"/>
      <c r="I1450" s="270">
        <f t="shared" si="44"/>
        <v>0</v>
      </c>
    </row>
    <row r="1451" spans="1:9">
      <c r="A1451" s="250" t="s">
        <v>510</v>
      </c>
      <c r="B1451" s="268" t="s">
        <v>458</v>
      </c>
      <c r="C1451" s="268" t="s">
        <v>618</v>
      </c>
      <c r="D1451" s="268"/>
      <c r="E1451" s="268"/>
      <c r="F1451" s="268"/>
      <c r="G1451" s="268" t="s">
        <v>513</v>
      </c>
      <c r="H1451" s="269"/>
      <c r="I1451" s="270">
        <f t="shared" si="44"/>
        <v>0</v>
      </c>
    </row>
    <row r="1452" spans="1:9">
      <c r="A1452" s="250" t="s">
        <v>510</v>
      </c>
      <c r="B1452" s="268" t="s">
        <v>458</v>
      </c>
      <c r="C1452" s="268" t="s">
        <v>619</v>
      </c>
      <c r="D1452" s="268"/>
      <c r="E1452" s="268"/>
      <c r="F1452" s="268"/>
      <c r="G1452" s="268" t="s">
        <v>513</v>
      </c>
      <c r="H1452" s="269"/>
      <c r="I1452" s="270">
        <f t="shared" si="44"/>
        <v>0</v>
      </c>
    </row>
    <row r="1453" spans="1:9">
      <c r="A1453" s="250" t="s">
        <v>510</v>
      </c>
      <c r="B1453" s="268" t="s">
        <v>458</v>
      </c>
      <c r="C1453" s="268" t="s">
        <v>620</v>
      </c>
      <c r="D1453" s="268"/>
      <c r="E1453" s="268"/>
      <c r="F1453" s="268"/>
      <c r="G1453" s="268" t="s">
        <v>513</v>
      </c>
      <c r="H1453" s="269"/>
      <c r="I1453" s="270">
        <f t="shared" si="44"/>
        <v>0</v>
      </c>
    </row>
    <row r="1454" spans="1:9">
      <c r="A1454" s="250" t="s">
        <v>510</v>
      </c>
      <c r="B1454" s="268" t="s">
        <v>458</v>
      </c>
      <c r="C1454" s="268" t="s">
        <v>621</v>
      </c>
      <c r="D1454" s="268"/>
      <c r="E1454" s="268"/>
      <c r="F1454" s="268"/>
      <c r="G1454" s="268" t="s">
        <v>513</v>
      </c>
      <c r="H1454" s="269"/>
      <c r="I1454" s="270">
        <f t="shared" si="44"/>
        <v>0</v>
      </c>
    </row>
    <row r="1455" spans="1:9">
      <c r="A1455" s="250" t="s">
        <v>510</v>
      </c>
      <c r="B1455" s="268" t="s">
        <v>458</v>
      </c>
      <c r="C1455" s="268" t="s">
        <v>622</v>
      </c>
      <c r="D1455" s="268"/>
      <c r="E1455" s="268"/>
      <c r="F1455" s="268"/>
      <c r="G1455" s="268" t="s">
        <v>513</v>
      </c>
      <c r="H1455" s="269"/>
      <c r="I1455" s="270">
        <f t="shared" si="44"/>
        <v>0</v>
      </c>
    </row>
    <row r="1456" spans="1:9">
      <c r="A1456" s="250" t="s">
        <v>510</v>
      </c>
      <c r="B1456" s="268" t="s">
        <v>458</v>
      </c>
      <c r="C1456" s="268" t="s">
        <v>622</v>
      </c>
      <c r="D1456" s="268"/>
      <c r="E1456" s="268"/>
      <c r="F1456" s="268"/>
      <c r="G1456" s="268" t="s">
        <v>513</v>
      </c>
      <c r="H1456" s="269"/>
      <c r="I1456" s="270">
        <f t="shared" si="44"/>
        <v>0</v>
      </c>
    </row>
    <row r="1457" spans="1:9">
      <c r="A1457" s="250" t="s">
        <v>510</v>
      </c>
      <c r="B1457" s="268" t="s">
        <v>458</v>
      </c>
      <c r="C1457" s="268" t="s">
        <v>623</v>
      </c>
      <c r="D1457" s="268"/>
      <c r="E1457" s="268"/>
      <c r="F1457" s="268"/>
      <c r="G1457" s="268" t="s">
        <v>513</v>
      </c>
      <c r="H1457" s="269"/>
      <c r="I1457" s="270">
        <f t="shared" si="44"/>
        <v>0</v>
      </c>
    </row>
    <row r="1458" spans="1:9">
      <c r="A1458" s="250" t="s">
        <v>510</v>
      </c>
      <c r="B1458" s="268" t="s">
        <v>458</v>
      </c>
      <c r="C1458" s="268" t="s">
        <v>624</v>
      </c>
      <c r="D1458" s="268"/>
      <c r="E1458" s="268"/>
      <c r="F1458" s="268"/>
      <c r="G1458" s="268" t="s">
        <v>513</v>
      </c>
      <c r="H1458" s="269"/>
      <c r="I1458" s="270">
        <f t="shared" si="44"/>
        <v>0</v>
      </c>
    </row>
    <row r="1459" spans="1:9">
      <c r="A1459" s="250" t="s">
        <v>510</v>
      </c>
      <c r="B1459" s="268" t="s">
        <v>458</v>
      </c>
      <c r="C1459" s="268" t="s">
        <v>617</v>
      </c>
      <c r="D1459" s="268"/>
      <c r="E1459" s="268"/>
      <c r="F1459" s="268"/>
      <c r="G1459" s="268" t="s">
        <v>513</v>
      </c>
      <c r="H1459" s="269"/>
      <c r="I1459" s="270">
        <f t="shared" si="44"/>
        <v>0</v>
      </c>
    </row>
    <row r="1460" spans="1:9">
      <c r="A1460" s="250" t="s">
        <v>510</v>
      </c>
      <c r="B1460" s="268" t="s">
        <v>458</v>
      </c>
      <c r="C1460" s="268" t="s">
        <v>625</v>
      </c>
      <c r="D1460" s="268"/>
      <c r="E1460" s="268"/>
      <c r="F1460" s="268"/>
      <c r="G1460" s="268" t="s">
        <v>513</v>
      </c>
      <c r="H1460" s="269"/>
      <c r="I1460" s="270">
        <f t="shared" si="44"/>
        <v>0</v>
      </c>
    </row>
    <row r="1461" spans="1:9">
      <c r="A1461" s="250" t="s">
        <v>510</v>
      </c>
      <c r="B1461" s="268" t="s">
        <v>458</v>
      </c>
      <c r="C1461" s="268" t="s">
        <v>626</v>
      </c>
      <c r="D1461" s="268"/>
      <c r="E1461" s="268"/>
      <c r="F1461" s="268"/>
      <c r="G1461" s="268" t="s">
        <v>513</v>
      </c>
      <c r="H1461" s="269"/>
      <c r="I1461" s="270">
        <f t="shared" si="44"/>
        <v>0</v>
      </c>
    </row>
    <row r="1462" spans="1:9">
      <c r="A1462" s="250" t="s">
        <v>510</v>
      </c>
      <c r="B1462" s="268" t="s">
        <v>458</v>
      </c>
      <c r="C1462" s="268" t="s">
        <v>626</v>
      </c>
      <c r="D1462" s="268"/>
      <c r="E1462" s="268"/>
      <c r="F1462" s="268"/>
      <c r="G1462" s="268" t="s">
        <v>513</v>
      </c>
      <c r="H1462" s="269"/>
      <c r="I1462" s="270">
        <f t="shared" si="44"/>
        <v>0</v>
      </c>
    </row>
    <row r="1463" spans="1:9">
      <c r="A1463" s="250" t="s">
        <v>510</v>
      </c>
      <c r="B1463" s="268" t="s">
        <v>458</v>
      </c>
      <c r="C1463" s="268" t="s">
        <v>626</v>
      </c>
      <c r="D1463" s="268"/>
      <c r="E1463" s="268"/>
      <c r="F1463" s="268"/>
      <c r="G1463" s="268" t="s">
        <v>513</v>
      </c>
      <c r="H1463" s="269"/>
      <c r="I1463" s="270">
        <f t="shared" si="44"/>
        <v>0</v>
      </c>
    </row>
    <row r="1464" spans="1:9">
      <c r="A1464" s="250" t="s">
        <v>510</v>
      </c>
      <c r="B1464" s="268" t="s">
        <v>458</v>
      </c>
      <c r="C1464" s="268" t="s">
        <v>625</v>
      </c>
      <c r="D1464" s="268"/>
      <c r="E1464" s="268"/>
      <c r="F1464" s="268"/>
      <c r="G1464" s="268" t="s">
        <v>513</v>
      </c>
      <c r="H1464" s="269"/>
      <c r="I1464" s="270">
        <f t="shared" si="44"/>
        <v>0</v>
      </c>
    </row>
    <row r="1465" spans="1:9">
      <c r="A1465" s="250" t="s">
        <v>510</v>
      </c>
      <c r="B1465" s="268" t="s">
        <v>458</v>
      </c>
      <c r="C1465" s="268" t="s">
        <v>625</v>
      </c>
      <c r="D1465" s="268"/>
      <c r="E1465" s="268"/>
      <c r="F1465" s="268"/>
      <c r="G1465" s="268" t="s">
        <v>513</v>
      </c>
      <c r="H1465" s="269"/>
      <c r="I1465" s="270">
        <f t="shared" si="44"/>
        <v>0</v>
      </c>
    </row>
    <row r="1466" spans="1:9">
      <c r="A1466" s="250" t="s">
        <v>510</v>
      </c>
      <c r="B1466" s="268" t="s">
        <v>458</v>
      </c>
      <c r="C1466" s="268" t="s">
        <v>627</v>
      </c>
      <c r="D1466" s="268"/>
      <c r="E1466" s="268"/>
      <c r="F1466" s="268"/>
      <c r="G1466" s="268" t="s">
        <v>513</v>
      </c>
      <c r="H1466" s="269"/>
      <c r="I1466" s="270">
        <f t="shared" si="44"/>
        <v>0</v>
      </c>
    </row>
    <row r="1467" spans="1:9">
      <c r="A1467" s="250" t="s">
        <v>510</v>
      </c>
      <c r="B1467" s="268" t="s">
        <v>458</v>
      </c>
      <c r="C1467" s="268" t="s">
        <v>627</v>
      </c>
      <c r="D1467" s="268"/>
      <c r="E1467" s="268"/>
      <c r="F1467" s="268"/>
      <c r="G1467" s="268" t="s">
        <v>513</v>
      </c>
      <c r="H1467" s="269"/>
      <c r="I1467" s="270">
        <f t="shared" si="44"/>
        <v>0</v>
      </c>
    </row>
    <row r="1468" spans="1:9">
      <c r="A1468" s="250" t="s">
        <v>510</v>
      </c>
      <c r="B1468" s="268" t="s">
        <v>458</v>
      </c>
      <c r="C1468" s="268" t="s">
        <v>628</v>
      </c>
      <c r="D1468" s="268"/>
      <c r="E1468" s="268"/>
      <c r="F1468" s="268"/>
      <c r="G1468" s="268" t="s">
        <v>513</v>
      </c>
      <c r="H1468" s="269"/>
      <c r="I1468" s="270">
        <f t="shared" si="44"/>
        <v>0</v>
      </c>
    </row>
    <row r="1469" spans="1:9">
      <c r="A1469" s="250" t="s">
        <v>510</v>
      </c>
      <c r="B1469" s="268" t="s">
        <v>458</v>
      </c>
      <c r="C1469" s="268" t="s">
        <v>628</v>
      </c>
      <c r="D1469" s="268"/>
      <c r="E1469" s="268"/>
      <c r="F1469" s="268"/>
      <c r="G1469" s="268" t="s">
        <v>513</v>
      </c>
      <c r="H1469" s="269"/>
      <c r="I1469" s="270">
        <f t="shared" si="44"/>
        <v>0</v>
      </c>
    </row>
    <row r="1470" spans="1:9">
      <c r="A1470" s="250" t="s">
        <v>510</v>
      </c>
      <c r="B1470" s="268" t="s">
        <v>458</v>
      </c>
      <c r="C1470" s="268" t="s">
        <v>627</v>
      </c>
      <c r="D1470" s="268"/>
      <c r="E1470" s="268"/>
      <c r="F1470" s="268"/>
      <c r="G1470" s="268" t="s">
        <v>513</v>
      </c>
      <c r="H1470" s="269"/>
      <c r="I1470" s="270">
        <f t="shared" si="44"/>
        <v>0</v>
      </c>
    </row>
    <row r="1471" spans="1:9">
      <c r="A1471" s="250" t="s">
        <v>510</v>
      </c>
      <c r="B1471" s="268" t="s">
        <v>458</v>
      </c>
      <c r="C1471" s="268" t="s">
        <v>627</v>
      </c>
      <c r="D1471" s="268"/>
      <c r="E1471" s="268"/>
      <c r="F1471" s="268"/>
      <c r="G1471" s="268" t="s">
        <v>513</v>
      </c>
      <c r="H1471" s="269"/>
      <c r="I1471" s="270">
        <f t="shared" si="44"/>
        <v>0</v>
      </c>
    </row>
    <row r="1472" spans="1:9">
      <c r="A1472" s="250" t="s">
        <v>510</v>
      </c>
      <c r="B1472" s="268" t="s">
        <v>458</v>
      </c>
      <c r="C1472" s="268" t="s">
        <v>628</v>
      </c>
      <c r="D1472" s="268"/>
      <c r="E1472" s="268"/>
      <c r="F1472" s="268"/>
      <c r="G1472" s="268" t="s">
        <v>513</v>
      </c>
      <c r="H1472" s="269"/>
      <c r="I1472" s="270">
        <f t="shared" si="44"/>
        <v>0</v>
      </c>
    </row>
    <row r="1473" spans="1:9">
      <c r="A1473" s="250" t="s">
        <v>510</v>
      </c>
      <c r="B1473" s="268" t="s">
        <v>458</v>
      </c>
      <c r="C1473" s="268" t="s">
        <v>627</v>
      </c>
      <c r="D1473" s="268"/>
      <c r="E1473" s="268"/>
      <c r="F1473" s="268"/>
      <c r="G1473" s="268" t="s">
        <v>513</v>
      </c>
      <c r="H1473" s="269"/>
      <c r="I1473" s="270">
        <f t="shared" si="44"/>
        <v>0</v>
      </c>
    </row>
    <row r="1474" spans="1:9">
      <c r="A1474" s="250" t="s">
        <v>510</v>
      </c>
      <c r="B1474" s="268" t="s">
        <v>458</v>
      </c>
      <c r="C1474" s="268" t="s">
        <v>627</v>
      </c>
      <c r="D1474" s="268"/>
      <c r="E1474" s="268"/>
      <c r="F1474" s="268"/>
      <c r="G1474" s="268" t="s">
        <v>513</v>
      </c>
      <c r="H1474" s="269"/>
      <c r="I1474" s="270">
        <f t="shared" si="44"/>
        <v>0</v>
      </c>
    </row>
    <row r="1475" spans="1:9">
      <c r="A1475" s="250" t="s">
        <v>510</v>
      </c>
      <c r="B1475" s="268" t="s">
        <v>458</v>
      </c>
      <c r="C1475" s="268" t="s">
        <v>629</v>
      </c>
      <c r="D1475" s="268"/>
      <c r="E1475" s="268"/>
      <c r="F1475" s="268"/>
      <c r="G1475" s="268" t="s">
        <v>513</v>
      </c>
      <c r="H1475" s="269"/>
      <c r="I1475" s="270">
        <f t="shared" si="44"/>
        <v>0</v>
      </c>
    </row>
    <row r="1476" spans="1:9">
      <c r="A1476" s="250" t="s">
        <v>510</v>
      </c>
      <c r="B1476" s="268" t="s">
        <v>458</v>
      </c>
      <c r="C1476" s="268" t="s">
        <v>628</v>
      </c>
      <c r="D1476" s="268"/>
      <c r="E1476" s="268"/>
      <c r="F1476" s="268"/>
      <c r="G1476" s="268" t="s">
        <v>513</v>
      </c>
      <c r="H1476" s="269"/>
      <c r="I1476" s="270">
        <f t="shared" si="44"/>
        <v>0</v>
      </c>
    </row>
    <row r="1477" spans="1:9">
      <c r="A1477" s="250" t="s">
        <v>510</v>
      </c>
      <c r="B1477" s="268" t="s">
        <v>458</v>
      </c>
      <c r="C1477" s="268" t="s">
        <v>629</v>
      </c>
      <c r="D1477" s="268"/>
      <c r="E1477" s="268"/>
      <c r="F1477" s="268"/>
      <c r="G1477" s="268" t="s">
        <v>513</v>
      </c>
      <c r="H1477" s="269"/>
      <c r="I1477" s="270">
        <f t="shared" si="44"/>
        <v>0</v>
      </c>
    </row>
    <row r="1478" spans="1:9">
      <c r="A1478" s="250" t="s">
        <v>510</v>
      </c>
      <c r="B1478" s="268" t="s">
        <v>458</v>
      </c>
      <c r="C1478" s="268" t="s">
        <v>630</v>
      </c>
      <c r="D1478" s="268"/>
      <c r="E1478" s="268"/>
      <c r="F1478" s="268"/>
      <c r="G1478" s="268" t="s">
        <v>513</v>
      </c>
      <c r="H1478" s="269"/>
      <c r="I1478" s="270">
        <f t="shared" si="44"/>
        <v>0</v>
      </c>
    </row>
    <row r="1479" spans="1:9">
      <c r="A1479" s="250" t="s">
        <v>510</v>
      </c>
      <c r="B1479" s="268" t="s">
        <v>458</v>
      </c>
      <c r="C1479" s="268" t="s">
        <v>627</v>
      </c>
      <c r="D1479" s="268"/>
      <c r="E1479" s="268"/>
      <c r="F1479" s="268"/>
      <c r="G1479" s="268" t="s">
        <v>513</v>
      </c>
      <c r="H1479" s="269"/>
      <c r="I1479" s="270">
        <f t="shared" si="44"/>
        <v>0</v>
      </c>
    </row>
    <row r="1480" spans="1:9">
      <c r="A1480" s="250" t="s">
        <v>510</v>
      </c>
      <c r="B1480" s="268" t="s">
        <v>458</v>
      </c>
      <c r="C1480" s="268" t="s">
        <v>631</v>
      </c>
      <c r="D1480" s="268"/>
      <c r="E1480" s="268"/>
      <c r="F1480" s="268"/>
      <c r="G1480" s="268" t="s">
        <v>513</v>
      </c>
      <c r="H1480" s="269"/>
      <c r="I1480" s="270">
        <f t="shared" si="44"/>
        <v>0</v>
      </c>
    </row>
    <row r="1481" spans="1:9">
      <c r="A1481" s="250" t="s">
        <v>510</v>
      </c>
      <c r="B1481" s="268" t="s">
        <v>458</v>
      </c>
      <c r="C1481" s="268" t="s">
        <v>631</v>
      </c>
      <c r="D1481" s="268"/>
      <c r="E1481" s="268"/>
      <c r="F1481" s="268"/>
      <c r="G1481" s="268" t="s">
        <v>513</v>
      </c>
      <c r="H1481" s="269"/>
      <c r="I1481" s="270">
        <f t="shared" ref="I1481:I1494" si="45">F1481*H1481</f>
        <v>0</v>
      </c>
    </row>
    <row r="1482" spans="1:9">
      <c r="A1482" s="250" t="s">
        <v>510</v>
      </c>
      <c r="B1482" s="268" t="s">
        <v>458</v>
      </c>
      <c r="C1482" s="268" t="s">
        <v>632</v>
      </c>
      <c r="D1482" s="268"/>
      <c r="E1482" s="268"/>
      <c r="F1482" s="268"/>
      <c r="G1482" s="268" t="s">
        <v>513</v>
      </c>
      <c r="H1482" s="269"/>
      <c r="I1482" s="270">
        <f t="shared" si="45"/>
        <v>0</v>
      </c>
    </row>
    <row r="1483" spans="1:9">
      <c r="A1483" s="250" t="s">
        <v>510</v>
      </c>
      <c r="B1483" s="268" t="s">
        <v>458</v>
      </c>
      <c r="C1483" s="268" t="s">
        <v>629</v>
      </c>
      <c r="D1483" s="268"/>
      <c r="E1483" s="268"/>
      <c r="F1483" s="268"/>
      <c r="G1483" s="268" t="s">
        <v>513</v>
      </c>
      <c r="H1483" s="269"/>
      <c r="I1483" s="270">
        <f t="shared" si="45"/>
        <v>0</v>
      </c>
    </row>
    <row r="1484" spans="1:9">
      <c r="A1484" s="250" t="s">
        <v>510</v>
      </c>
      <c r="B1484" s="268" t="s">
        <v>458</v>
      </c>
      <c r="C1484" s="268" t="s">
        <v>629</v>
      </c>
      <c r="D1484" s="268"/>
      <c r="E1484" s="268"/>
      <c r="F1484" s="268"/>
      <c r="G1484" s="268" t="s">
        <v>513</v>
      </c>
      <c r="H1484" s="269"/>
      <c r="I1484" s="270">
        <f t="shared" si="45"/>
        <v>0</v>
      </c>
    </row>
    <row r="1485" spans="1:9">
      <c r="A1485" s="250" t="s">
        <v>510</v>
      </c>
      <c r="B1485" s="268" t="s">
        <v>458</v>
      </c>
      <c r="C1485" s="268" t="s">
        <v>633</v>
      </c>
      <c r="D1485" s="268"/>
      <c r="E1485" s="268"/>
      <c r="F1485" s="268"/>
      <c r="G1485" s="268" t="s">
        <v>513</v>
      </c>
      <c r="H1485" s="269"/>
      <c r="I1485" s="270">
        <f t="shared" si="45"/>
        <v>0</v>
      </c>
    </row>
    <row r="1486" spans="1:9">
      <c r="A1486" s="250" t="s">
        <v>510</v>
      </c>
      <c r="B1486" s="268" t="s">
        <v>458</v>
      </c>
      <c r="C1486" s="268" t="s">
        <v>627</v>
      </c>
      <c r="D1486" s="268"/>
      <c r="E1486" s="268"/>
      <c r="F1486" s="268"/>
      <c r="G1486" s="268" t="s">
        <v>513</v>
      </c>
      <c r="H1486" s="269"/>
      <c r="I1486" s="270">
        <f t="shared" si="45"/>
        <v>0</v>
      </c>
    </row>
    <row r="1487" spans="1:9">
      <c r="A1487" s="250" t="s">
        <v>510</v>
      </c>
      <c r="B1487" s="268" t="s">
        <v>458</v>
      </c>
      <c r="C1487" s="268" t="s">
        <v>627</v>
      </c>
      <c r="D1487" s="268"/>
      <c r="E1487" s="268"/>
      <c r="F1487" s="268"/>
      <c r="G1487" s="268" t="s">
        <v>513</v>
      </c>
      <c r="H1487" s="269"/>
      <c r="I1487" s="270">
        <f t="shared" si="45"/>
        <v>0</v>
      </c>
    </row>
    <row r="1488" spans="1:9">
      <c r="A1488" s="250" t="s">
        <v>510</v>
      </c>
      <c r="B1488" s="268" t="s">
        <v>458</v>
      </c>
      <c r="C1488" s="268" t="s">
        <v>634</v>
      </c>
      <c r="D1488" s="268"/>
      <c r="E1488" s="268"/>
      <c r="F1488" s="268"/>
      <c r="G1488" s="268" t="s">
        <v>513</v>
      </c>
      <c r="H1488" s="269"/>
      <c r="I1488" s="270">
        <f t="shared" si="45"/>
        <v>0</v>
      </c>
    </row>
    <row r="1489" spans="1:9">
      <c r="A1489" s="250" t="s">
        <v>510</v>
      </c>
      <c r="B1489" s="268" t="s">
        <v>458</v>
      </c>
      <c r="C1489" s="268" t="s">
        <v>635</v>
      </c>
      <c r="D1489" s="268"/>
      <c r="E1489" s="268"/>
      <c r="F1489" s="268"/>
      <c r="G1489" s="268" t="s">
        <v>513</v>
      </c>
      <c r="H1489" s="269"/>
      <c r="I1489" s="270">
        <f t="shared" si="45"/>
        <v>0</v>
      </c>
    </row>
    <row r="1490" spans="1:9">
      <c r="A1490" s="250" t="s">
        <v>510</v>
      </c>
      <c r="B1490" s="268" t="s">
        <v>458</v>
      </c>
      <c r="C1490" s="268" t="s">
        <v>636</v>
      </c>
      <c r="D1490" s="268"/>
      <c r="E1490" s="268"/>
      <c r="F1490" s="268"/>
      <c r="G1490" s="268" t="s">
        <v>513</v>
      </c>
      <c r="H1490" s="269"/>
      <c r="I1490" s="270">
        <f t="shared" si="45"/>
        <v>0</v>
      </c>
    </row>
    <row r="1491" spans="1:9">
      <c r="A1491" s="250" t="s">
        <v>510</v>
      </c>
      <c r="B1491" s="268" t="s">
        <v>458</v>
      </c>
      <c r="C1491" s="268" t="s">
        <v>635</v>
      </c>
      <c r="D1491" s="268"/>
      <c r="E1491" s="268"/>
      <c r="F1491" s="268"/>
      <c r="G1491" s="268" t="s">
        <v>513</v>
      </c>
      <c r="H1491" s="269"/>
      <c r="I1491" s="270">
        <f t="shared" si="45"/>
        <v>0</v>
      </c>
    </row>
    <row r="1492" spans="1:9">
      <c r="A1492" s="250" t="s">
        <v>510</v>
      </c>
      <c r="B1492" s="268" t="s">
        <v>458</v>
      </c>
      <c r="C1492" s="268" t="s">
        <v>635</v>
      </c>
      <c r="D1492" s="268"/>
      <c r="E1492" s="268"/>
      <c r="F1492" s="268"/>
      <c r="G1492" s="268" t="s">
        <v>513</v>
      </c>
      <c r="H1492" s="269"/>
      <c r="I1492" s="270">
        <f t="shared" si="45"/>
        <v>0</v>
      </c>
    </row>
    <row r="1493" spans="1:9">
      <c r="A1493" s="250" t="s">
        <v>510</v>
      </c>
      <c r="B1493" s="268" t="s">
        <v>458</v>
      </c>
      <c r="C1493" s="268" t="s">
        <v>635</v>
      </c>
      <c r="D1493" s="268"/>
      <c r="E1493" s="268"/>
      <c r="F1493" s="268"/>
      <c r="G1493" s="268" t="s">
        <v>513</v>
      </c>
      <c r="H1493" s="269"/>
      <c r="I1493" s="270">
        <f t="shared" si="45"/>
        <v>0</v>
      </c>
    </row>
    <row r="1494" spans="1:9">
      <c r="A1494" s="250" t="s">
        <v>510</v>
      </c>
      <c r="B1494" s="268" t="s">
        <v>458</v>
      </c>
      <c r="C1494" s="268" t="s">
        <v>636</v>
      </c>
      <c r="D1494" s="268"/>
      <c r="E1494" s="268"/>
      <c r="F1494" s="268"/>
      <c r="G1494" s="268" t="s">
        <v>513</v>
      </c>
      <c r="H1494" s="269"/>
      <c r="I1494" s="270">
        <f t="shared" si="45"/>
        <v>0</v>
      </c>
    </row>
    <row r="1495" spans="1:9">
      <c r="A1495" s="322" t="s">
        <v>497</v>
      </c>
      <c r="B1495" s="234" t="str">
        <f>B1494&amp;A1495</f>
        <v>C13合计</v>
      </c>
      <c r="C1495" s="271"/>
      <c r="D1495" s="271"/>
      <c r="E1495" s="271"/>
      <c r="F1495" s="271"/>
      <c r="G1495" s="271"/>
      <c r="H1495" s="271"/>
      <c r="I1495" s="272">
        <f>SUM(I1385:I1494)</f>
        <v>0</v>
      </c>
    </row>
    <row r="1496" spans="1:9">
      <c r="A1496" s="250" t="s">
        <v>510</v>
      </c>
      <c r="B1496" s="268" t="s">
        <v>459</v>
      </c>
      <c r="C1496" s="268" t="s">
        <v>592</v>
      </c>
      <c r="D1496" s="268"/>
      <c r="E1496" s="268"/>
      <c r="F1496" s="268"/>
      <c r="G1496" s="268" t="s">
        <v>593</v>
      </c>
      <c r="H1496" s="269"/>
      <c r="I1496" s="270">
        <f t="shared" ref="I1496:I1527" si="46">F1496*H1496</f>
        <v>0</v>
      </c>
    </row>
    <row r="1497" spans="1:9">
      <c r="A1497" s="250" t="s">
        <v>510</v>
      </c>
      <c r="B1497" s="268" t="s">
        <v>459</v>
      </c>
      <c r="C1497" s="268" t="s">
        <v>592</v>
      </c>
      <c r="D1497" s="268"/>
      <c r="E1497" s="268"/>
      <c r="F1497" s="268"/>
      <c r="G1497" s="268" t="s">
        <v>593</v>
      </c>
      <c r="H1497" s="269"/>
      <c r="I1497" s="270">
        <f t="shared" si="46"/>
        <v>0</v>
      </c>
    </row>
    <row r="1498" spans="1:9">
      <c r="A1498" s="250" t="s">
        <v>510</v>
      </c>
      <c r="B1498" s="268" t="s">
        <v>459</v>
      </c>
      <c r="C1498" s="268" t="s">
        <v>594</v>
      </c>
      <c r="D1498" s="268"/>
      <c r="E1498" s="268"/>
      <c r="F1498" s="268"/>
      <c r="G1498" s="268" t="s">
        <v>513</v>
      </c>
      <c r="H1498" s="269"/>
      <c r="I1498" s="270">
        <f t="shared" si="46"/>
        <v>0</v>
      </c>
    </row>
    <row r="1499" spans="1:9">
      <c r="A1499" s="250" t="s">
        <v>510</v>
      </c>
      <c r="B1499" s="268" t="s">
        <v>459</v>
      </c>
      <c r="C1499" s="268" t="s">
        <v>595</v>
      </c>
      <c r="D1499" s="268"/>
      <c r="E1499" s="268"/>
      <c r="F1499" s="268"/>
      <c r="G1499" s="268" t="s">
        <v>513</v>
      </c>
      <c r="H1499" s="269"/>
      <c r="I1499" s="270">
        <f t="shared" si="46"/>
        <v>0</v>
      </c>
    </row>
    <row r="1500" spans="1:9">
      <c r="A1500" s="250" t="s">
        <v>510</v>
      </c>
      <c r="B1500" s="268" t="s">
        <v>459</v>
      </c>
      <c r="C1500" s="268" t="s">
        <v>595</v>
      </c>
      <c r="D1500" s="268"/>
      <c r="E1500" s="268"/>
      <c r="F1500" s="268"/>
      <c r="G1500" s="268" t="s">
        <v>513</v>
      </c>
      <c r="H1500" s="269"/>
      <c r="I1500" s="270">
        <f t="shared" si="46"/>
        <v>0</v>
      </c>
    </row>
    <row r="1501" spans="1:9">
      <c r="A1501" s="250" t="s">
        <v>510</v>
      </c>
      <c r="B1501" s="268" t="s">
        <v>459</v>
      </c>
      <c r="C1501" s="268" t="s">
        <v>596</v>
      </c>
      <c r="D1501" s="268"/>
      <c r="E1501" s="268"/>
      <c r="F1501" s="268"/>
      <c r="G1501" s="268" t="s">
        <v>513</v>
      </c>
      <c r="H1501" s="269"/>
      <c r="I1501" s="270">
        <f t="shared" si="46"/>
        <v>0</v>
      </c>
    </row>
    <row r="1502" spans="1:9">
      <c r="A1502" s="250" t="s">
        <v>510</v>
      </c>
      <c r="B1502" s="268" t="s">
        <v>459</v>
      </c>
      <c r="C1502" s="268" t="s">
        <v>592</v>
      </c>
      <c r="D1502" s="268"/>
      <c r="E1502" s="268"/>
      <c r="F1502" s="268"/>
      <c r="G1502" s="268" t="s">
        <v>593</v>
      </c>
      <c r="H1502" s="269"/>
      <c r="I1502" s="270">
        <f t="shared" si="46"/>
        <v>0</v>
      </c>
    </row>
    <row r="1503" spans="1:9">
      <c r="A1503" s="250" t="s">
        <v>510</v>
      </c>
      <c r="B1503" s="268" t="s">
        <v>459</v>
      </c>
      <c r="C1503" s="268" t="s">
        <v>592</v>
      </c>
      <c r="D1503" s="268"/>
      <c r="E1503" s="268"/>
      <c r="F1503" s="268"/>
      <c r="G1503" s="268" t="s">
        <v>593</v>
      </c>
      <c r="H1503" s="269"/>
      <c r="I1503" s="270">
        <f t="shared" si="46"/>
        <v>0</v>
      </c>
    </row>
    <row r="1504" spans="1:9">
      <c r="A1504" s="250" t="s">
        <v>510</v>
      </c>
      <c r="B1504" s="268" t="s">
        <v>459</v>
      </c>
      <c r="C1504" s="268" t="s">
        <v>598</v>
      </c>
      <c r="D1504" s="268"/>
      <c r="E1504" s="268"/>
      <c r="F1504" s="268"/>
      <c r="G1504" s="268" t="s">
        <v>593</v>
      </c>
      <c r="H1504" s="269"/>
      <c r="I1504" s="270">
        <f t="shared" si="46"/>
        <v>0</v>
      </c>
    </row>
    <row r="1505" spans="1:9">
      <c r="A1505" s="250" t="s">
        <v>510</v>
      </c>
      <c r="B1505" s="268" t="s">
        <v>459</v>
      </c>
      <c r="C1505" s="268" t="s">
        <v>598</v>
      </c>
      <c r="D1505" s="268"/>
      <c r="E1505" s="268"/>
      <c r="F1505" s="268"/>
      <c r="G1505" s="268" t="s">
        <v>593</v>
      </c>
      <c r="H1505" s="269"/>
      <c r="I1505" s="270">
        <f t="shared" si="46"/>
        <v>0</v>
      </c>
    </row>
    <row r="1506" spans="1:9">
      <c r="A1506" s="250" t="s">
        <v>510</v>
      </c>
      <c r="B1506" s="268" t="s">
        <v>459</v>
      </c>
      <c r="C1506" s="268" t="s">
        <v>598</v>
      </c>
      <c r="D1506" s="268"/>
      <c r="E1506" s="268"/>
      <c r="F1506" s="268"/>
      <c r="G1506" s="268" t="s">
        <v>593</v>
      </c>
      <c r="H1506" s="269"/>
      <c r="I1506" s="270">
        <f t="shared" si="46"/>
        <v>0</v>
      </c>
    </row>
    <row r="1507" spans="1:9">
      <c r="A1507" s="250" t="s">
        <v>510</v>
      </c>
      <c r="B1507" s="268" t="s">
        <v>459</v>
      </c>
      <c r="C1507" s="268" t="s">
        <v>598</v>
      </c>
      <c r="D1507" s="268"/>
      <c r="E1507" s="268"/>
      <c r="F1507" s="268"/>
      <c r="G1507" s="268" t="s">
        <v>593</v>
      </c>
      <c r="H1507" s="269"/>
      <c r="I1507" s="270">
        <f t="shared" si="46"/>
        <v>0</v>
      </c>
    </row>
    <row r="1508" spans="1:9">
      <c r="A1508" s="250" t="s">
        <v>510</v>
      </c>
      <c r="B1508" s="268" t="s">
        <v>459</v>
      </c>
      <c r="C1508" s="268" t="s">
        <v>603</v>
      </c>
      <c r="D1508" s="268"/>
      <c r="E1508" s="268"/>
      <c r="F1508" s="268"/>
      <c r="G1508" s="268" t="s">
        <v>593</v>
      </c>
      <c r="H1508" s="269"/>
      <c r="I1508" s="270">
        <f t="shared" si="46"/>
        <v>0</v>
      </c>
    </row>
    <row r="1509" spans="1:9">
      <c r="A1509" s="250" t="s">
        <v>510</v>
      </c>
      <c r="B1509" s="268" t="s">
        <v>459</v>
      </c>
      <c r="C1509" s="268" t="s">
        <v>603</v>
      </c>
      <c r="D1509" s="268"/>
      <c r="E1509" s="268"/>
      <c r="F1509" s="268"/>
      <c r="G1509" s="268" t="s">
        <v>593</v>
      </c>
      <c r="H1509" s="269"/>
      <c r="I1509" s="270">
        <f t="shared" si="46"/>
        <v>0</v>
      </c>
    </row>
    <row r="1510" spans="1:9">
      <c r="A1510" s="250" t="s">
        <v>510</v>
      </c>
      <c r="B1510" s="268" t="s">
        <v>459</v>
      </c>
      <c r="C1510" s="268" t="s">
        <v>600</v>
      </c>
      <c r="D1510" s="268"/>
      <c r="E1510" s="268"/>
      <c r="F1510" s="268"/>
      <c r="G1510" s="268" t="s">
        <v>593</v>
      </c>
      <c r="H1510" s="269"/>
      <c r="I1510" s="270">
        <f t="shared" si="46"/>
        <v>0</v>
      </c>
    </row>
    <row r="1511" spans="1:9">
      <c r="A1511" s="250" t="s">
        <v>510</v>
      </c>
      <c r="B1511" s="268" t="s">
        <v>459</v>
      </c>
      <c r="C1511" s="268" t="s">
        <v>600</v>
      </c>
      <c r="D1511" s="268"/>
      <c r="E1511" s="268"/>
      <c r="F1511" s="268"/>
      <c r="G1511" s="268" t="s">
        <v>593</v>
      </c>
      <c r="H1511" s="269"/>
      <c r="I1511" s="270">
        <f t="shared" si="46"/>
        <v>0</v>
      </c>
    </row>
    <row r="1512" spans="1:9">
      <c r="A1512" s="250" t="s">
        <v>510</v>
      </c>
      <c r="B1512" s="268" t="s">
        <v>459</v>
      </c>
      <c r="C1512" s="268" t="s">
        <v>601</v>
      </c>
      <c r="D1512" s="268"/>
      <c r="E1512" s="268"/>
      <c r="F1512" s="268"/>
      <c r="G1512" s="268" t="s">
        <v>593</v>
      </c>
      <c r="H1512" s="269"/>
      <c r="I1512" s="270">
        <f t="shared" si="46"/>
        <v>0</v>
      </c>
    </row>
    <row r="1513" spans="1:9">
      <c r="A1513" s="250" t="s">
        <v>510</v>
      </c>
      <c r="B1513" s="268" t="s">
        <v>459</v>
      </c>
      <c r="C1513" s="268" t="s">
        <v>601</v>
      </c>
      <c r="D1513" s="268"/>
      <c r="E1513" s="268"/>
      <c r="F1513" s="268"/>
      <c r="G1513" s="268" t="s">
        <v>593</v>
      </c>
      <c r="H1513" s="269"/>
      <c r="I1513" s="270">
        <f t="shared" si="46"/>
        <v>0</v>
      </c>
    </row>
    <row r="1514" spans="1:9">
      <c r="A1514" s="250" t="s">
        <v>510</v>
      </c>
      <c r="B1514" s="268" t="s">
        <v>459</v>
      </c>
      <c r="C1514" s="268" t="s">
        <v>602</v>
      </c>
      <c r="D1514" s="268"/>
      <c r="E1514" s="268"/>
      <c r="F1514" s="268"/>
      <c r="G1514" s="268" t="s">
        <v>593</v>
      </c>
      <c r="H1514" s="269"/>
      <c r="I1514" s="270">
        <f t="shared" si="46"/>
        <v>0</v>
      </c>
    </row>
    <row r="1515" spans="1:9">
      <c r="A1515" s="250" t="s">
        <v>510</v>
      </c>
      <c r="B1515" s="268" t="s">
        <v>459</v>
      </c>
      <c r="C1515" s="268" t="s">
        <v>602</v>
      </c>
      <c r="D1515" s="268"/>
      <c r="E1515" s="268"/>
      <c r="F1515" s="268"/>
      <c r="G1515" s="268" t="s">
        <v>593</v>
      </c>
      <c r="H1515" s="269"/>
      <c r="I1515" s="270">
        <f t="shared" si="46"/>
        <v>0</v>
      </c>
    </row>
    <row r="1516" spans="1:9">
      <c r="A1516" s="250" t="s">
        <v>510</v>
      </c>
      <c r="B1516" s="268" t="s">
        <v>459</v>
      </c>
      <c r="C1516" s="268" t="s">
        <v>600</v>
      </c>
      <c r="D1516" s="268"/>
      <c r="E1516" s="268"/>
      <c r="F1516" s="268"/>
      <c r="G1516" s="268" t="s">
        <v>593</v>
      </c>
      <c r="H1516" s="269"/>
      <c r="I1516" s="270">
        <f t="shared" si="46"/>
        <v>0</v>
      </c>
    </row>
    <row r="1517" spans="1:9">
      <c r="A1517" s="250" t="s">
        <v>510</v>
      </c>
      <c r="B1517" s="268" t="s">
        <v>459</v>
      </c>
      <c r="C1517" s="268" t="s">
        <v>598</v>
      </c>
      <c r="D1517" s="268"/>
      <c r="E1517" s="268"/>
      <c r="F1517" s="268"/>
      <c r="G1517" s="268" t="s">
        <v>593</v>
      </c>
      <c r="H1517" s="269"/>
      <c r="I1517" s="270">
        <f t="shared" si="46"/>
        <v>0</v>
      </c>
    </row>
    <row r="1518" spans="1:9">
      <c r="A1518" s="250" t="s">
        <v>510</v>
      </c>
      <c r="B1518" s="268" t="s">
        <v>459</v>
      </c>
      <c r="C1518" s="268" t="s">
        <v>598</v>
      </c>
      <c r="D1518" s="268"/>
      <c r="E1518" s="268"/>
      <c r="F1518" s="268"/>
      <c r="G1518" s="268" t="s">
        <v>593</v>
      </c>
      <c r="H1518" s="269"/>
      <c r="I1518" s="270">
        <f t="shared" si="46"/>
        <v>0</v>
      </c>
    </row>
    <row r="1519" spans="1:9">
      <c r="A1519" s="250" t="s">
        <v>510</v>
      </c>
      <c r="B1519" s="268" t="s">
        <v>459</v>
      </c>
      <c r="C1519" s="268" t="s">
        <v>592</v>
      </c>
      <c r="D1519" s="268"/>
      <c r="E1519" s="268"/>
      <c r="F1519" s="268"/>
      <c r="G1519" s="268" t="s">
        <v>593</v>
      </c>
      <c r="H1519" s="269"/>
      <c r="I1519" s="270">
        <f t="shared" si="46"/>
        <v>0</v>
      </c>
    </row>
    <row r="1520" spans="1:9">
      <c r="A1520" s="250" t="s">
        <v>510</v>
      </c>
      <c r="B1520" s="268" t="s">
        <v>459</v>
      </c>
      <c r="C1520" s="268" t="s">
        <v>592</v>
      </c>
      <c r="D1520" s="268"/>
      <c r="E1520" s="268"/>
      <c r="F1520" s="268"/>
      <c r="G1520" s="268" t="s">
        <v>593</v>
      </c>
      <c r="H1520" s="269"/>
      <c r="I1520" s="270">
        <f t="shared" si="46"/>
        <v>0</v>
      </c>
    </row>
    <row r="1521" spans="1:9">
      <c r="A1521" s="250" t="s">
        <v>510</v>
      </c>
      <c r="B1521" s="268" t="s">
        <v>459</v>
      </c>
      <c r="C1521" s="268" t="s">
        <v>604</v>
      </c>
      <c r="D1521" s="268"/>
      <c r="E1521" s="268"/>
      <c r="F1521" s="268"/>
      <c r="G1521" s="268" t="s">
        <v>513</v>
      </c>
      <c r="H1521" s="269"/>
      <c r="I1521" s="270">
        <f t="shared" si="46"/>
        <v>0</v>
      </c>
    </row>
    <row r="1522" spans="1:9">
      <c r="A1522" s="250" t="s">
        <v>510</v>
      </c>
      <c r="B1522" s="268" t="s">
        <v>459</v>
      </c>
      <c r="C1522" s="268" t="s">
        <v>606</v>
      </c>
      <c r="D1522" s="268"/>
      <c r="E1522" s="268"/>
      <c r="F1522" s="268"/>
      <c r="G1522" s="268" t="s">
        <v>513</v>
      </c>
      <c r="H1522" s="269"/>
      <c r="I1522" s="270">
        <f t="shared" si="46"/>
        <v>0</v>
      </c>
    </row>
    <row r="1523" spans="1:9">
      <c r="A1523" s="250" t="s">
        <v>510</v>
      </c>
      <c r="B1523" s="268" t="s">
        <v>459</v>
      </c>
      <c r="C1523" s="268" t="s">
        <v>606</v>
      </c>
      <c r="D1523" s="268"/>
      <c r="E1523" s="268"/>
      <c r="F1523" s="268"/>
      <c r="G1523" s="268" t="s">
        <v>513</v>
      </c>
      <c r="H1523" s="269"/>
      <c r="I1523" s="270">
        <f t="shared" si="46"/>
        <v>0</v>
      </c>
    </row>
    <row r="1524" spans="1:9">
      <c r="A1524" s="250" t="s">
        <v>510</v>
      </c>
      <c r="B1524" s="268" t="s">
        <v>459</v>
      </c>
      <c r="C1524" s="268" t="s">
        <v>606</v>
      </c>
      <c r="D1524" s="268"/>
      <c r="E1524" s="268"/>
      <c r="F1524" s="268"/>
      <c r="G1524" s="268" t="s">
        <v>513</v>
      </c>
      <c r="H1524" s="269"/>
      <c r="I1524" s="270">
        <f t="shared" si="46"/>
        <v>0</v>
      </c>
    </row>
    <row r="1525" spans="1:9">
      <c r="A1525" s="250" t="s">
        <v>510</v>
      </c>
      <c r="B1525" s="268" t="s">
        <v>459</v>
      </c>
      <c r="C1525" s="268" t="s">
        <v>609</v>
      </c>
      <c r="D1525" s="268"/>
      <c r="E1525" s="268"/>
      <c r="F1525" s="268"/>
      <c r="G1525" s="268" t="s">
        <v>593</v>
      </c>
      <c r="H1525" s="269"/>
      <c r="I1525" s="270">
        <f t="shared" si="46"/>
        <v>0</v>
      </c>
    </row>
    <row r="1526" spans="1:9">
      <c r="A1526" s="250" t="s">
        <v>510</v>
      </c>
      <c r="B1526" s="268" t="s">
        <v>459</v>
      </c>
      <c r="C1526" s="268" t="s">
        <v>610</v>
      </c>
      <c r="D1526" s="268"/>
      <c r="E1526" s="268"/>
      <c r="F1526" s="268"/>
      <c r="G1526" s="268" t="s">
        <v>593</v>
      </c>
      <c r="H1526" s="269"/>
      <c r="I1526" s="270">
        <f t="shared" si="46"/>
        <v>0</v>
      </c>
    </row>
    <row r="1527" spans="1:9">
      <c r="A1527" s="250" t="s">
        <v>510</v>
      </c>
      <c r="B1527" s="268" t="s">
        <v>459</v>
      </c>
      <c r="C1527" s="268" t="s">
        <v>608</v>
      </c>
      <c r="D1527" s="268"/>
      <c r="E1527" s="268"/>
      <c r="F1527" s="268"/>
      <c r="G1527" s="268" t="s">
        <v>593</v>
      </c>
      <c r="H1527" s="269"/>
      <c r="I1527" s="270">
        <f t="shared" si="46"/>
        <v>0</v>
      </c>
    </row>
    <row r="1528" spans="1:9">
      <c r="A1528" s="250" t="s">
        <v>510</v>
      </c>
      <c r="B1528" s="268" t="s">
        <v>459</v>
      </c>
      <c r="C1528" s="268" t="s">
        <v>608</v>
      </c>
      <c r="D1528" s="268"/>
      <c r="E1528" s="268"/>
      <c r="F1528" s="268"/>
      <c r="G1528" s="268" t="s">
        <v>593</v>
      </c>
      <c r="H1528" s="269"/>
      <c r="I1528" s="270">
        <f t="shared" ref="I1528:I1558" si="47">F1528*H1528</f>
        <v>0</v>
      </c>
    </row>
    <row r="1529" spans="1:9">
      <c r="A1529" s="250" t="s">
        <v>510</v>
      </c>
      <c r="B1529" s="268" t="s">
        <v>459</v>
      </c>
      <c r="C1529" s="268" t="s">
        <v>607</v>
      </c>
      <c r="D1529" s="268"/>
      <c r="E1529" s="268"/>
      <c r="F1529" s="268"/>
      <c r="G1529" s="268" t="s">
        <v>593</v>
      </c>
      <c r="H1529" s="269"/>
      <c r="I1529" s="270">
        <f t="shared" si="47"/>
        <v>0</v>
      </c>
    </row>
    <row r="1530" spans="1:9">
      <c r="A1530" s="250" t="s">
        <v>510</v>
      </c>
      <c r="B1530" s="268" t="s">
        <v>459</v>
      </c>
      <c r="C1530" s="268" t="s">
        <v>611</v>
      </c>
      <c r="D1530" s="268"/>
      <c r="E1530" s="268"/>
      <c r="F1530" s="268"/>
      <c r="G1530" s="268" t="s">
        <v>513</v>
      </c>
      <c r="H1530" s="269"/>
      <c r="I1530" s="270">
        <f t="shared" si="47"/>
        <v>0</v>
      </c>
    </row>
    <row r="1531" spans="1:9">
      <c r="A1531" s="250" t="s">
        <v>510</v>
      </c>
      <c r="B1531" s="268" t="s">
        <v>459</v>
      </c>
      <c r="C1531" s="268" t="s">
        <v>612</v>
      </c>
      <c r="D1531" s="268"/>
      <c r="E1531" s="268"/>
      <c r="F1531" s="268"/>
      <c r="G1531" s="268" t="s">
        <v>513</v>
      </c>
      <c r="H1531" s="269"/>
      <c r="I1531" s="270">
        <f t="shared" si="47"/>
        <v>0</v>
      </c>
    </row>
    <row r="1532" spans="1:9">
      <c r="A1532" s="250" t="s">
        <v>510</v>
      </c>
      <c r="B1532" s="268" t="s">
        <v>459</v>
      </c>
      <c r="C1532" s="268" t="s">
        <v>611</v>
      </c>
      <c r="D1532" s="268"/>
      <c r="E1532" s="268"/>
      <c r="F1532" s="268"/>
      <c r="G1532" s="268" t="s">
        <v>513</v>
      </c>
      <c r="H1532" s="269"/>
      <c r="I1532" s="270">
        <f t="shared" si="47"/>
        <v>0</v>
      </c>
    </row>
    <row r="1533" spans="1:9">
      <c r="A1533" s="250" t="s">
        <v>510</v>
      </c>
      <c r="B1533" s="268" t="s">
        <v>459</v>
      </c>
      <c r="C1533" s="268" t="s">
        <v>611</v>
      </c>
      <c r="D1533" s="268"/>
      <c r="E1533" s="268"/>
      <c r="F1533" s="268"/>
      <c r="G1533" s="268" t="s">
        <v>513</v>
      </c>
      <c r="H1533" s="269"/>
      <c r="I1533" s="270">
        <f t="shared" si="47"/>
        <v>0</v>
      </c>
    </row>
    <row r="1534" spans="1:9">
      <c r="A1534" s="250" t="s">
        <v>510</v>
      </c>
      <c r="B1534" s="268" t="s">
        <v>459</v>
      </c>
      <c r="C1534" s="268" t="s">
        <v>615</v>
      </c>
      <c r="D1534" s="268"/>
      <c r="E1534" s="268"/>
      <c r="F1534" s="268"/>
      <c r="G1534" s="268" t="s">
        <v>513</v>
      </c>
      <c r="H1534" s="269"/>
      <c r="I1534" s="270">
        <f t="shared" si="47"/>
        <v>0</v>
      </c>
    </row>
    <row r="1535" spans="1:9">
      <c r="A1535" s="250" t="s">
        <v>510</v>
      </c>
      <c r="B1535" s="268" t="s">
        <v>459</v>
      </c>
      <c r="C1535" s="268" t="s">
        <v>616</v>
      </c>
      <c r="D1535" s="268"/>
      <c r="E1535" s="268"/>
      <c r="F1535" s="268"/>
      <c r="G1535" s="268" t="s">
        <v>513</v>
      </c>
      <c r="H1535" s="269"/>
      <c r="I1535" s="270">
        <f t="shared" si="47"/>
        <v>0</v>
      </c>
    </row>
    <row r="1536" spans="1:9">
      <c r="A1536" s="250" t="s">
        <v>510</v>
      </c>
      <c r="B1536" s="268" t="s">
        <v>459</v>
      </c>
      <c r="C1536" s="268" t="s">
        <v>617</v>
      </c>
      <c r="D1536" s="268"/>
      <c r="E1536" s="268"/>
      <c r="F1536" s="268"/>
      <c r="G1536" s="268" t="s">
        <v>513</v>
      </c>
      <c r="H1536" s="269"/>
      <c r="I1536" s="270">
        <f t="shared" si="47"/>
        <v>0</v>
      </c>
    </row>
    <row r="1537" spans="1:9">
      <c r="A1537" s="250" t="s">
        <v>510</v>
      </c>
      <c r="B1537" s="268" t="s">
        <v>459</v>
      </c>
      <c r="C1537" s="268" t="s">
        <v>618</v>
      </c>
      <c r="D1537" s="268"/>
      <c r="E1537" s="268"/>
      <c r="F1537" s="268"/>
      <c r="G1537" s="268" t="s">
        <v>513</v>
      </c>
      <c r="H1537" s="269"/>
      <c r="I1537" s="270">
        <f t="shared" si="47"/>
        <v>0</v>
      </c>
    </row>
    <row r="1538" spans="1:9">
      <c r="A1538" s="250" t="s">
        <v>510</v>
      </c>
      <c r="B1538" s="268" t="s">
        <v>459</v>
      </c>
      <c r="C1538" s="268" t="s">
        <v>619</v>
      </c>
      <c r="D1538" s="268"/>
      <c r="E1538" s="268"/>
      <c r="F1538" s="268"/>
      <c r="G1538" s="268" t="s">
        <v>513</v>
      </c>
      <c r="H1538" s="269"/>
      <c r="I1538" s="270">
        <f t="shared" si="47"/>
        <v>0</v>
      </c>
    </row>
    <row r="1539" spans="1:9">
      <c r="A1539" s="250" t="s">
        <v>510</v>
      </c>
      <c r="B1539" s="268" t="s">
        <v>459</v>
      </c>
      <c r="C1539" s="268" t="s">
        <v>621</v>
      </c>
      <c r="D1539" s="268"/>
      <c r="E1539" s="268"/>
      <c r="F1539" s="268"/>
      <c r="G1539" s="268" t="s">
        <v>513</v>
      </c>
      <c r="H1539" s="269"/>
      <c r="I1539" s="270">
        <f t="shared" si="47"/>
        <v>0</v>
      </c>
    </row>
    <row r="1540" spans="1:9">
      <c r="A1540" s="250" t="s">
        <v>510</v>
      </c>
      <c r="B1540" s="268" t="s">
        <v>459</v>
      </c>
      <c r="C1540" s="268" t="s">
        <v>622</v>
      </c>
      <c r="D1540" s="268"/>
      <c r="E1540" s="268"/>
      <c r="F1540" s="268"/>
      <c r="G1540" s="268" t="s">
        <v>513</v>
      </c>
      <c r="H1540" s="269"/>
      <c r="I1540" s="270">
        <f t="shared" si="47"/>
        <v>0</v>
      </c>
    </row>
    <row r="1541" spans="1:9">
      <c r="A1541" s="250" t="s">
        <v>510</v>
      </c>
      <c r="B1541" s="268" t="s">
        <v>459</v>
      </c>
      <c r="C1541" s="268" t="s">
        <v>624</v>
      </c>
      <c r="D1541" s="268"/>
      <c r="E1541" s="268"/>
      <c r="F1541" s="268"/>
      <c r="G1541" s="268" t="s">
        <v>513</v>
      </c>
      <c r="H1541" s="269"/>
      <c r="I1541" s="270">
        <f t="shared" si="47"/>
        <v>0</v>
      </c>
    </row>
    <row r="1542" spans="1:9">
      <c r="A1542" s="250" t="s">
        <v>510</v>
      </c>
      <c r="B1542" s="268" t="s">
        <v>459</v>
      </c>
      <c r="C1542" s="268" t="s">
        <v>626</v>
      </c>
      <c r="D1542" s="268"/>
      <c r="E1542" s="268"/>
      <c r="F1542" s="268"/>
      <c r="G1542" s="268" t="s">
        <v>513</v>
      </c>
      <c r="H1542" s="269"/>
      <c r="I1542" s="270">
        <f t="shared" si="47"/>
        <v>0</v>
      </c>
    </row>
    <row r="1543" spans="1:9">
      <c r="A1543" s="250" t="s">
        <v>510</v>
      </c>
      <c r="B1543" s="268" t="s">
        <v>459</v>
      </c>
      <c r="C1543" s="268" t="s">
        <v>626</v>
      </c>
      <c r="D1543" s="268"/>
      <c r="E1543" s="268"/>
      <c r="F1543" s="268"/>
      <c r="G1543" s="268" t="s">
        <v>513</v>
      </c>
      <c r="H1543" s="269"/>
      <c r="I1543" s="270">
        <f t="shared" si="47"/>
        <v>0</v>
      </c>
    </row>
    <row r="1544" spans="1:9">
      <c r="A1544" s="250" t="s">
        <v>510</v>
      </c>
      <c r="B1544" s="268" t="s">
        <v>459</v>
      </c>
      <c r="C1544" s="268" t="s">
        <v>626</v>
      </c>
      <c r="D1544" s="268"/>
      <c r="E1544" s="268"/>
      <c r="F1544" s="268"/>
      <c r="G1544" s="268" t="s">
        <v>513</v>
      </c>
      <c r="H1544" s="269"/>
      <c r="I1544" s="270">
        <f t="shared" si="47"/>
        <v>0</v>
      </c>
    </row>
    <row r="1545" spans="1:9">
      <c r="A1545" s="250" t="s">
        <v>510</v>
      </c>
      <c r="B1545" s="268" t="s">
        <v>459</v>
      </c>
      <c r="C1545" s="268" t="s">
        <v>627</v>
      </c>
      <c r="D1545" s="268"/>
      <c r="E1545" s="268"/>
      <c r="F1545" s="268"/>
      <c r="G1545" s="268" t="s">
        <v>513</v>
      </c>
      <c r="H1545" s="269"/>
      <c r="I1545" s="270">
        <f t="shared" si="47"/>
        <v>0</v>
      </c>
    </row>
    <row r="1546" spans="1:9">
      <c r="A1546" s="250" t="s">
        <v>510</v>
      </c>
      <c r="B1546" s="268" t="s">
        <v>459</v>
      </c>
      <c r="C1546" s="268" t="s">
        <v>628</v>
      </c>
      <c r="D1546" s="268"/>
      <c r="E1546" s="268"/>
      <c r="F1546" s="268"/>
      <c r="G1546" s="268" t="s">
        <v>513</v>
      </c>
      <c r="H1546" s="269"/>
      <c r="I1546" s="270">
        <f t="shared" si="47"/>
        <v>0</v>
      </c>
    </row>
    <row r="1547" spans="1:9">
      <c r="A1547" s="250" t="s">
        <v>510</v>
      </c>
      <c r="B1547" s="268" t="s">
        <v>459</v>
      </c>
      <c r="C1547" s="268" t="s">
        <v>628</v>
      </c>
      <c r="D1547" s="268"/>
      <c r="E1547" s="268"/>
      <c r="F1547" s="268"/>
      <c r="G1547" s="268" t="s">
        <v>513</v>
      </c>
      <c r="H1547" s="269"/>
      <c r="I1547" s="270">
        <f t="shared" si="47"/>
        <v>0</v>
      </c>
    </row>
    <row r="1548" spans="1:9">
      <c r="A1548" s="250" t="s">
        <v>510</v>
      </c>
      <c r="B1548" s="268" t="s">
        <v>459</v>
      </c>
      <c r="C1548" s="268" t="s">
        <v>628</v>
      </c>
      <c r="D1548" s="268"/>
      <c r="E1548" s="268"/>
      <c r="F1548" s="268"/>
      <c r="G1548" s="268" t="s">
        <v>513</v>
      </c>
      <c r="H1548" s="269"/>
      <c r="I1548" s="270">
        <f t="shared" si="47"/>
        <v>0</v>
      </c>
    </row>
    <row r="1549" spans="1:9">
      <c r="A1549" s="250" t="s">
        <v>510</v>
      </c>
      <c r="B1549" s="268" t="s">
        <v>459</v>
      </c>
      <c r="C1549" s="268" t="s">
        <v>628</v>
      </c>
      <c r="D1549" s="268"/>
      <c r="E1549" s="268"/>
      <c r="F1549" s="268"/>
      <c r="G1549" s="268" t="s">
        <v>513</v>
      </c>
      <c r="H1549" s="269"/>
      <c r="I1549" s="270">
        <f t="shared" si="47"/>
        <v>0</v>
      </c>
    </row>
    <row r="1550" spans="1:9">
      <c r="A1550" s="250" t="s">
        <v>510</v>
      </c>
      <c r="B1550" s="268" t="s">
        <v>459</v>
      </c>
      <c r="C1550" s="268" t="s">
        <v>629</v>
      </c>
      <c r="D1550" s="268"/>
      <c r="E1550" s="268"/>
      <c r="F1550" s="268"/>
      <c r="G1550" s="268" t="s">
        <v>513</v>
      </c>
      <c r="H1550" s="269"/>
      <c r="I1550" s="270">
        <f t="shared" si="47"/>
        <v>0</v>
      </c>
    </row>
    <row r="1551" spans="1:9">
      <c r="A1551" s="250" t="s">
        <v>510</v>
      </c>
      <c r="B1551" s="268" t="s">
        <v>459</v>
      </c>
      <c r="C1551" s="268" t="s">
        <v>627</v>
      </c>
      <c r="D1551" s="268"/>
      <c r="E1551" s="268"/>
      <c r="F1551" s="268"/>
      <c r="G1551" s="268" t="s">
        <v>513</v>
      </c>
      <c r="H1551" s="269"/>
      <c r="I1551" s="270">
        <f t="shared" si="47"/>
        <v>0</v>
      </c>
    </row>
    <row r="1552" spans="1:9">
      <c r="A1552" s="250" t="s">
        <v>510</v>
      </c>
      <c r="B1552" s="268" t="s">
        <v>459</v>
      </c>
      <c r="C1552" s="268" t="s">
        <v>631</v>
      </c>
      <c r="D1552" s="268"/>
      <c r="E1552" s="268"/>
      <c r="F1552" s="268"/>
      <c r="G1552" s="268" t="s">
        <v>513</v>
      </c>
      <c r="H1552" s="269"/>
      <c r="I1552" s="270">
        <f t="shared" si="47"/>
        <v>0</v>
      </c>
    </row>
    <row r="1553" spans="1:9">
      <c r="A1553" s="250" t="s">
        <v>510</v>
      </c>
      <c r="B1553" s="268" t="s">
        <v>459</v>
      </c>
      <c r="C1553" s="268" t="s">
        <v>632</v>
      </c>
      <c r="D1553" s="268"/>
      <c r="E1553" s="268"/>
      <c r="F1553" s="268"/>
      <c r="G1553" s="268" t="s">
        <v>513</v>
      </c>
      <c r="H1553" s="269"/>
      <c r="I1553" s="270">
        <f t="shared" si="47"/>
        <v>0</v>
      </c>
    </row>
    <row r="1554" spans="1:9">
      <c r="A1554" s="250" t="s">
        <v>510</v>
      </c>
      <c r="B1554" s="268" t="s">
        <v>459</v>
      </c>
      <c r="C1554" s="268" t="s">
        <v>629</v>
      </c>
      <c r="D1554" s="268"/>
      <c r="E1554" s="268"/>
      <c r="F1554" s="268"/>
      <c r="G1554" s="268" t="s">
        <v>513</v>
      </c>
      <c r="H1554" s="269"/>
      <c r="I1554" s="270">
        <f t="shared" si="47"/>
        <v>0</v>
      </c>
    </row>
    <row r="1555" spans="1:9">
      <c r="A1555" s="250" t="s">
        <v>510</v>
      </c>
      <c r="B1555" s="268" t="s">
        <v>459</v>
      </c>
      <c r="C1555" s="268" t="s">
        <v>627</v>
      </c>
      <c r="D1555" s="268"/>
      <c r="E1555" s="268"/>
      <c r="F1555" s="268"/>
      <c r="G1555" s="268" t="s">
        <v>513</v>
      </c>
      <c r="H1555" s="269"/>
      <c r="I1555" s="270">
        <f t="shared" si="47"/>
        <v>0</v>
      </c>
    </row>
    <row r="1556" spans="1:9">
      <c r="A1556" s="250" t="s">
        <v>510</v>
      </c>
      <c r="B1556" s="268" t="s">
        <v>459</v>
      </c>
      <c r="C1556" s="268" t="s">
        <v>635</v>
      </c>
      <c r="D1556" s="268"/>
      <c r="E1556" s="268"/>
      <c r="F1556" s="268"/>
      <c r="G1556" s="268" t="s">
        <v>513</v>
      </c>
      <c r="H1556" s="269"/>
      <c r="I1556" s="270">
        <f t="shared" si="47"/>
        <v>0</v>
      </c>
    </row>
    <row r="1557" spans="1:9">
      <c r="A1557" s="250" t="s">
        <v>510</v>
      </c>
      <c r="B1557" s="268" t="s">
        <v>459</v>
      </c>
      <c r="C1557" s="268" t="s">
        <v>635</v>
      </c>
      <c r="D1557" s="268"/>
      <c r="E1557" s="268"/>
      <c r="F1557" s="268"/>
      <c r="G1557" s="268" t="s">
        <v>513</v>
      </c>
      <c r="H1557" s="269"/>
      <c r="I1557" s="270">
        <f t="shared" si="47"/>
        <v>0</v>
      </c>
    </row>
    <row r="1558" spans="1:9">
      <c r="A1558" s="250" t="s">
        <v>510</v>
      </c>
      <c r="B1558" s="268" t="s">
        <v>459</v>
      </c>
      <c r="C1558" s="268" t="s">
        <v>636</v>
      </c>
      <c r="D1558" s="268"/>
      <c r="E1558" s="268"/>
      <c r="F1558" s="268"/>
      <c r="G1558" s="268" t="s">
        <v>513</v>
      </c>
      <c r="H1558" s="269"/>
      <c r="I1558" s="270">
        <f t="shared" si="47"/>
        <v>0</v>
      </c>
    </row>
    <row r="1559" spans="1:9">
      <c r="A1559" s="322" t="s">
        <v>497</v>
      </c>
      <c r="B1559" s="234" t="str">
        <f>B1558&amp;A1559</f>
        <v>C14合计</v>
      </c>
      <c r="C1559" s="271"/>
      <c r="D1559" s="271"/>
      <c r="E1559" s="271"/>
      <c r="F1559" s="271"/>
      <c r="G1559" s="271"/>
      <c r="H1559" s="271"/>
      <c r="I1559" s="272">
        <f>SUM(I1496:I1558)</f>
        <v>0</v>
      </c>
    </row>
    <row r="1560" spans="1:9">
      <c r="A1560" s="250" t="s">
        <v>510</v>
      </c>
      <c r="B1560" s="268" t="s">
        <v>460</v>
      </c>
      <c r="C1560" s="268" t="s">
        <v>592</v>
      </c>
      <c r="D1560" s="268"/>
      <c r="E1560" s="268"/>
      <c r="F1560" s="268"/>
      <c r="G1560" s="268" t="s">
        <v>593</v>
      </c>
      <c r="H1560" s="269"/>
      <c r="I1560" s="270">
        <f t="shared" ref="I1560:I1591" si="48">F1560*H1560</f>
        <v>0</v>
      </c>
    </row>
    <row r="1561" spans="1:9">
      <c r="A1561" s="250" t="s">
        <v>510</v>
      </c>
      <c r="B1561" s="268" t="s">
        <v>460</v>
      </c>
      <c r="C1561" s="268" t="s">
        <v>592</v>
      </c>
      <c r="D1561" s="268"/>
      <c r="E1561" s="268"/>
      <c r="F1561" s="268"/>
      <c r="G1561" s="268" t="s">
        <v>593</v>
      </c>
      <c r="H1561" s="269"/>
      <c r="I1561" s="270">
        <f t="shared" si="48"/>
        <v>0</v>
      </c>
    </row>
    <row r="1562" spans="1:9">
      <c r="A1562" s="250" t="s">
        <v>510</v>
      </c>
      <c r="B1562" s="268" t="s">
        <v>460</v>
      </c>
      <c r="C1562" s="268" t="s">
        <v>592</v>
      </c>
      <c r="D1562" s="268"/>
      <c r="E1562" s="268"/>
      <c r="F1562" s="268"/>
      <c r="G1562" s="268" t="s">
        <v>593</v>
      </c>
      <c r="H1562" s="269"/>
      <c r="I1562" s="270">
        <f t="shared" si="48"/>
        <v>0</v>
      </c>
    </row>
    <row r="1563" spans="1:9">
      <c r="A1563" s="250" t="s">
        <v>510</v>
      </c>
      <c r="B1563" s="268" t="s">
        <v>460</v>
      </c>
      <c r="C1563" s="268" t="s">
        <v>592</v>
      </c>
      <c r="D1563" s="268"/>
      <c r="E1563" s="268"/>
      <c r="F1563" s="268"/>
      <c r="G1563" s="268" t="s">
        <v>593</v>
      </c>
      <c r="H1563" s="269"/>
      <c r="I1563" s="270">
        <f t="shared" si="48"/>
        <v>0</v>
      </c>
    </row>
    <row r="1564" spans="1:9">
      <c r="A1564" s="250" t="s">
        <v>510</v>
      </c>
      <c r="B1564" s="268" t="s">
        <v>460</v>
      </c>
      <c r="C1564" s="268" t="s">
        <v>594</v>
      </c>
      <c r="D1564" s="268"/>
      <c r="E1564" s="268"/>
      <c r="F1564" s="268"/>
      <c r="G1564" s="268" t="s">
        <v>513</v>
      </c>
      <c r="H1564" s="269"/>
      <c r="I1564" s="270">
        <f t="shared" si="48"/>
        <v>0</v>
      </c>
    </row>
    <row r="1565" spans="1:9">
      <c r="A1565" s="250" t="s">
        <v>510</v>
      </c>
      <c r="B1565" s="268" t="s">
        <v>460</v>
      </c>
      <c r="C1565" s="268" t="s">
        <v>594</v>
      </c>
      <c r="D1565" s="268"/>
      <c r="E1565" s="268"/>
      <c r="F1565" s="268"/>
      <c r="G1565" s="268" t="s">
        <v>513</v>
      </c>
      <c r="H1565" s="269"/>
      <c r="I1565" s="270">
        <f t="shared" si="48"/>
        <v>0</v>
      </c>
    </row>
    <row r="1566" spans="1:9">
      <c r="A1566" s="250" t="s">
        <v>510</v>
      </c>
      <c r="B1566" s="268" t="s">
        <v>460</v>
      </c>
      <c r="C1566" s="268" t="s">
        <v>595</v>
      </c>
      <c r="D1566" s="268"/>
      <c r="E1566" s="268"/>
      <c r="F1566" s="268"/>
      <c r="G1566" s="268" t="s">
        <v>513</v>
      </c>
      <c r="H1566" s="269"/>
      <c r="I1566" s="270">
        <f t="shared" si="48"/>
        <v>0</v>
      </c>
    </row>
    <row r="1567" spans="1:9">
      <c r="A1567" s="250" t="s">
        <v>510</v>
      </c>
      <c r="B1567" s="268" t="s">
        <v>460</v>
      </c>
      <c r="C1567" s="268" t="s">
        <v>595</v>
      </c>
      <c r="D1567" s="268"/>
      <c r="E1567" s="268"/>
      <c r="F1567" s="268"/>
      <c r="G1567" s="268" t="s">
        <v>513</v>
      </c>
      <c r="H1567" s="269"/>
      <c r="I1567" s="270">
        <f t="shared" si="48"/>
        <v>0</v>
      </c>
    </row>
    <row r="1568" spans="1:9">
      <c r="A1568" s="250" t="s">
        <v>510</v>
      </c>
      <c r="B1568" s="268" t="s">
        <v>460</v>
      </c>
      <c r="C1568" s="268" t="s">
        <v>595</v>
      </c>
      <c r="D1568" s="268"/>
      <c r="E1568" s="268"/>
      <c r="F1568" s="268"/>
      <c r="G1568" s="268" t="s">
        <v>513</v>
      </c>
      <c r="H1568" s="269"/>
      <c r="I1568" s="270">
        <f t="shared" si="48"/>
        <v>0</v>
      </c>
    </row>
    <row r="1569" spans="1:9">
      <c r="A1569" s="250" t="s">
        <v>510</v>
      </c>
      <c r="B1569" s="268" t="s">
        <v>460</v>
      </c>
      <c r="C1569" s="268" t="s">
        <v>595</v>
      </c>
      <c r="D1569" s="268"/>
      <c r="E1569" s="268"/>
      <c r="F1569" s="268"/>
      <c r="G1569" s="268" t="s">
        <v>513</v>
      </c>
      <c r="H1569" s="269"/>
      <c r="I1569" s="270">
        <f t="shared" si="48"/>
        <v>0</v>
      </c>
    </row>
    <row r="1570" spans="1:9">
      <c r="A1570" s="250" t="s">
        <v>510</v>
      </c>
      <c r="B1570" s="268" t="s">
        <v>460</v>
      </c>
      <c r="C1570" s="268" t="s">
        <v>596</v>
      </c>
      <c r="D1570" s="268"/>
      <c r="E1570" s="268"/>
      <c r="F1570" s="268"/>
      <c r="G1570" s="268" t="s">
        <v>513</v>
      </c>
      <c r="H1570" s="269"/>
      <c r="I1570" s="270">
        <f t="shared" si="48"/>
        <v>0</v>
      </c>
    </row>
    <row r="1571" spans="1:9">
      <c r="A1571" s="250" t="s">
        <v>510</v>
      </c>
      <c r="B1571" s="268" t="s">
        <v>460</v>
      </c>
      <c r="C1571" s="268" t="s">
        <v>596</v>
      </c>
      <c r="D1571" s="268"/>
      <c r="E1571" s="268"/>
      <c r="F1571" s="268"/>
      <c r="G1571" s="268" t="s">
        <v>513</v>
      </c>
      <c r="H1571" s="269"/>
      <c r="I1571" s="270">
        <f t="shared" si="48"/>
        <v>0</v>
      </c>
    </row>
    <row r="1572" spans="1:9">
      <c r="A1572" s="250" t="s">
        <v>510</v>
      </c>
      <c r="B1572" s="268" t="s">
        <v>460</v>
      </c>
      <c r="C1572" s="268" t="s">
        <v>592</v>
      </c>
      <c r="D1572" s="268"/>
      <c r="E1572" s="268"/>
      <c r="F1572" s="268"/>
      <c r="G1572" s="268" t="s">
        <v>593</v>
      </c>
      <c r="H1572" s="269"/>
      <c r="I1572" s="270">
        <f t="shared" si="48"/>
        <v>0</v>
      </c>
    </row>
    <row r="1573" spans="1:9">
      <c r="A1573" s="250" t="s">
        <v>510</v>
      </c>
      <c r="B1573" s="268" t="s">
        <v>460</v>
      </c>
      <c r="C1573" s="268" t="s">
        <v>592</v>
      </c>
      <c r="D1573" s="268"/>
      <c r="E1573" s="268"/>
      <c r="F1573" s="268"/>
      <c r="G1573" s="268" t="s">
        <v>593</v>
      </c>
      <c r="H1573" s="269"/>
      <c r="I1573" s="270">
        <f t="shared" si="48"/>
        <v>0</v>
      </c>
    </row>
    <row r="1574" spans="1:9">
      <c r="A1574" s="250" t="s">
        <v>510</v>
      </c>
      <c r="B1574" s="268" t="s">
        <v>460</v>
      </c>
      <c r="C1574" s="268" t="s">
        <v>592</v>
      </c>
      <c r="D1574" s="268"/>
      <c r="E1574" s="268"/>
      <c r="F1574" s="268"/>
      <c r="G1574" s="268" t="s">
        <v>593</v>
      </c>
      <c r="H1574" s="269"/>
      <c r="I1574" s="270">
        <f t="shared" si="48"/>
        <v>0</v>
      </c>
    </row>
    <row r="1575" spans="1:9">
      <c r="A1575" s="250" t="s">
        <v>510</v>
      </c>
      <c r="B1575" s="268" t="s">
        <v>460</v>
      </c>
      <c r="C1575" s="268" t="s">
        <v>592</v>
      </c>
      <c r="D1575" s="268"/>
      <c r="E1575" s="268"/>
      <c r="F1575" s="268"/>
      <c r="G1575" s="268" t="s">
        <v>593</v>
      </c>
      <c r="H1575" s="269"/>
      <c r="I1575" s="270">
        <f t="shared" si="48"/>
        <v>0</v>
      </c>
    </row>
    <row r="1576" spans="1:9">
      <c r="A1576" s="250" t="s">
        <v>510</v>
      </c>
      <c r="B1576" s="268" t="s">
        <v>460</v>
      </c>
      <c r="C1576" s="268" t="s">
        <v>598</v>
      </c>
      <c r="D1576" s="268"/>
      <c r="E1576" s="268"/>
      <c r="F1576" s="268"/>
      <c r="G1576" s="268" t="s">
        <v>593</v>
      </c>
      <c r="H1576" s="269"/>
      <c r="I1576" s="270">
        <f t="shared" si="48"/>
        <v>0</v>
      </c>
    </row>
    <row r="1577" spans="1:9">
      <c r="A1577" s="250" t="s">
        <v>510</v>
      </c>
      <c r="B1577" s="268" t="s">
        <v>460</v>
      </c>
      <c r="C1577" s="268" t="s">
        <v>598</v>
      </c>
      <c r="D1577" s="268"/>
      <c r="E1577" s="268"/>
      <c r="F1577" s="268"/>
      <c r="G1577" s="268" t="s">
        <v>593</v>
      </c>
      <c r="H1577" s="269"/>
      <c r="I1577" s="270">
        <f t="shared" si="48"/>
        <v>0</v>
      </c>
    </row>
    <row r="1578" spans="1:9">
      <c r="A1578" s="250" t="s">
        <v>510</v>
      </c>
      <c r="B1578" s="268" t="s">
        <v>460</v>
      </c>
      <c r="C1578" s="268" t="s">
        <v>598</v>
      </c>
      <c r="D1578" s="268"/>
      <c r="E1578" s="268"/>
      <c r="F1578" s="268"/>
      <c r="G1578" s="268" t="s">
        <v>593</v>
      </c>
      <c r="H1578" s="269"/>
      <c r="I1578" s="270">
        <f t="shared" si="48"/>
        <v>0</v>
      </c>
    </row>
    <row r="1579" spans="1:9">
      <c r="A1579" s="250" t="s">
        <v>510</v>
      </c>
      <c r="B1579" s="268" t="s">
        <v>460</v>
      </c>
      <c r="C1579" s="268" t="s">
        <v>598</v>
      </c>
      <c r="D1579" s="268"/>
      <c r="E1579" s="268"/>
      <c r="F1579" s="268"/>
      <c r="G1579" s="268" t="s">
        <v>593</v>
      </c>
      <c r="H1579" s="269"/>
      <c r="I1579" s="270">
        <f t="shared" si="48"/>
        <v>0</v>
      </c>
    </row>
    <row r="1580" spans="1:9">
      <c r="A1580" s="250" t="s">
        <v>510</v>
      </c>
      <c r="B1580" s="268" t="s">
        <v>460</v>
      </c>
      <c r="C1580" s="268" t="s">
        <v>598</v>
      </c>
      <c r="D1580" s="268"/>
      <c r="E1580" s="268"/>
      <c r="F1580" s="268"/>
      <c r="G1580" s="268" t="s">
        <v>593</v>
      </c>
      <c r="H1580" s="269"/>
      <c r="I1580" s="270">
        <f t="shared" si="48"/>
        <v>0</v>
      </c>
    </row>
    <row r="1581" spans="1:9">
      <c r="A1581" s="250" t="s">
        <v>510</v>
      </c>
      <c r="B1581" s="268" t="s">
        <v>460</v>
      </c>
      <c r="C1581" s="268" t="s">
        <v>598</v>
      </c>
      <c r="D1581" s="268"/>
      <c r="E1581" s="268"/>
      <c r="F1581" s="268"/>
      <c r="G1581" s="268" t="s">
        <v>593</v>
      </c>
      <c r="H1581" s="269"/>
      <c r="I1581" s="270">
        <f t="shared" si="48"/>
        <v>0</v>
      </c>
    </row>
    <row r="1582" spans="1:9">
      <c r="A1582" s="250" t="s">
        <v>510</v>
      </c>
      <c r="B1582" s="268" t="s">
        <v>460</v>
      </c>
      <c r="C1582" s="268" t="s">
        <v>598</v>
      </c>
      <c r="D1582" s="268"/>
      <c r="E1582" s="268"/>
      <c r="F1582" s="268"/>
      <c r="G1582" s="268" t="s">
        <v>593</v>
      </c>
      <c r="H1582" s="269"/>
      <c r="I1582" s="270">
        <f t="shared" si="48"/>
        <v>0</v>
      </c>
    </row>
    <row r="1583" spans="1:9">
      <c r="A1583" s="250" t="s">
        <v>510</v>
      </c>
      <c r="B1583" s="268" t="s">
        <v>460</v>
      </c>
      <c r="C1583" s="268" t="s">
        <v>598</v>
      </c>
      <c r="D1583" s="268"/>
      <c r="E1583" s="268"/>
      <c r="F1583" s="268"/>
      <c r="G1583" s="268" t="s">
        <v>593</v>
      </c>
      <c r="H1583" s="269"/>
      <c r="I1583" s="270">
        <f t="shared" si="48"/>
        <v>0</v>
      </c>
    </row>
    <row r="1584" spans="1:9">
      <c r="A1584" s="250" t="s">
        <v>510</v>
      </c>
      <c r="B1584" s="268" t="s">
        <v>460</v>
      </c>
      <c r="C1584" s="268" t="s">
        <v>598</v>
      </c>
      <c r="D1584" s="268"/>
      <c r="E1584" s="268"/>
      <c r="F1584" s="268"/>
      <c r="G1584" s="268" t="s">
        <v>593</v>
      </c>
      <c r="H1584" s="269"/>
      <c r="I1584" s="270">
        <f t="shared" si="48"/>
        <v>0</v>
      </c>
    </row>
    <row r="1585" spans="1:9">
      <c r="A1585" s="250" t="s">
        <v>510</v>
      </c>
      <c r="B1585" s="268" t="s">
        <v>460</v>
      </c>
      <c r="C1585" s="268" t="s">
        <v>598</v>
      </c>
      <c r="D1585" s="268"/>
      <c r="E1585" s="268"/>
      <c r="F1585" s="268"/>
      <c r="G1585" s="268" t="s">
        <v>593</v>
      </c>
      <c r="H1585" s="269"/>
      <c r="I1585" s="270">
        <f t="shared" si="48"/>
        <v>0</v>
      </c>
    </row>
    <row r="1586" spans="1:9">
      <c r="A1586" s="250" t="s">
        <v>510</v>
      </c>
      <c r="B1586" s="268" t="s">
        <v>460</v>
      </c>
      <c r="C1586" s="268" t="s">
        <v>600</v>
      </c>
      <c r="D1586" s="268"/>
      <c r="E1586" s="268"/>
      <c r="F1586" s="268"/>
      <c r="G1586" s="268" t="s">
        <v>593</v>
      </c>
      <c r="H1586" s="269"/>
      <c r="I1586" s="270">
        <f t="shared" si="48"/>
        <v>0</v>
      </c>
    </row>
    <row r="1587" spans="1:9">
      <c r="A1587" s="250" t="s">
        <v>510</v>
      </c>
      <c r="B1587" s="268" t="s">
        <v>460</v>
      </c>
      <c r="C1587" s="268" t="s">
        <v>600</v>
      </c>
      <c r="D1587" s="268"/>
      <c r="E1587" s="268"/>
      <c r="F1587" s="268"/>
      <c r="G1587" s="268" t="s">
        <v>593</v>
      </c>
      <c r="H1587" s="269"/>
      <c r="I1587" s="270">
        <f t="shared" si="48"/>
        <v>0</v>
      </c>
    </row>
    <row r="1588" spans="1:9">
      <c r="A1588" s="250" t="s">
        <v>510</v>
      </c>
      <c r="B1588" s="268" t="s">
        <v>460</v>
      </c>
      <c r="C1588" s="268" t="s">
        <v>601</v>
      </c>
      <c r="D1588" s="268"/>
      <c r="E1588" s="268"/>
      <c r="F1588" s="268"/>
      <c r="G1588" s="268" t="s">
        <v>593</v>
      </c>
      <c r="H1588" s="269"/>
      <c r="I1588" s="270">
        <f t="shared" si="48"/>
        <v>0</v>
      </c>
    </row>
    <row r="1589" spans="1:9">
      <c r="A1589" s="250" t="s">
        <v>510</v>
      </c>
      <c r="B1589" s="268" t="s">
        <v>460</v>
      </c>
      <c r="C1589" s="268" t="s">
        <v>601</v>
      </c>
      <c r="D1589" s="268"/>
      <c r="E1589" s="268"/>
      <c r="F1589" s="268"/>
      <c r="G1589" s="268" t="s">
        <v>593</v>
      </c>
      <c r="H1589" s="269"/>
      <c r="I1589" s="270">
        <f t="shared" si="48"/>
        <v>0</v>
      </c>
    </row>
    <row r="1590" spans="1:9">
      <c r="A1590" s="250" t="s">
        <v>510</v>
      </c>
      <c r="B1590" s="268" t="s">
        <v>460</v>
      </c>
      <c r="C1590" s="268" t="s">
        <v>602</v>
      </c>
      <c r="D1590" s="268"/>
      <c r="E1590" s="268"/>
      <c r="F1590" s="268"/>
      <c r="G1590" s="268" t="s">
        <v>593</v>
      </c>
      <c r="H1590" s="269"/>
      <c r="I1590" s="270">
        <f t="shared" si="48"/>
        <v>0</v>
      </c>
    </row>
    <row r="1591" spans="1:9">
      <c r="A1591" s="250" t="s">
        <v>510</v>
      </c>
      <c r="B1591" s="268" t="s">
        <v>460</v>
      </c>
      <c r="C1591" s="268" t="s">
        <v>602</v>
      </c>
      <c r="D1591" s="268"/>
      <c r="E1591" s="268"/>
      <c r="F1591" s="268"/>
      <c r="G1591" s="268" t="s">
        <v>593</v>
      </c>
      <c r="H1591" s="269"/>
      <c r="I1591" s="270">
        <f t="shared" si="48"/>
        <v>0</v>
      </c>
    </row>
    <row r="1592" spans="1:9">
      <c r="A1592" s="250" t="s">
        <v>510</v>
      </c>
      <c r="B1592" s="268" t="s">
        <v>460</v>
      </c>
      <c r="C1592" s="268" t="s">
        <v>603</v>
      </c>
      <c r="D1592" s="268"/>
      <c r="E1592" s="268"/>
      <c r="F1592" s="268"/>
      <c r="G1592" s="268" t="s">
        <v>593</v>
      </c>
      <c r="H1592" s="269"/>
      <c r="I1592" s="270">
        <f t="shared" ref="I1592:I1623" si="49">F1592*H1592</f>
        <v>0</v>
      </c>
    </row>
    <row r="1593" spans="1:9">
      <c r="A1593" s="250" t="s">
        <v>510</v>
      </c>
      <c r="B1593" s="268" t="s">
        <v>460</v>
      </c>
      <c r="C1593" s="268" t="s">
        <v>603</v>
      </c>
      <c r="D1593" s="268"/>
      <c r="E1593" s="268"/>
      <c r="F1593" s="268"/>
      <c r="G1593" s="268" t="s">
        <v>593</v>
      </c>
      <c r="H1593" s="269"/>
      <c r="I1593" s="270">
        <f t="shared" si="49"/>
        <v>0</v>
      </c>
    </row>
    <row r="1594" spans="1:9">
      <c r="A1594" s="250" t="s">
        <v>510</v>
      </c>
      <c r="B1594" s="268" t="s">
        <v>460</v>
      </c>
      <c r="C1594" s="268" t="s">
        <v>603</v>
      </c>
      <c r="D1594" s="268"/>
      <c r="E1594" s="268"/>
      <c r="F1594" s="268"/>
      <c r="G1594" s="268" t="s">
        <v>593</v>
      </c>
      <c r="H1594" s="269"/>
      <c r="I1594" s="270">
        <f t="shared" si="49"/>
        <v>0</v>
      </c>
    </row>
    <row r="1595" spans="1:9">
      <c r="A1595" s="250" t="s">
        <v>510</v>
      </c>
      <c r="B1595" s="268" t="s">
        <v>460</v>
      </c>
      <c r="C1595" s="268" t="s">
        <v>603</v>
      </c>
      <c r="D1595" s="268"/>
      <c r="E1595" s="268"/>
      <c r="F1595" s="268"/>
      <c r="G1595" s="268" t="s">
        <v>593</v>
      </c>
      <c r="H1595" s="269"/>
      <c r="I1595" s="270">
        <f t="shared" si="49"/>
        <v>0</v>
      </c>
    </row>
    <row r="1596" spans="1:9">
      <c r="A1596" s="250" t="s">
        <v>510</v>
      </c>
      <c r="B1596" s="268" t="s">
        <v>460</v>
      </c>
      <c r="C1596" s="268" t="s">
        <v>600</v>
      </c>
      <c r="D1596" s="268"/>
      <c r="E1596" s="268"/>
      <c r="F1596" s="268"/>
      <c r="G1596" s="268" t="s">
        <v>593</v>
      </c>
      <c r="H1596" s="269"/>
      <c r="I1596" s="270">
        <f t="shared" si="49"/>
        <v>0</v>
      </c>
    </row>
    <row r="1597" spans="1:9">
      <c r="A1597" s="250" t="s">
        <v>510</v>
      </c>
      <c r="B1597" s="268" t="s">
        <v>460</v>
      </c>
      <c r="C1597" s="268" t="s">
        <v>600</v>
      </c>
      <c r="D1597" s="268"/>
      <c r="E1597" s="268"/>
      <c r="F1597" s="268"/>
      <c r="G1597" s="268" t="s">
        <v>593</v>
      </c>
      <c r="H1597" s="269"/>
      <c r="I1597" s="270">
        <f t="shared" si="49"/>
        <v>0</v>
      </c>
    </row>
    <row r="1598" spans="1:9">
      <c r="A1598" s="250" t="s">
        <v>510</v>
      </c>
      <c r="B1598" s="268" t="s">
        <v>460</v>
      </c>
      <c r="C1598" s="268" t="s">
        <v>601</v>
      </c>
      <c r="D1598" s="268"/>
      <c r="E1598" s="268"/>
      <c r="F1598" s="268"/>
      <c r="G1598" s="268" t="s">
        <v>593</v>
      </c>
      <c r="H1598" s="269"/>
      <c r="I1598" s="270">
        <f t="shared" si="49"/>
        <v>0</v>
      </c>
    </row>
    <row r="1599" spans="1:9">
      <c r="A1599" s="250" t="s">
        <v>510</v>
      </c>
      <c r="B1599" s="268" t="s">
        <v>460</v>
      </c>
      <c r="C1599" s="268" t="s">
        <v>601</v>
      </c>
      <c r="D1599" s="268"/>
      <c r="E1599" s="268"/>
      <c r="F1599" s="268"/>
      <c r="G1599" s="268" t="s">
        <v>593</v>
      </c>
      <c r="H1599" s="269"/>
      <c r="I1599" s="270">
        <f t="shared" si="49"/>
        <v>0</v>
      </c>
    </row>
    <row r="1600" spans="1:9">
      <c r="A1600" s="250" t="s">
        <v>510</v>
      </c>
      <c r="B1600" s="268" t="s">
        <v>460</v>
      </c>
      <c r="C1600" s="268" t="s">
        <v>602</v>
      </c>
      <c r="D1600" s="268"/>
      <c r="E1600" s="268"/>
      <c r="F1600" s="268"/>
      <c r="G1600" s="268" t="s">
        <v>593</v>
      </c>
      <c r="H1600" s="269"/>
      <c r="I1600" s="270">
        <f t="shared" si="49"/>
        <v>0</v>
      </c>
    </row>
    <row r="1601" spans="1:9">
      <c r="A1601" s="250" t="s">
        <v>510</v>
      </c>
      <c r="B1601" s="268" t="s">
        <v>460</v>
      </c>
      <c r="C1601" s="268" t="s">
        <v>602</v>
      </c>
      <c r="D1601" s="268"/>
      <c r="E1601" s="268"/>
      <c r="F1601" s="268"/>
      <c r="G1601" s="268" t="s">
        <v>593</v>
      </c>
      <c r="H1601" s="269"/>
      <c r="I1601" s="270">
        <f t="shared" si="49"/>
        <v>0</v>
      </c>
    </row>
    <row r="1602" spans="1:9">
      <c r="A1602" s="250" t="s">
        <v>510</v>
      </c>
      <c r="B1602" s="268" t="s">
        <v>460</v>
      </c>
      <c r="C1602" s="268" t="s">
        <v>600</v>
      </c>
      <c r="D1602" s="268"/>
      <c r="E1602" s="268"/>
      <c r="F1602" s="268"/>
      <c r="G1602" s="268" t="s">
        <v>593</v>
      </c>
      <c r="H1602" s="269"/>
      <c r="I1602" s="270">
        <f t="shared" si="49"/>
        <v>0</v>
      </c>
    </row>
    <row r="1603" spans="1:9">
      <c r="A1603" s="250" t="s">
        <v>510</v>
      </c>
      <c r="B1603" s="268" t="s">
        <v>460</v>
      </c>
      <c r="C1603" s="268" t="s">
        <v>600</v>
      </c>
      <c r="D1603" s="268"/>
      <c r="E1603" s="268"/>
      <c r="F1603" s="268"/>
      <c r="G1603" s="268" t="s">
        <v>593</v>
      </c>
      <c r="H1603" s="269"/>
      <c r="I1603" s="270">
        <f t="shared" si="49"/>
        <v>0</v>
      </c>
    </row>
    <row r="1604" spans="1:9">
      <c r="A1604" s="250" t="s">
        <v>510</v>
      </c>
      <c r="B1604" s="268" t="s">
        <v>460</v>
      </c>
      <c r="C1604" s="268" t="s">
        <v>598</v>
      </c>
      <c r="D1604" s="268"/>
      <c r="E1604" s="268"/>
      <c r="F1604" s="268"/>
      <c r="G1604" s="268" t="s">
        <v>593</v>
      </c>
      <c r="H1604" s="269"/>
      <c r="I1604" s="270">
        <f t="shared" si="49"/>
        <v>0</v>
      </c>
    </row>
    <row r="1605" spans="1:9">
      <c r="A1605" s="250" t="s">
        <v>510</v>
      </c>
      <c r="B1605" s="268" t="s">
        <v>460</v>
      </c>
      <c r="C1605" s="268" t="s">
        <v>598</v>
      </c>
      <c r="D1605" s="268"/>
      <c r="E1605" s="268"/>
      <c r="F1605" s="268"/>
      <c r="G1605" s="268" t="s">
        <v>593</v>
      </c>
      <c r="H1605" s="269"/>
      <c r="I1605" s="270">
        <f t="shared" si="49"/>
        <v>0</v>
      </c>
    </row>
    <row r="1606" spans="1:9">
      <c r="A1606" s="250" t="s">
        <v>510</v>
      </c>
      <c r="B1606" s="268" t="s">
        <v>460</v>
      </c>
      <c r="C1606" s="268" t="s">
        <v>598</v>
      </c>
      <c r="D1606" s="268"/>
      <c r="E1606" s="268"/>
      <c r="F1606" s="268"/>
      <c r="G1606" s="268" t="s">
        <v>593</v>
      </c>
      <c r="H1606" s="269"/>
      <c r="I1606" s="270">
        <f t="shared" si="49"/>
        <v>0</v>
      </c>
    </row>
    <row r="1607" spans="1:9">
      <c r="A1607" s="250" t="s">
        <v>510</v>
      </c>
      <c r="B1607" s="268" t="s">
        <v>460</v>
      </c>
      <c r="C1607" s="268" t="s">
        <v>598</v>
      </c>
      <c r="D1607" s="268"/>
      <c r="E1607" s="268"/>
      <c r="F1607" s="268"/>
      <c r="G1607" s="268" t="s">
        <v>593</v>
      </c>
      <c r="H1607" s="269"/>
      <c r="I1607" s="270">
        <f t="shared" si="49"/>
        <v>0</v>
      </c>
    </row>
    <row r="1608" spans="1:9">
      <c r="A1608" s="250" t="s">
        <v>510</v>
      </c>
      <c r="B1608" s="268" t="s">
        <v>460</v>
      </c>
      <c r="C1608" s="268" t="s">
        <v>598</v>
      </c>
      <c r="D1608" s="268"/>
      <c r="E1608" s="268"/>
      <c r="F1608" s="268"/>
      <c r="G1608" s="268" t="s">
        <v>593</v>
      </c>
      <c r="H1608" s="269"/>
      <c r="I1608" s="270">
        <f t="shared" si="49"/>
        <v>0</v>
      </c>
    </row>
    <row r="1609" spans="1:9">
      <c r="A1609" s="250" t="s">
        <v>510</v>
      </c>
      <c r="B1609" s="268" t="s">
        <v>460</v>
      </c>
      <c r="C1609" s="268" t="s">
        <v>592</v>
      </c>
      <c r="D1609" s="268"/>
      <c r="E1609" s="268"/>
      <c r="F1609" s="268"/>
      <c r="G1609" s="268" t="s">
        <v>593</v>
      </c>
      <c r="H1609" s="269"/>
      <c r="I1609" s="270">
        <f t="shared" si="49"/>
        <v>0</v>
      </c>
    </row>
    <row r="1610" spans="1:9">
      <c r="A1610" s="250" t="s">
        <v>510</v>
      </c>
      <c r="B1610" s="268" t="s">
        <v>460</v>
      </c>
      <c r="C1610" s="268" t="s">
        <v>592</v>
      </c>
      <c r="D1610" s="268"/>
      <c r="E1610" s="268"/>
      <c r="F1610" s="268"/>
      <c r="G1610" s="268" t="s">
        <v>593</v>
      </c>
      <c r="H1610" s="269"/>
      <c r="I1610" s="270">
        <f t="shared" si="49"/>
        <v>0</v>
      </c>
    </row>
    <row r="1611" spans="1:9">
      <c r="A1611" s="250" t="s">
        <v>510</v>
      </c>
      <c r="B1611" s="268" t="s">
        <v>460</v>
      </c>
      <c r="C1611" s="268" t="s">
        <v>592</v>
      </c>
      <c r="D1611" s="268"/>
      <c r="E1611" s="268"/>
      <c r="F1611" s="268"/>
      <c r="G1611" s="268" t="s">
        <v>593</v>
      </c>
      <c r="H1611" s="269"/>
      <c r="I1611" s="270">
        <f t="shared" si="49"/>
        <v>0</v>
      </c>
    </row>
    <row r="1612" spans="1:9">
      <c r="A1612" s="250" t="s">
        <v>510</v>
      </c>
      <c r="B1612" s="268" t="s">
        <v>460</v>
      </c>
      <c r="C1612" s="268" t="s">
        <v>592</v>
      </c>
      <c r="D1612" s="268"/>
      <c r="E1612" s="268"/>
      <c r="F1612" s="268"/>
      <c r="G1612" s="268" t="s">
        <v>593</v>
      </c>
      <c r="H1612" s="269"/>
      <c r="I1612" s="270">
        <f t="shared" si="49"/>
        <v>0</v>
      </c>
    </row>
    <row r="1613" spans="1:9">
      <c r="A1613" s="250" t="s">
        <v>510</v>
      </c>
      <c r="B1613" s="268" t="s">
        <v>460</v>
      </c>
      <c r="C1613" s="268" t="s">
        <v>604</v>
      </c>
      <c r="D1613" s="268"/>
      <c r="E1613" s="268"/>
      <c r="F1613" s="268"/>
      <c r="G1613" s="268" t="s">
        <v>513</v>
      </c>
      <c r="H1613" s="269"/>
      <c r="I1613" s="270">
        <f t="shared" si="49"/>
        <v>0</v>
      </c>
    </row>
    <row r="1614" spans="1:9">
      <c r="A1614" s="250" t="s">
        <v>510</v>
      </c>
      <c r="B1614" s="268" t="s">
        <v>460</v>
      </c>
      <c r="C1614" s="268" t="s">
        <v>604</v>
      </c>
      <c r="D1614" s="268"/>
      <c r="E1614" s="268"/>
      <c r="F1614" s="268"/>
      <c r="G1614" s="268" t="s">
        <v>513</v>
      </c>
      <c r="H1614" s="269"/>
      <c r="I1614" s="270">
        <f t="shared" si="49"/>
        <v>0</v>
      </c>
    </row>
    <row r="1615" spans="1:9">
      <c r="A1615" s="250" t="s">
        <v>510</v>
      </c>
      <c r="B1615" s="268" t="s">
        <v>460</v>
      </c>
      <c r="C1615" s="268" t="s">
        <v>606</v>
      </c>
      <c r="D1615" s="268"/>
      <c r="E1615" s="268"/>
      <c r="F1615" s="268"/>
      <c r="G1615" s="268" t="s">
        <v>513</v>
      </c>
      <c r="H1615" s="269"/>
      <c r="I1615" s="270">
        <f t="shared" si="49"/>
        <v>0</v>
      </c>
    </row>
    <row r="1616" spans="1:9">
      <c r="A1616" s="250" t="s">
        <v>510</v>
      </c>
      <c r="B1616" s="268" t="s">
        <v>460</v>
      </c>
      <c r="C1616" s="268" t="s">
        <v>606</v>
      </c>
      <c r="D1616" s="268"/>
      <c r="E1616" s="268"/>
      <c r="F1616" s="268"/>
      <c r="G1616" s="268" t="s">
        <v>513</v>
      </c>
      <c r="H1616" s="269"/>
      <c r="I1616" s="270">
        <f t="shared" si="49"/>
        <v>0</v>
      </c>
    </row>
    <row r="1617" spans="1:9">
      <c r="A1617" s="250" t="s">
        <v>510</v>
      </c>
      <c r="B1617" s="268" t="s">
        <v>460</v>
      </c>
      <c r="C1617" s="268" t="s">
        <v>606</v>
      </c>
      <c r="D1617" s="268"/>
      <c r="E1617" s="268"/>
      <c r="F1617" s="268"/>
      <c r="G1617" s="268" t="s">
        <v>513</v>
      </c>
      <c r="H1617" s="269"/>
      <c r="I1617" s="270">
        <f t="shared" si="49"/>
        <v>0</v>
      </c>
    </row>
    <row r="1618" spans="1:9">
      <c r="A1618" s="250" t="s">
        <v>510</v>
      </c>
      <c r="B1618" s="268" t="s">
        <v>460</v>
      </c>
      <c r="C1618" s="268" t="s">
        <v>606</v>
      </c>
      <c r="D1618" s="268"/>
      <c r="E1618" s="268"/>
      <c r="F1618" s="268"/>
      <c r="G1618" s="268" t="s">
        <v>513</v>
      </c>
      <c r="H1618" s="269"/>
      <c r="I1618" s="270">
        <f t="shared" si="49"/>
        <v>0</v>
      </c>
    </row>
    <row r="1619" spans="1:9">
      <c r="A1619" s="250" t="s">
        <v>510</v>
      </c>
      <c r="B1619" s="268" t="s">
        <v>460</v>
      </c>
      <c r="C1619" s="268" t="s">
        <v>606</v>
      </c>
      <c r="D1619" s="268"/>
      <c r="E1619" s="268"/>
      <c r="F1619" s="268"/>
      <c r="G1619" s="268" t="s">
        <v>513</v>
      </c>
      <c r="H1619" s="269"/>
      <c r="I1619" s="270">
        <f t="shared" si="49"/>
        <v>0</v>
      </c>
    </row>
    <row r="1620" spans="1:9">
      <c r="A1620" s="250" t="s">
        <v>510</v>
      </c>
      <c r="B1620" s="268" t="s">
        <v>460</v>
      </c>
      <c r="C1620" s="268" t="s">
        <v>606</v>
      </c>
      <c r="D1620" s="268"/>
      <c r="E1620" s="268"/>
      <c r="F1620" s="268"/>
      <c r="G1620" s="268" t="s">
        <v>513</v>
      </c>
      <c r="H1620" s="269"/>
      <c r="I1620" s="270">
        <f t="shared" si="49"/>
        <v>0</v>
      </c>
    </row>
    <row r="1621" spans="1:9">
      <c r="A1621" s="250" t="s">
        <v>510</v>
      </c>
      <c r="B1621" s="268" t="s">
        <v>460</v>
      </c>
      <c r="C1621" s="268" t="s">
        <v>606</v>
      </c>
      <c r="D1621" s="268"/>
      <c r="E1621" s="268"/>
      <c r="F1621" s="268"/>
      <c r="G1621" s="268" t="s">
        <v>513</v>
      </c>
      <c r="H1621" s="269"/>
      <c r="I1621" s="270">
        <f t="shared" si="49"/>
        <v>0</v>
      </c>
    </row>
    <row r="1622" spans="1:9">
      <c r="A1622" s="250" t="s">
        <v>510</v>
      </c>
      <c r="B1622" s="268" t="s">
        <v>460</v>
      </c>
      <c r="C1622" s="268" t="s">
        <v>606</v>
      </c>
      <c r="D1622" s="268"/>
      <c r="E1622" s="268"/>
      <c r="F1622" s="268"/>
      <c r="G1622" s="268" t="s">
        <v>513</v>
      </c>
      <c r="H1622" s="269"/>
      <c r="I1622" s="270">
        <f t="shared" si="49"/>
        <v>0</v>
      </c>
    </row>
    <row r="1623" spans="1:9">
      <c r="A1623" s="250" t="s">
        <v>510</v>
      </c>
      <c r="B1623" s="268" t="s">
        <v>460</v>
      </c>
      <c r="C1623" s="268" t="s">
        <v>609</v>
      </c>
      <c r="D1623" s="268"/>
      <c r="E1623" s="268"/>
      <c r="F1623" s="268"/>
      <c r="G1623" s="268" t="s">
        <v>593</v>
      </c>
      <c r="H1623" s="269"/>
      <c r="I1623" s="270">
        <f t="shared" si="49"/>
        <v>0</v>
      </c>
    </row>
    <row r="1624" spans="1:9">
      <c r="A1624" s="250" t="s">
        <v>510</v>
      </c>
      <c r="B1624" s="268" t="s">
        <v>460</v>
      </c>
      <c r="C1624" s="268" t="s">
        <v>610</v>
      </c>
      <c r="D1624" s="268"/>
      <c r="E1624" s="268"/>
      <c r="F1624" s="268"/>
      <c r="G1624" s="268" t="s">
        <v>593</v>
      </c>
      <c r="H1624" s="269"/>
      <c r="I1624" s="270">
        <f t="shared" ref="I1624:I1655" si="50">F1624*H1624</f>
        <v>0</v>
      </c>
    </row>
    <row r="1625" spans="1:9">
      <c r="A1625" s="250" t="s">
        <v>510</v>
      </c>
      <c r="B1625" s="268" t="s">
        <v>460</v>
      </c>
      <c r="C1625" s="268" t="s">
        <v>607</v>
      </c>
      <c r="D1625" s="268"/>
      <c r="E1625" s="268"/>
      <c r="F1625" s="268"/>
      <c r="G1625" s="268" t="s">
        <v>593</v>
      </c>
      <c r="H1625" s="269"/>
      <c r="I1625" s="270">
        <f t="shared" si="50"/>
        <v>0</v>
      </c>
    </row>
    <row r="1626" spans="1:9">
      <c r="A1626" s="250" t="s">
        <v>510</v>
      </c>
      <c r="B1626" s="268" t="s">
        <v>460</v>
      </c>
      <c r="C1626" s="268" t="s">
        <v>608</v>
      </c>
      <c r="D1626" s="268"/>
      <c r="E1626" s="268"/>
      <c r="F1626" s="268"/>
      <c r="G1626" s="268" t="s">
        <v>593</v>
      </c>
      <c r="H1626" s="269"/>
      <c r="I1626" s="270">
        <f t="shared" si="50"/>
        <v>0</v>
      </c>
    </row>
    <row r="1627" spans="1:9">
      <c r="A1627" s="250" t="s">
        <v>510</v>
      </c>
      <c r="B1627" s="268" t="s">
        <v>460</v>
      </c>
      <c r="C1627" s="268" t="s">
        <v>608</v>
      </c>
      <c r="D1627" s="268"/>
      <c r="E1627" s="268"/>
      <c r="F1627" s="268"/>
      <c r="G1627" s="268" t="s">
        <v>593</v>
      </c>
      <c r="H1627" s="269"/>
      <c r="I1627" s="270">
        <f t="shared" si="50"/>
        <v>0</v>
      </c>
    </row>
    <row r="1628" spans="1:9">
      <c r="A1628" s="250" t="s">
        <v>510</v>
      </c>
      <c r="B1628" s="268" t="s">
        <v>460</v>
      </c>
      <c r="C1628" s="268" t="s">
        <v>608</v>
      </c>
      <c r="D1628" s="268"/>
      <c r="E1628" s="268"/>
      <c r="F1628" s="268"/>
      <c r="G1628" s="268" t="s">
        <v>593</v>
      </c>
      <c r="H1628" s="269"/>
      <c r="I1628" s="270">
        <f t="shared" si="50"/>
        <v>0</v>
      </c>
    </row>
    <row r="1629" spans="1:9">
      <c r="A1629" s="250" t="s">
        <v>510</v>
      </c>
      <c r="B1629" s="268" t="s">
        <v>460</v>
      </c>
      <c r="C1629" s="268" t="s">
        <v>608</v>
      </c>
      <c r="D1629" s="268"/>
      <c r="E1629" s="268"/>
      <c r="F1629" s="268"/>
      <c r="G1629" s="268" t="s">
        <v>593</v>
      </c>
      <c r="H1629" s="269"/>
      <c r="I1629" s="270">
        <f t="shared" si="50"/>
        <v>0</v>
      </c>
    </row>
    <row r="1630" spans="1:9">
      <c r="A1630" s="250" t="s">
        <v>510</v>
      </c>
      <c r="B1630" s="268" t="s">
        <v>460</v>
      </c>
      <c r="C1630" s="268" t="s">
        <v>609</v>
      </c>
      <c r="D1630" s="268"/>
      <c r="E1630" s="268"/>
      <c r="F1630" s="268"/>
      <c r="G1630" s="268" t="s">
        <v>593</v>
      </c>
      <c r="H1630" s="269"/>
      <c r="I1630" s="270">
        <f t="shared" si="50"/>
        <v>0</v>
      </c>
    </row>
    <row r="1631" spans="1:9">
      <c r="A1631" s="250" t="s">
        <v>510</v>
      </c>
      <c r="B1631" s="268" t="s">
        <v>460</v>
      </c>
      <c r="C1631" s="268" t="s">
        <v>610</v>
      </c>
      <c r="D1631" s="268"/>
      <c r="E1631" s="268"/>
      <c r="F1631" s="268"/>
      <c r="G1631" s="268" t="s">
        <v>593</v>
      </c>
      <c r="H1631" s="269"/>
      <c r="I1631" s="270">
        <f t="shared" si="50"/>
        <v>0</v>
      </c>
    </row>
    <row r="1632" spans="1:9">
      <c r="A1632" s="250" t="s">
        <v>510</v>
      </c>
      <c r="B1632" s="268" t="s">
        <v>460</v>
      </c>
      <c r="C1632" s="268" t="s">
        <v>607</v>
      </c>
      <c r="D1632" s="268"/>
      <c r="E1632" s="268"/>
      <c r="F1632" s="268"/>
      <c r="G1632" s="268" t="s">
        <v>593</v>
      </c>
      <c r="H1632" s="269"/>
      <c r="I1632" s="270">
        <f t="shared" si="50"/>
        <v>0</v>
      </c>
    </row>
    <row r="1633" spans="1:9">
      <c r="A1633" s="250" t="s">
        <v>510</v>
      </c>
      <c r="B1633" s="268" t="s">
        <v>460</v>
      </c>
      <c r="C1633" s="268" t="s">
        <v>609</v>
      </c>
      <c r="D1633" s="268"/>
      <c r="E1633" s="268"/>
      <c r="F1633" s="268"/>
      <c r="G1633" s="268" t="s">
        <v>593</v>
      </c>
      <c r="H1633" s="269"/>
      <c r="I1633" s="270">
        <f t="shared" si="50"/>
        <v>0</v>
      </c>
    </row>
    <row r="1634" spans="1:9">
      <c r="A1634" s="250" t="s">
        <v>510</v>
      </c>
      <c r="B1634" s="268" t="s">
        <v>460</v>
      </c>
      <c r="C1634" s="268" t="s">
        <v>610</v>
      </c>
      <c r="D1634" s="268"/>
      <c r="E1634" s="268"/>
      <c r="F1634" s="268"/>
      <c r="G1634" s="268" t="s">
        <v>593</v>
      </c>
      <c r="H1634" s="269"/>
      <c r="I1634" s="270">
        <f t="shared" si="50"/>
        <v>0</v>
      </c>
    </row>
    <row r="1635" spans="1:9">
      <c r="A1635" s="250" t="s">
        <v>510</v>
      </c>
      <c r="B1635" s="268" t="s">
        <v>460</v>
      </c>
      <c r="C1635" s="268" t="s">
        <v>607</v>
      </c>
      <c r="D1635" s="268"/>
      <c r="E1635" s="268"/>
      <c r="F1635" s="268"/>
      <c r="G1635" s="268" t="s">
        <v>593</v>
      </c>
      <c r="H1635" s="269"/>
      <c r="I1635" s="270">
        <f t="shared" si="50"/>
        <v>0</v>
      </c>
    </row>
    <row r="1636" spans="1:9">
      <c r="A1636" s="250" t="s">
        <v>510</v>
      </c>
      <c r="B1636" s="268" t="s">
        <v>460</v>
      </c>
      <c r="C1636" s="268" t="s">
        <v>608</v>
      </c>
      <c r="D1636" s="268"/>
      <c r="E1636" s="268"/>
      <c r="F1636" s="268"/>
      <c r="G1636" s="268" t="s">
        <v>593</v>
      </c>
      <c r="H1636" s="269"/>
      <c r="I1636" s="270">
        <f t="shared" si="50"/>
        <v>0</v>
      </c>
    </row>
    <row r="1637" spans="1:9">
      <c r="A1637" s="250" t="s">
        <v>510</v>
      </c>
      <c r="B1637" s="268" t="s">
        <v>460</v>
      </c>
      <c r="C1637" s="268" t="s">
        <v>608</v>
      </c>
      <c r="D1637" s="268"/>
      <c r="E1637" s="268"/>
      <c r="F1637" s="268"/>
      <c r="G1637" s="268" t="s">
        <v>593</v>
      </c>
      <c r="H1637" s="269"/>
      <c r="I1637" s="270">
        <f t="shared" si="50"/>
        <v>0</v>
      </c>
    </row>
    <row r="1638" spans="1:9">
      <c r="A1638" s="250" t="s">
        <v>510</v>
      </c>
      <c r="B1638" s="268" t="s">
        <v>460</v>
      </c>
      <c r="C1638" s="268" t="s">
        <v>611</v>
      </c>
      <c r="D1638" s="268"/>
      <c r="E1638" s="268"/>
      <c r="F1638" s="268"/>
      <c r="G1638" s="268" t="s">
        <v>513</v>
      </c>
      <c r="H1638" s="269"/>
      <c r="I1638" s="270">
        <f t="shared" si="50"/>
        <v>0</v>
      </c>
    </row>
    <row r="1639" spans="1:9">
      <c r="A1639" s="250" t="s">
        <v>510</v>
      </c>
      <c r="B1639" s="268" t="s">
        <v>460</v>
      </c>
      <c r="C1639" s="268" t="s">
        <v>611</v>
      </c>
      <c r="D1639" s="268"/>
      <c r="E1639" s="268"/>
      <c r="F1639" s="268"/>
      <c r="G1639" s="268" t="s">
        <v>513</v>
      </c>
      <c r="H1639" s="269"/>
      <c r="I1639" s="270">
        <f t="shared" si="50"/>
        <v>0</v>
      </c>
    </row>
    <row r="1640" spans="1:9">
      <c r="A1640" s="250" t="s">
        <v>510</v>
      </c>
      <c r="B1640" s="268" t="s">
        <v>460</v>
      </c>
      <c r="C1640" s="268" t="s">
        <v>612</v>
      </c>
      <c r="D1640" s="268"/>
      <c r="E1640" s="268"/>
      <c r="F1640" s="268"/>
      <c r="G1640" s="268" t="s">
        <v>513</v>
      </c>
      <c r="H1640" s="269"/>
      <c r="I1640" s="270">
        <f t="shared" si="50"/>
        <v>0</v>
      </c>
    </row>
    <row r="1641" spans="1:9">
      <c r="A1641" s="250" t="s">
        <v>510</v>
      </c>
      <c r="B1641" s="268" t="s">
        <v>460</v>
      </c>
      <c r="C1641" s="268" t="s">
        <v>612</v>
      </c>
      <c r="D1641" s="268"/>
      <c r="E1641" s="268"/>
      <c r="F1641" s="268"/>
      <c r="G1641" s="268" t="s">
        <v>513</v>
      </c>
      <c r="H1641" s="269"/>
      <c r="I1641" s="270">
        <f t="shared" si="50"/>
        <v>0</v>
      </c>
    </row>
    <row r="1642" spans="1:9">
      <c r="A1642" s="250" t="s">
        <v>510</v>
      </c>
      <c r="B1642" s="268" t="s">
        <v>460</v>
      </c>
      <c r="C1642" s="268" t="s">
        <v>611</v>
      </c>
      <c r="D1642" s="268"/>
      <c r="E1642" s="268"/>
      <c r="F1642" s="268"/>
      <c r="G1642" s="268" t="s">
        <v>513</v>
      </c>
      <c r="H1642" s="269"/>
      <c r="I1642" s="270">
        <f t="shared" si="50"/>
        <v>0</v>
      </c>
    </row>
    <row r="1643" spans="1:9">
      <c r="A1643" s="250" t="s">
        <v>510</v>
      </c>
      <c r="B1643" s="268" t="s">
        <v>460</v>
      </c>
      <c r="C1643" s="268" t="s">
        <v>611</v>
      </c>
      <c r="D1643" s="268"/>
      <c r="E1643" s="268"/>
      <c r="F1643" s="268"/>
      <c r="G1643" s="268" t="s">
        <v>513</v>
      </c>
      <c r="H1643" s="269"/>
      <c r="I1643" s="270">
        <f t="shared" si="50"/>
        <v>0</v>
      </c>
    </row>
    <row r="1644" spans="1:9">
      <c r="A1644" s="250" t="s">
        <v>510</v>
      </c>
      <c r="B1644" s="268" t="s">
        <v>460</v>
      </c>
      <c r="C1644" s="268" t="s">
        <v>611</v>
      </c>
      <c r="D1644" s="268"/>
      <c r="E1644" s="268"/>
      <c r="F1644" s="268"/>
      <c r="G1644" s="268" t="s">
        <v>513</v>
      </c>
      <c r="H1644" s="269"/>
      <c r="I1644" s="270">
        <f t="shared" si="50"/>
        <v>0</v>
      </c>
    </row>
    <row r="1645" spans="1:9">
      <c r="A1645" s="250" t="s">
        <v>510</v>
      </c>
      <c r="B1645" s="268" t="s">
        <v>460</v>
      </c>
      <c r="C1645" s="268" t="s">
        <v>611</v>
      </c>
      <c r="D1645" s="268"/>
      <c r="E1645" s="268"/>
      <c r="F1645" s="268"/>
      <c r="G1645" s="268" t="s">
        <v>513</v>
      </c>
      <c r="H1645" s="269"/>
      <c r="I1645" s="270">
        <f t="shared" si="50"/>
        <v>0</v>
      </c>
    </row>
    <row r="1646" spans="1:9">
      <c r="A1646" s="250" t="s">
        <v>510</v>
      </c>
      <c r="B1646" s="268" t="s">
        <v>460</v>
      </c>
      <c r="C1646" s="268" t="s">
        <v>611</v>
      </c>
      <c r="D1646" s="268"/>
      <c r="E1646" s="268"/>
      <c r="F1646" s="268"/>
      <c r="G1646" s="268" t="s">
        <v>513</v>
      </c>
      <c r="H1646" s="269"/>
      <c r="I1646" s="270">
        <f t="shared" si="50"/>
        <v>0</v>
      </c>
    </row>
    <row r="1647" spans="1:9">
      <c r="A1647" s="250" t="s">
        <v>510</v>
      </c>
      <c r="B1647" s="268" t="s">
        <v>460</v>
      </c>
      <c r="C1647" s="268" t="s">
        <v>613</v>
      </c>
      <c r="D1647" s="268"/>
      <c r="E1647" s="268"/>
      <c r="F1647" s="268"/>
      <c r="G1647" s="268" t="s">
        <v>513</v>
      </c>
      <c r="H1647" s="269"/>
      <c r="I1647" s="270">
        <f t="shared" si="50"/>
        <v>0</v>
      </c>
    </row>
    <row r="1648" spans="1:9">
      <c r="A1648" s="250" t="s">
        <v>510</v>
      </c>
      <c r="B1648" s="268" t="s">
        <v>460</v>
      </c>
      <c r="C1648" s="268" t="s">
        <v>613</v>
      </c>
      <c r="D1648" s="268"/>
      <c r="E1648" s="268"/>
      <c r="F1648" s="268"/>
      <c r="G1648" s="268" t="s">
        <v>513</v>
      </c>
      <c r="H1648" s="269"/>
      <c r="I1648" s="270">
        <f t="shared" si="50"/>
        <v>0</v>
      </c>
    </row>
    <row r="1649" spans="1:9">
      <c r="A1649" s="250" t="s">
        <v>510</v>
      </c>
      <c r="B1649" s="268" t="s">
        <v>460</v>
      </c>
      <c r="C1649" s="268" t="s">
        <v>615</v>
      </c>
      <c r="D1649" s="268"/>
      <c r="E1649" s="268"/>
      <c r="F1649" s="268"/>
      <c r="G1649" s="268" t="s">
        <v>513</v>
      </c>
      <c r="H1649" s="269"/>
      <c r="I1649" s="270">
        <f t="shared" si="50"/>
        <v>0</v>
      </c>
    </row>
    <row r="1650" spans="1:9">
      <c r="A1650" s="250" t="s">
        <v>510</v>
      </c>
      <c r="B1650" s="268" t="s">
        <v>460</v>
      </c>
      <c r="C1650" s="268" t="s">
        <v>615</v>
      </c>
      <c r="D1650" s="268"/>
      <c r="E1650" s="268"/>
      <c r="F1650" s="268"/>
      <c r="G1650" s="268" t="s">
        <v>513</v>
      </c>
      <c r="H1650" s="269"/>
      <c r="I1650" s="270">
        <f t="shared" si="50"/>
        <v>0</v>
      </c>
    </row>
    <row r="1651" spans="1:9">
      <c r="A1651" s="250" t="s">
        <v>510</v>
      </c>
      <c r="B1651" s="268" t="s">
        <v>460</v>
      </c>
      <c r="C1651" s="268" t="s">
        <v>616</v>
      </c>
      <c r="D1651" s="268"/>
      <c r="E1651" s="268"/>
      <c r="F1651" s="268"/>
      <c r="G1651" s="268" t="s">
        <v>513</v>
      </c>
      <c r="H1651" s="269"/>
      <c r="I1651" s="270">
        <f t="shared" si="50"/>
        <v>0</v>
      </c>
    </row>
    <row r="1652" spans="1:9">
      <c r="A1652" s="250" t="s">
        <v>510</v>
      </c>
      <c r="B1652" s="268" t="s">
        <v>460</v>
      </c>
      <c r="C1652" s="268" t="s">
        <v>616</v>
      </c>
      <c r="D1652" s="268"/>
      <c r="E1652" s="268"/>
      <c r="F1652" s="268"/>
      <c r="G1652" s="268" t="s">
        <v>513</v>
      </c>
      <c r="H1652" s="269"/>
      <c r="I1652" s="270">
        <f t="shared" si="50"/>
        <v>0</v>
      </c>
    </row>
    <row r="1653" spans="1:9">
      <c r="A1653" s="250" t="s">
        <v>510</v>
      </c>
      <c r="B1653" s="268" t="s">
        <v>460</v>
      </c>
      <c r="C1653" s="268" t="s">
        <v>617</v>
      </c>
      <c r="D1653" s="268"/>
      <c r="E1653" s="268"/>
      <c r="F1653" s="268"/>
      <c r="G1653" s="268" t="s">
        <v>513</v>
      </c>
      <c r="H1653" s="269"/>
      <c r="I1653" s="270">
        <f t="shared" si="50"/>
        <v>0</v>
      </c>
    </row>
    <row r="1654" spans="1:9">
      <c r="A1654" s="250" t="s">
        <v>510</v>
      </c>
      <c r="B1654" s="268" t="s">
        <v>460</v>
      </c>
      <c r="C1654" s="268" t="s">
        <v>617</v>
      </c>
      <c r="D1654" s="268"/>
      <c r="E1654" s="268"/>
      <c r="F1654" s="268"/>
      <c r="G1654" s="268" t="s">
        <v>513</v>
      </c>
      <c r="H1654" s="269"/>
      <c r="I1654" s="270">
        <f t="shared" si="50"/>
        <v>0</v>
      </c>
    </row>
    <row r="1655" spans="1:9">
      <c r="A1655" s="250" t="s">
        <v>510</v>
      </c>
      <c r="B1655" s="268" t="s">
        <v>460</v>
      </c>
      <c r="C1655" s="268" t="s">
        <v>618</v>
      </c>
      <c r="D1655" s="268"/>
      <c r="E1655" s="268"/>
      <c r="F1655" s="268"/>
      <c r="G1655" s="268" t="s">
        <v>513</v>
      </c>
      <c r="H1655" s="269"/>
      <c r="I1655" s="270">
        <f t="shared" si="50"/>
        <v>0</v>
      </c>
    </row>
    <row r="1656" spans="1:9">
      <c r="A1656" s="250" t="s">
        <v>510</v>
      </c>
      <c r="B1656" s="268" t="s">
        <v>460</v>
      </c>
      <c r="C1656" s="268" t="s">
        <v>618</v>
      </c>
      <c r="D1656" s="268"/>
      <c r="E1656" s="268"/>
      <c r="F1656" s="268"/>
      <c r="G1656" s="268" t="s">
        <v>513</v>
      </c>
      <c r="H1656" s="269"/>
      <c r="I1656" s="270">
        <f t="shared" ref="I1656:I1687" si="51">F1656*H1656</f>
        <v>0</v>
      </c>
    </row>
    <row r="1657" spans="1:9">
      <c r="A1657" s="250" t="s">
        <v>510</v>
      </c>
      <c r="B1657" s="268" t="s">
        <v>460</v>
      </c>
      <c r="C1657" s="268" t="s">
        <v>619</v>
      </c>
      <c r="D1657" s="268"/>
      <c r="E1657" s="268"/>
      <c r="F1657" s="268"/>
      <c r="G1657" s="268" t="s">
        <v>513</v>
      </c>
      <c r="H1657" s="269"/>
      <c r="I1657" s="270">
        <f t="shared" si="51"/>
        <v>0</v>
      </c>
    </row>
    <row r="1658" spans="1:9">
      <c r="A1658" s="250" t="s">
        <v>510</v>
      </c>
      <c r="B1658" s="268" t="s">
        <v>460</v>
      </c>
      <c r="C1658" s="268" t="s">
        <v>619</v>
      </c>
      <c r="D1658" s="268"/>
      <c r="E1658" s="268"/>
      <c r="F1658" s="268"/>
      <c r="G1658" s="268" t="s">
        <v>513</v>
      </c>
      <c r="H1658" s="269"/>
      <c r="I1658" s="270">
        <f t="shared" si="51"/>
        <v>0</v>
      </c>
    </row>
    <row r="1659" spans="1:9">
      <c r="A1659" s="250" t="s">
        <v>510</v>
      </c>
      <c r="B1659" s="268" t="s">
        <v>460</v>
      </c>
      <c r="C1659" s="268" t="s">
        <v>621</v>
      </c>
      <c r="D1659" s="268"/>
      <c r="E1659" s="268"/>
      <c r="F1659" s="268"/>
      <c r="G1659" s="268" t="s">
        <v>513</v>
      </c>
      <c r="H1659" s="269"/>
      <c r="I1659" s="270">
        <f t="shared" si="51"/>
        <v>0</v>
      </c>
    </row>
    <row r="1660" spans="1:9">
      <c r="A1660" s="250" t="s">
        <v>510</v>
      </c>
      <c r="B1660" s="268" t="s">
        <v>460</v>
      </c>
      <c r="C1660" s="268" t="s">
        <v>621</v>
      </c>
      <c r="D1660" s="268"/>
      <c r="E1660" s="268"/>
      <c r="F1660" s="268"/>
      <c r="G1660" s="268" t="s">
        <v>513</v>
      </c>
      <c r="H1660" s="269"/>
      <c r="I1660" s="270">
        <f t="shared" si="51"/>
        <v>0</v>
      </c>
    </row>
    <row r="1661" spans="1:9">
      <c r="A1661" s="250" t="s">
        <v>510</v>
      </c>
      <c r="B1661" s="268" t="s">
        <v>460</v>
      </c>
      <c r="C1661" s="268" t="s">
        <v>622</v>
      </c>
      <c r="D1661" s="268"/>
      <c r="E1661" s="268"/>
      <c r="F1661" s="268"/>
      <c r="G1661" s="268" t="s">
        <v>513</v>
      </c>
      <c r="H1661" s="269"/>
      <c r="I1661" s="270">
        <f t="shared" si="51"/>
        <v>0</v>
      </c>
    </row>
    <row r="1662" spans="1:9">
      <c r="A1662" s="250" t="s">
        <v>510</v>
      </c>
      <c r="B1662" s="268" t="s">
        <v>460</v>
      </c>
      <c r="C1662" s="268" t="s">
        <v>622</v>
      </c>
      <c r="D1662" s="268"/>
      <c r="E1662" s="268"/>
      <c r="F1662" s="268"/>
      <c r="G1662" s="268" t="s">
        <v>513</v>
      </c>
      <c r="H1662" s="269"/>
      <c r="I1662" s="270">
        <f t="shared" si="51"/>
        <v>0</v>
      </c>
    </row>
    <row r="1663" spans="1:9">
      <c r="A1663" s="250" t="s">
        <v>510</v>
      </c>
      <c r="B1663" s="268" t="s">
        <v>460</v>
      </c>
      <c r="C1663" s="268" t="s">
        <v>624</v>
      </c>
      <c r="D1663" s="268"/>
      <c r="E1663" s="268"/>
      <c r="F1663" s="268"/>
      <c r="G1663" s="268" t="s">
        <v>513</v>
      </c>
      <c r="H1663" s="269"/>
      <c r="I1663" s="270">
        <f t="shared" si="51"/>
        <v>0</v>
      </c>
    </row>
    <row r="1664" spans="1:9">
      <c r="A1664" s="250" t="s">
        <v>510</v>
      </c>
      <c r="B1664" s="268" t="s">
        <v>460</v>
      </c>
      <c r="C1664" s="268" t="s">
        <v>624</v>
      </c>
      <c r="D1664" s="268"/>
      <c r="E1664" s="268"/>
      <c r="F1664" s="268"/>
      <c r="G1664" s="268" t="s">
        <v>513</v>
      </c>
      <c r="H1664" s="269"/>
      <c r="I1664" s="270">
        <f t="shared" si="51"/>
        <v>0</v>
      </c>
    </row>
    <row r="1665" spans="1:9">
      <c r="A1665" s="250" t="s">
        <v>510</v>
      </c>
      <c r="B1665" s="268" t="s">
        <v>460</v>
      </c>
      <c r="C1665" s="268" t="s">
        <v>626</v>
      </c>
      <c r="D1665" s="268"/>
      <c r="E1665" s="268"/>
      <c r="F1665" s="268"/>
      <c r="G1665" s="268" t="s">
        <v>513</v>
      </c>
      <c r="H1665" s="269"/>
      <c r="I1665" s="270">
        <f t="shared" si="51"/>
        <v>0</v>
      </c>
    </row>
    <row r="1666" spans="1:9">
      <c r="A1666" s="250" t="s">
        <v>510</v>
      </c>
      <c r="B1666" s="268" t="s">
        <v>460</v>
      </c>
      <c r="C1666" s="268" t="s">
        <v>626</v>
      </c>
      <c r="D1666" s="268"/>
      <c r="E1666" s="268"/>
      <c r="F1666" s="268"/>
      <c r="G1666" s="268" t="s">
        <v>513</v>
      </c>
      <c r="H1666" s="269"/>
      <c r="I1666" s="270">
        <f t="shared" si="51"/>
        <v>0</v>
      </c>
    </row>
    <row r="1667" spans="1:9">
      <c r="A1667" s="250" t="s">
        <v>510</v>
      </c>
      <c r="B1667" s="268" t="s">
        <v>460</v>
      </c>
      <c r="C1667" s="268" t="s">
        <v>626</v>
      </c>
      <c r="D1667" s="268"/>
      <c r="E1667" s="268"/>
      <c r="F1667" s="268"/>
      <c r="G1667" s="268" t="s">
        <v>513</v>
      </c>
      <c r="H1667" s="269"/>
      <c r="I1667" s="270">
        <f t="shared" si="51"/>
        <v>0</v>
      </c>
    </row>
    <row r="1668" spans="1:9">
      <c r="A1668" s="250" t="s">
        <v>510</v>
      </c>
      <c r="B1668" s="268" t="s">
        <v>460</v>
      </c>
      <c r="C1668" s="268" t="s">
        <v>626</v>
      </c>
      <c r="D1668" s="268"/>
      <c r="E1668" s="268"/>
      <c r="F1668" s="268"/>
      <c r="G1668" s="268" t="s">
        <v>513</v>
      </c>
      <c r="H1668" s="269"/>
      <c r="I1668" s="270">
        <f t="shared" si="51"/>
        <v>0</v>
      </c>
    </row>
    <row r="1669" spans="1:9">
      <c r="A1669" s="250" t="s">
        <v>510</v>
      </c>
      <c r="B1669" s="268" t="s">
        <v>460</v>
      </c>
      <c r="C1669" s="268" t="s">
        <v>626</v>
      </c>
      <c r="D1669" s="268"/>
      <c r="E1669" s="268"/>
      <c r="F1669" s="268"/>
      <c r="G1669" s="268" t="s">
        <v>513</v>
      </c>
      <c r="H1669" s="269"/>
      <c r="I1669" s="270">
        <f t="shared" si="51"/>
        <v>0</v>
      </c>
    </row>
    <row r="1670" spans="1:9">
      <c r="A1670" s="250" t="s">
        <v>510</v>
      </c>
      <c r="B1670" s="268" t="s">
        <v>460</v>
      </c>
      <c r="C1670" s="268" t="s">
        <v>626</v>
      </c>
      <c r="D1670" s="268"/>
      <c r="E1670" s="268"/>
      <c r="F1670" s="268"/>
      <c r="G1670" s="268" t="s">
        <v>513</v>
      </c>
      <c r="H1670" s="269"/>
      <c r="I1670" s="270">
        <f t="shared" si="51"/>
        <v>0</v>
      </c>
    </row>
    <row r="1671" spans="1:9">
      <c r="A1671" s="250" t="s">
        <v>510</v>
      </c>
      <c r="B1671" s="268" t="s">
        <v>460</v>
      </c>
      <c r="C1671" s="268" t="s">
        <v>627</v>
      </c>
      <c r="D1671" s="268"/>
      <c r="E1671" s="268"/>
      <c r="F1671" s="268"/>
      <c r="G1671" s="268" t="s">
        <v>513</v>
      </c>
      <c r="H1671" s="269"/>
      <c r="I1671" s="270">
        <f t="shared" si="51"/>
        <v>0</v>
      </c>
    </row>
    <row r="1672" spans="1:9">
      <c r="A1672" s="250" t="s">
        <v>510</v>
      </c>
      <c r="B1672" s="268" t="s">
        <v>460</v>
      </c>
      <c r="C1672" s="268" t="s">
        <v>628</v>
      </c>
      <c r="D1672" s="268"/>
      <c r="E1672" s="268"/>
      <c r="F1672" s="268"/>
      <c r="G1672" s="268" t="s">
        <v>513</v>
      </c>
      <c r="H1672" s="269"/>
      <c r="I1672" s="270">
        <f t="shared" si="51"/>
        <v>0</v>
      </c>
    </row>
    <row r="1673" spans="1:9">
      <c r="A1673" s="250" t="s">
        <v>510</v>
      </c>
      <c r="B1673" s="268" t="s">
        <v>460</v>
      </c>
      <c r="C1673" s="268" t="s">
        <v>628</v>
      </c>
      <c r="D1673" s="268"/>
      <c r="E1673" s="268"/>
      <c r="F1673" s="268"/>
      <c r="G1673" s="268" t="s">
        <v>513</v>
      </c>
      <c r="H1673" s="269"/>
      <c r="I1673" s="270">
        <f t="shared" si="51"/>
        <v>0</v>
      </c>
    </row>
    <row r="1674" spans="1:9">
      <c r="A1674" s="250" t="s">
        <v>510</v>
      </c>
      <c r="B1674" s="268" t="s">
        <v>460</v>
      </c>
      <c r="C1674" s="268" t="s">
        <v>627</v>
      </c>
      <c r="D1674" s="268"/>
      <c r="E1674" s="268"/>
      <c r="F1674" s="268"/>
      <c r="G1674" s="268" t="s">
        <v>513</v>
      </c>
      <c r="H1674" s="269"/>
      <c r="I1674" s="270">
        <f t="shared" si="51"/>
        <v>0</v>
      </c>
    </row>
    <row r="1675" spans="1:9">
      <c r="A1675" s="250" t="s">
        <v>510</v>
      </c>
      <c r="B1675" s="268" t="s">
        <v>460</v>
      </c>
      <c r="C1675" s="268" t="s">
        <v>627</v>
      </c>
      <c r="D1675" s="268"/>
      <c r="E1675" s="268"/>
      <c r="F1675" s="268"/>
      <c r="G1675" s="268" t="s">
        <v>513</v>
      </c>
      <c r="H1675" s="269"/>
      <c r="I1675" s="270">
        <f t="shared" si="51"/>
        <v>0</v>
      </c>
    </row>
    <row r="1676" spans="1:9">
      <c r="A1676" s="250" t="s">
        <v>510</v>
      </c>
      <c r="B1676" s="268" t="s">
        <v>460</v>
      </c>
      <c r="C1676" s="268" t="s">
        <v>627</v>
      </c>
      <c r="D1676" s="268"/>
      <c r="E1676" s="268"/>
      <c r="F1676" s="268"/>
      <c r="G1676" s="268" t="s">
        <v>513</v>
      </c>
      <c r="H1676" s="269"/>
      <c r="I1676" s="270">
        <f t="shared" si="51"/>
        <v>0</v>
      </c>
    </row>
    <row r="1677" spans="1:9">
      <c r="A1677" s="250" t="s">
        <v>510</v>
      </c>
      <c r="B1677" s="268" t="s">
        <v>460</v>
      </c>
      <c r="C1677" s="268" t="s">
        <v>628</v>
      </c>
      <c r="D1677" s="268"/>
      <c r="E1677" s="268"/>
      <c r="F1677" s="268"/>
      <c r="G1677" s="268" t="s">
        <v>513</v>
      </c>
      <c r="H1677" s="269"/>
      <c r="I1677" s="270">
        <f t="shared" si="51"/>
        <v>0</v>
      </c>
    </row>
    <row r="1678" spans="1:9">
      <c r="A1678" s="250" t="s">
        <v>510</v>
      </c>
      <c r="B1678" s="268" t="s">
        <v>460</v>
      </c>
      <c r="C1678" s="268" t="s">
        <v>628</v>
      </c>
      <c r="D1678" s="268"/>
      <c r="E1678" s="268"/>
      <c r="F1678" s="268"/>
      <c r="G1678" s="268" t="s">
        <v>513</v>
      </c>
      <c r="H1678" s="269"/>
      <c r="I1678" s="270">
        <f t="shared" si="51"/>
        <v>0</v>
      </c>
    </row>
    <row r="1679" spans="1:9">
      <c r="A1679" s="250" t="s">
        <v>510</v>
      </c>
      <c r="B1679" s="268" t="s">
        <v>460</v>
      </c>
      <c r="C1679" s="268" t="s">
        <v>628</v>
      </c>
      <c r="D1679" s="268"/>
      <c r="E1679" s="268"/>
      <c r="F1679" s="268"/>
      <c r="G1679" s="268" t="s">
        <v>513</v>
      </c>
      <c r="H1679" s="269"/>
      <c r="I1679" s="270">
        <f t="shared" si="51"/>
        <v>0</v>
      </c>
    </row>
    <row r="1680" spans="1:9">
      <c r="A1680" s="250" t="s">
        <v>510</v>
      </c>
      <c r="B1680" s="268" t="s">
        <v>460</v>
      </c>
      <c r="C1680" s="268" t="s">
        <v>628</v>
      </c>
      <c r="D1680" s="268"/>
      <c r="E1680" s="268"/>
      <c r="F1680" s="268"/>
      <c r="G1680" s="268" t="s">
        <v>513</v>
      </c>
      <c r="H1680" s="269"/>
      <c r="I1680" s="270">
        <f t="shared" si="51"/>
        <v>0</v>
      </c>
    </row>
    <row r="1681" spans="1:9">
      <c r="A1681" s="250" t="s">
        <v>510</v>
      </c>
      <c r="B1681" s="268" t="s">
        <v>460</v>
      </c>
      <c r="C1681" s="268" t="s">
        <v>628</v>
      </c>
      <c r="D1681" s="268"/>
      <c r="E1681" s="268"/>
      <c r="F1681" s="268"/>
      <c r="G1681" s="268" t="s">
        <v>513</v>
      </c>
      <c r="H1681" s="269"/>
      <c r="I1681" s="270">
        <f t="shared" si="51"/>
        <v>0</v>
      </c>
    </row>
    <row r="1682" spans="1:9">
      <c r="A1682" s="250" t="s">
        <v>510</v>
      </c>
      <c r="B1682" s="268" t="s">
        <v>460</v>
      </c>
      <c r="C1682" s="268" t="s">
        <v>629</v>
      </c>
      <c r="D1682" s="268"/>
      <c r="E1682" s="268"/>
      <c r="F1682" s="268"/>
      <c r="G1682" s="268" t="s">
        <v>513</v>
      </c>
      <c r="H1682" s="269"/>
      <c r="I1682" s="270">
        <f t="shared" si="51"/>
        <v>0</v>
      </c>
    </row>
    <row r="1683" spans="1:9">
      <c r="A1683" s="250" t="s">
        <v>510</v>
      </c>
      <c r="B1683" s="268" t="s">
        <v>460</v>
      </c>
      <c r="C1683" s="268" t="s">
        <v>629</v>
      </c>
      <c r="D1683" s="268"/>
      <c r="E1683" s="268"/>
      <c r="F1683" s="268"/>
      <c r="G1683" s="268" t="s">
        <v>513</v>
      </c>
      <c r="H1683" s="269"/>
      <c r="I1683" s="270">
        <f t="shared" si="51"/>
        <v>0</v>
      </c>
    </row>
    <row r="1684" spans="1:9">
      <c r="A1684" s="250" t="s">
        <v>510</v>
      </c>
      <c r="B1684" s="268" t="s">
        <v>460</v>
      </c>
      <c r="C1684" s="268" t="s">
        <v>628</v>
      </c>
      <c r="D1684" s="268"/>
      <c r="E1684" s="268"/>
      <c r="F1684" s="268"/>
      <c r="G1684" s="268" t="s">
        <v>513</v>
      </c>
      <c r="H1684" s="269"/>
      <c r="I1684" s="270">
        <f t="shared" si="51"/>
        <v>0</v>
      </c>
    </row>
    <row r="1685" spans="1:9">
      <c r="A1685" s="250" t="s">
        <v>510</v>
      </c>
      <c r="B1685" s="268" t="s">
        <v>460</v>
      </c>
      <c r="C1685" s="268" t="s">
        <v>627</v>
      </c>
      <c r="D1685" s="268"/>
      <c r="E1685" s="268"/>
      <c r="F1685" s="268"/>
      <c r="G1685" s="268" t="s">
        <v>513</v>
      </c>
      <c r="H1685" s="269"/>
      <c r="I1685" s="270">
        <f t="shared" si="51"/>
        <v>0</v>
      </c>
    </row>
    <row r="1686" spans="1:9">
      <c r="A1686" s="250" t="s">
        <v>510</v>
      </c>
      <c r="B1686" s="268" t="s">
        <v>460</v>
      </c>
      <c r="C1686" s="268" t="s">
        <v>627</v>
      </c>
      <c r="D1686" s="268"/>
      <c r="E1686" s="268"/>
      <c r="F1686" s="268"/>
      <c r="G1686" s="268" t="s">
        <v>513</v>
      </c>
      <c r="H1686" s="269"/>
      <c r="I1686" s="270">
        <f t="shared" si="51"/>
        <v>0</v>
      </c>
    </row>
    <row r="1687" spans="1:9">
      <c r="A1687" s="250" t="s">
        <v>510</v>
      </c>
      <c r="B1687" s="268" t="s">
        <v>460</v>
      </c>
      <c r="C1687" s="268" t="s">
        <v>631</v>
      </c>
      <c r="D1687" s="268"/>
      <c r="E1687" s="268"/>
      <c r="F1687" s="268"/>
      <c r="G1687" s="268" t="s">
        <v>513</v>
      </c>
      <c r="H1687" s="269"/>
      <c r="I1687" s="270">
        <f t="shared" si="51"/>
        <v>0</v>
      </c>
    </row>
    <row r="1688" spans="1:9">
      <c r="A1688" s="250" t="s">
        <v>510</v>
      </c>
      <c r="B1688" s="268" t="s">
        <v>460</v>
      </c>
      <c r="C1688" s="268" t="s">
        <v>631</v>
      </c>
      <c r="D1688" s="268"/>
      <c r="E1688" s="268"/>
      <c r="F1688" s="268"/>
      <c r="G1688" s="268" t="s">
        <v>513</v>
      </c>
      <c r="H1688" s="269"/>
      <c r="I1688" s="270">
        <f t="shared" ref="I1688:I1704" si="52">F1688*H1688</f>
        <v>0</v>
      </c>
    </row>
    <row r="1689" spans="1:9">
      <c r="A1689" s="250" t="s">
        <v>510</v>
      </c>
      <c r="B1689" s="268" t="s">
        <v>460</v>
      </c>
      <c r="C1689" s="268" t="s">
        <v>632</v>
      </c>
      <c r="D1689" s="268"/>
      <c r="E1689" s="268"/>
      <c r="F1689" s="268"/>
      <c r="G1689" s="268" t="s">
        <v>513</v>
      </c>
      <c r="H1689" s="269"/>
      <c r="I1689" s="270">
        <f t="shared" si="52"/>
        <v>0</v>
      </c>
    </row>
    <row r="1690" spans="1:9">
      <c r="A1690" s="250" t="s">
        <v>510</v>
      </c>
      <c r="B1690" s="268" t="s">
        <v>460</v>
      </c>
      <c r="C1690" s="268" t="s">
        <v>632</v>
      </c>
      <c r="D1690" s="268"/>
      <c r="E1690" s="268"/>
      <c r="F1690" s="268"/>
      <c r="G1690" s="268" t="s">
        <v>513</v>
      </c>
      <c r="H1690" s="269"/>
      <c r="I1690" s="270">
        <f t="shared" si="52"/>
        <v>0</v>
      </c>
    </row>
    <row r="1691" spans="1:9">
      <c r="A1691" s="250" t="s">
        <v>510</v>
      </c>
      <c r="B1691" s="268" t="s">
        <v>460</v>
      </c>
      <c r="C1691" s="268" t="s">
        <v>629</v>
      </c>
      <c r="D1691" s="268"/>
      <c r="E1691" s="268"/>
      <c r="F1691" s="268"/>
      <c r="G1691" s="268" t="s">
        <v>513</v>
      </c>
      <c r="H1691" s="269"/>
      <c r="I1691" s="270">
        <f t="shared" si="52"/>
        <v>0</v>
      </c>
    </row>
    <row r="1692" spans="1:9">
      <c r="A1692" s="250" t="s">
        <v>510</v>
      </c>
      <c r="B1692" s="268" t="s">
        <v>460</v>
      </c>
      <c r="C1692" s="268" t="s">
        <v>629</v>
      </c>
      <c r="D1692" s="268"/>
      <c r="E1692" s="268"/>
      <c r="F1692" s="268"/>
      <c r="G1692" s="268" t="s">
        <v>513</v>
      </c>
      <c r="H1692" s="269"/>
      <c r="I1692" s="270">
        <f t="shared" si="52"/>
        <v>0</v>
      </c>
    </row>
    <row r="1693" spans="1:9">
      <c r="A1693" s="250" t="s">
        <v>510</v>
      </c>
      <c r="B1693" s="268" t="s">
        <v>460</v>
      </c>
      <c r="C1693" s="268" t="s">
        <v>633</v>
      </c>
      <c r="D1693" s="268"/>
      <c r="E1693" s="268"/>
      <c r="F1693" s="268"/>
      <c r="G1693" s="268" t="s">
        <v>513</v>
      </c>
      <c r="H1693" s="269"/>
      <c r="I1693" s="270">
        <f t="shared" si="52"/>
        <v>0</v>
      </c>
    </row>
    <row r="1694" spans="1:9">
      <c r="A1694" s="250" t="s">
        <v>510</v>
      </c>
      <c r="B1694" s="268" t="s">
        <v>460</v>
      </c>
      <c r="C1694" s="268" t="s">
        <v>627</v>
      </c>
      <c r="D1694" s="268"/>
      <c r="E1694" s="268"/>
      <c r="F1694" s="268"/>
      <c r="G1694" s="268" t="s">
        <v>513</v>
      </c>
      <c r="H1694" s="269"/>
      <c r="I1694" s="270">
        <f t="shared" si="52"/>
        <v>0</v>
      </c>
    </row>
    <row r="1695" spans="1:9">
      <c r="A1695" s="250" t="s">
        <v>510</v>
      </c>
      <c r="B1695" s="268" t="s">
        <v>460</v>
      </c>
      <c r="C1695" s="268" t="s">
        <v>633</v>
      </c>
      <c r="D1695" s="268"/>
      <c r="E1695" s="268"/>
      <c r="F1695" s="268"/>
      <c r="G1695" s="268" t="s">
        <v>513</v>
      </c>
      <c r="H1695" s="269"/>
      <c r="I1695" s="270">
        <f t="shared" si="52"/>
        <v>0</v>
      </c>
    </row>
    <row r="1696" spans="1:9">
      <c r="A1696" s="250" t="s">
        <v>510</v>
      </c>
      <c r="B1696" s="268" t="s">
        <v>460</v>
      </c>
      <c r="C1696" s="268" t="s">
        <v>627</v>
      </c>
      <c r="D1696" s="268"/>
      <c r="E1696" s="268"/>
      <c r="F1696" s="268"/>
      <c r="G1696" s="268" t="s">
        <v>513</v>
      </c>
      <c r="H1696" s="269"/>
      <c r="I1696" s="270">
        <f t="shared" si="52"/>
        <v>0</v>
      </c>
    </row>
    <row r="1697" spans="1:9">
      <c r="A1697" s="250" t="s">
        <v>510</v>
      </c>
      <c r="B1697" s="268" t="s">
        <v>460</v>
      </c>
      <c r="C1697" s="268" t="s">
        <v>627</v>
      </c>
      <c r="D1697" s="268"/>
      <c r="E1697" s="268"/>
      <c r="F1697" s="268"/>
      <c r="G1697" s="268" t="s">
        <v>513</v>
      </c>
      <c r="H1697" s="269"/>
      <c r="I1697" s="270">
        <f t="shared" si="52"/>
        <v>0</v>
      </c>
    </row>
    <row r="1698" spans="1:9">
      <c r="A1698" s="250" t="s">
        <v>510</v>
      </c>
      <c r="B1698" s="268" t="s">
        <v>460</v>
      </c>
      <c r="C1698" s="268" t="s">
        <v>627</v>
      </c>
      <c r="D1698" s="268"/>
      <c r="E1698" s="268"/>
      <c r="F1698" s="268"/>
      <c r="G1698" s="268" t="s">
        <v>513</v>
      </c>
      <c r="H1698" s="269"/>
      <c r="I1698" s="270">
        <f t="shared" si="52"/>
        <v>0</v>
      </c>
    </row>
    <row r="1699" spans="1:9">
      <c r="A1699" s="250" t="s">
        <v>510</v>
      </c>
      <c r="B1699" s="268" t="s">
        <v>460</v>
      </c>
      <c r="C1699" s="268" t="s">
        <v>635</v>
      </c>
      <c r="D1699" s="268"/>
      <c r="E1699" s="268"/>
      <c r="F1699" s="268"/>
      <c r="G1699" s="268" t="s">
        <v>513</v>
      </c>
      <c r="H1699" s="269"/>
      <c r="I1699" s="270">
        <f t="shared" si="52"/>
        <v>0</v>
      </c>
    </row>
    <row r="1700" spans="1:9">
      <c r="A1700" s="250" t="s">
        <v>510</v>
      </c>
      <c r="B1700" s="268" t="s">
        <v>460</v>
      </c>
      <c r="C1700" s="268" t="s">
        <v>635</v>
      </c>
      <c r="D1700" s="268"/>
      <c r="E1700" s="268"/>
      <c r="F1700" s="268"/>
      <c r="G1700" s="268" t="s">
        <v>513</v>
      </c>
      <c r="H1700" s="269"/>
      <c r="I1700" s="270">
        <f t="shared" si="52"/>
        <v>0</v>
      </c>
    </row>
    <row r="1701" spans="1:9">
      <c r="A1701" s="250" t="s">
        <v>510</v>
      </c>
      <c r="B1701" s="268" t="s">
        <v>460</v>
      </c>
      <c r="C1701" s="268" t="s">
        <v>635</v>
      </c>
      <c r="D1701" s="268"/>
      <c r="E1701" s="268"/>
      <c r="F1701" s="268"/>
      <c r="G1701" s="268" t="s">
        <v>513</v>
      </c>
      <c r="H1701" s="269"/>
      <c r="I1701" s="270">
        <f t="shared" si="52"/>
        <v>0</v>
      </c>
    </row>
    <row r="1702" spans="1:9">
      <c r="A1702" s="250" t="s">
        <v>510</v>
      </c>
      <c r="B1702" s="268" t="s">
        <v>460</v>
      </c>
      <c r="C1702" s="268" t="s">
        <v>635</v>
      </c>
      <c r="D1702" s="268"/>
      <c r="E1702" s="268"/>
      <c r="F1702" s="268"/>
      <c r="G1702" s="268" t="s">
        <v>513</v>
      </c>
      <c r="H1702" s="269"/>
      <c r="I1702" s="270">
        <f t="shared" si="52"/>
        <v>0</v>
      </c>
    </row>
    <row r="1703" spans="1:9">
      <c r="A1703" s="250" t="s">
        <v>510</v>
      </c>
      <c r="B1703" s="268" t="s">
        <v>460</v>
      </c>
      <c r="C1703" s="268" t="s">
        <v>636</v>
      </c>
      <c r="D1703" s="268"/>
      <c r="E1703" s="268"/>
      <c r="F1703" s="268"/>
      <c r="G1703" s="268" t="s">
        <v>513</v>
      </c>
      <c r="H1703" s="269"/>
      <c r="I1703" s="270">
        <f t="shared" si="52"/>
        <v>0</v>
      </c>
    </row>
    <row r="1704" spans="1:9">
      <c r="A1704" s="250" t="s">
        <v>510</v>
      </c>
      <c r="B1704" s="268" t="s">
        <v>460</v>
      </c>
      <c r="C1704" s="268" t="s">
        <v>636</v>
      </c>
      <c r="D1704" s="268"/>
      <c r="E1704" s="268"/>
      <c r="F1704" s="268"/>
      <c r="G1704" s="268" t="s">
        <v>513</v>
      </c>
      <c r="H1704" s="269"/>
      <c r="I1704" s="270">
        <f t="shared" si="52"/>
        <v>0</v>
      </c>
    </row>
    <row r="1705" spans="1:9">
      <c r="A1705" s="322" t="s">
        <v>497</v>
      </c>
      <c r="B1705" s="234" t="str">
        <f>B1704&amp;A1705</f>
        <v>C15合计</v>
      </c>
      <c r="C1705" s="271"/>
      <c r="D1705" s="271"/>
      <c r="E1705" s="271"/>
      <c r="F1705" s="271"/>
      <c r="G1705" s="271"/>
      <c r="H1705" s="271"/>
      <c r="I1705" s="272">
        <f>SUM(I1560:I1704)</f>
        <v>0</v>
      </c>
    </row>
    <row r="1706" spans="1:9">
      <c r="A1706" s="250" t="s">
        <v>510</v>
      </c>
      <c r="B1706" s="268" t="s">
        <v>461</v>
      </c>
      <c r="C1706" s="268" t="s">
        <v>592</v>
      </c>
      <c r="D1706" s="268"/>
      <c r="E1706" s="268"/>
      <c r="F1706" s="268"/>
      <c r="G1706" s="268" t="s">
        <v>593</v>
      </c>
      <c r="H1706" s="269"/>
      <c r="I1706" s="270">
        <f t="shared" ref="I1706:I1737" si="53">F1706*H1706</f>
        <v>0</v>
      </c>
    </row>
    <row r="1707" spans="1:9">
      <c r="A1707" s="250" t="s">
        <v>510</v>
      </c>
      <c r="B1707" s="268" t="s">
        <v>461</v>
      </c>
      <c r="C1707" s="268" t="s">
        <v>592</v>
      </c>
      <c r="D1707" s="268"/>
      <c r="E1707" s="268"/>
      <c r="F1707" s="268"/>
      <c r="G1707" s="268" t="s">
        <v>593</v>
      </c>
      <c r="H1707" s="269"/>
      <c r="I1707" s="270">
        <f t="shared" si="53"/>
        <v>0</v>
      </c>
    </row>
    <row r="1708" spans="1:9">
      <c r="A1708" s="250" t="s">
        <v>510</v>
      </c>
      <c r="B1708" s="268" t="s">
        <v>461</v>
      </c>
      <c r="C1708" s="268" t="s">
        <v>595</v>
      </c>
      <c r="D1708" s="268"/>
      <c r="E1708" s="268"/>
      <c r="F1708" s="268"/>
      <c r="G1708" s="268" t="s">
        <v>513</v>
      </c>
      <c r="H1708" s="269"/>
      <c r="I1708" s="270">
        <f t="shared" si="53"/>
        <v>0</v>
      </c>
    </row>
    <row r="1709" spans="1:9">
      <c r="A1709" s="250" t="s">
        <v>510</v>
      </c>
      <c r="B1709" s="268" t="s">
        <v>461</v>
      </c>
      <c r="C1709" s="268" t="s">
        <v>595</v>
      </c>
      <c r="D1709" s="268"/>
      <c r="E1709" s="268"/>
      <c r="F1709" s="268"/>
      <c r="G1709" s="268" t="s">
        <v>513</v>
      </c>
      <c r="H1709" s="269"/>
      <c r="I1709" s="270">
        <f t="shared" si="53"/>
        <v>0</v>
      </c>
    </row>
    <row r="1710" spans="1:9">
      <c r="A1710" s="250" t="s">
        <v>510</v>
      </c>
      <c r="B1710" s="268" t="s">
        <v>461</v>
      </c>
      <c r="C1710" s="268" t="s">
        <v>597</v>
      </c>
      <c r="D1710" s="268"/>
      <c r="E1710" s="268"/>
      <c r="F1710" s="268"/>
      <c r="G1710" s="268" t="s">
        <v>513</v>
      </c>
      <c r="H1710" s="269"/>
      <c r="I1710" s="270">
        <f t="shared" si="53"/>
        <v>0</v>
      </c>
    </row>
    <row r="1711" spans="1:9">
      <c r="A1711" s="250" t="s">
        <v>510</v>
      </c>
      <c r="B1711" s="268" t="s">
        <v>461</v>
      </c>
      <c r="C1711" s="268" t="s">
        <v>592</v>
      </c>
      <c r="D1711" s="268"/>
      <c r="E1711" s="268"/>
      <c r="F1711" s="268"/>
      <c r="G1711" s="268" t="s">
        <v>593</v>
      </c>
      <c r="H1711" s="269"/>
      <c r="I1711" s="270">
        <f t="shared" si="53"/>
        <v>0</v>
      </c>
    </row>
    <row r="1712" spans="1:9">
      <c r="A1712" s="250" t="s">
        <v>510</v>
      </c>
      <c r="B1712" s="268" t="s">
        <v>461</v>
      </c>
      <c r="C1712" s="268" t="s">
        <v>592</v>
      </c>
      <c r="D1712" s="268"/>
      <c r="E1712" s="268"/>
      <c r="F1712" s="268"/>
      <c r="G1712" s="268" t="s">
        <v>593</v>
      </c>
      <c r="H1712" s="269"/>
      <c r="I1712" s="270">
        <f t="shared" si="53"/>
        <v>0</v>
      </c>
    </row>
    <row r="1713" spans="1:9">
      <c r="A1713" s="250" t="s">
        <v>510</v>
      </c>
      <c r="B1713" s="268" t="s">
        <v>461</v>
      </c>
      <c r="C1713" s="268" t="s">
        <v>598</v>
      </c>
      <c r="D1713" s="268"/>
      <c r="E1713" s="268"/>
      <c r="F1713" s="268"/>
      <c r="G1713" s="268" t="s">
        <v>593</v>
      </c>
      <c r="H1713" s="269"/>
      <c r="I1713" s="270">
        <f t="shared" si="53"/>
        <v>0</v>
      </c>
    </row>
    <row r="1714" spans="1:9">
      <c r="A1714" s="250" t="s">
        <v>510</v>
      </c>
      <c r="B1714" s="268" t="s">
        <v>461</v>
      </c>
      <c r="C1714" s="268" t="s">
        <v>598</v>
      </c>
      <c r="D1714" s="268"/>
      <c r="E1714" s="268"/>
      <c r="F1714" s="268"/>
      <c r="G1714" s="268" t="s">
        <v>593</v>
      </c>
      <c r="H1714" s="269"/>
      <c r="I1714" s="270">
        <f t="shared" si="53"/>
        <v>0</v>
      </c>
    </row>
    <row r="1715" spans="1:9">
      <c r="A1715" s="250" t="s">
        <v>510</v>
      </c>
      <c r="B1715" s="268" t="s">
        <v>461</v>
      </c>
      <c r="C1715" s="268" t="s">
        <v>598</v>
      </c>
      <c r="D1715" s="268"/>
      <c r="E1715" s="268"/>
      <c r="F1715" s="268"/>
      <c r="G1715" s="268" t="s">
        <v>593</v>
      </c>
      <c r="H1715" s="269"/>
      <c r="I1715" s="270">
        <f t="shared" si="53"/>
        <v>0</v>
      </c>
    </row>
    <row r="1716" spans="1:9">
      <c r="A1716" s="250" t="s">
        <v>510</v>
      </c>
      <c r="B1716" s="268" t="s">
        <v>461</v>
      </c>
      <c r="C1716" s="268" t="s">
        <v>598</v>
      </c>
      <c r="D1716" s="268"/>
      <c r="E1716" s="268"/>
      <c r="F1716" s="268"/>
      <c r="G1716" s="268" t="s">
        <v>593</v>
      </c>
      <c r="H1716" s="269"/>
      <c r="I1716" s="270">
        <f t="shared" si="53"/>
        <v>0</v>
      </c>
    </row>
    <row r="1717" spans="1:9">
      <c r="A1717" s="250" t="s">
        <v>510</v>
      </c>
      <c r="B1717" s="268" t="s">
        <v>461</v>
      </c>
      <c r="C1717" s="268" t="s">
        <v>599</v>
      </c>
      <c r="D1717" s="268"/>
      <c r="E1717" s="268"/>
      <c r="F1717" s="268"/>
      <c r="G1717" s="268" t="s">
        <v>593</v>
      </c>
      <c r="H1717" s="269"/>
      <c r="I1717" s="270">
        <f t="shared" si="53"/>
        <v>0</v>
      </c>
    </row>
    <row r="1718" spans="1:9">
      <c r="A1718" s="250" t="s">
        <v>510</v>
      </c>
      <c r="B1718" s="268" t="s">
        <v>461</v>
      </c>
      <c r="C1718" s="268" t="s">
        <v>599</v>
      </c>
      <c r="D1718" s="268"/>
      <c r="E1718" s="268"/>
      <c r="F1718" s="268"/>
      <c r="G1718" s="268" t="s">
        <v>593</v>
      </c>
      <c r="H1718" s="269"/>
      <c r="I1718" s="270">
        <f t="shared" si="53"/>
        <v>0</v>
      </c>
    </row>
    <row r="1719" spans="1:9">
      <c r="A1719" s="250" t="s">
        <v>510</v>
      </c>
      <c r="B1719" s="268" t="s">
        <v>461</v>
      </c>
      <c r="C1719" s="268" t="s">
        <v>599</v>
      </c>
      <c r="D1719" s="268"/>
      <c r="E1719" s="268"/>
      <c r="F1719" s="268"/>
      <c r="G1719" s="268" t="s">
        <v>593</v>
      </c>
      <c r="H1719" s="269"/>
      <c r="I1719" s="270">
        <f t="shared" si="53"/>
        <v>0</v>
      </c>
    </row>
    <row r="1720" spans="1:9">
      <c r="A1720" s="250" t="s">
        <v>510</v>
      </c>
      <c r="B1720" s="268" t="s">
        <v>461</v>
      </c>
      <c r="C1720" s="268" t="s">
        <v>599</v>
      </c>
      <c r="D1720" s="268"/>
      <c r="E1720" s="268"/>
      <c r="F1720" s="268"/>
      <c r="G1720" s="268" t="s">
        <v>593</v>
      </c>
      <c r="H1720" s="269"/>
      <c r="I1720" s="270">
        <f t="shared" si="53"/>
        <v>0</v>
      </c>
    </row>
    <row r="1721" spans="1:9">
      <c r="A1721" s="250" t="s">
        <v>510</v>
      </c>
      <c r="B1721" s="268" t="s">
        <v>461</v>
      </c>
      <c r="C1721" s="268" t="s">
        <v>599</v>
      </c>
      <c r="D1721" s="268"/>
      <c r="E1721" s="268"/>
      <c r="F1721" s="268"/>
      <c r="G1721" s="268" t="s">
        <v>593</v>
      </c>
      <c r="H1721" s="269"/>
      <c r="I1721" s="270">
        <f t="shared" si="53"/>
        <v>0</v>
      </c>
    </row>
    <row r="1722" spans="1:9">
      <c r="A1722" s="250" t="s">
        <v>510</v>
      </c>
      <c r="B1722" s="268" t="s">
        <v>461</v>
      </c>
      <c r="C1722" s="268" t="s">
        <v>598</v>
      </c>
      <c r="D1722" s="268"/>
      <c r="E1722" s="268"/>
      <c r="F1722" s="268"/>
      <c r="G1722" s="268" t="s">
        <v>593</v>
      </c>
      <c r="H1722" s="269"/>
      <c r="I1722" s="270">
        <f t="shared" si="53"/>
        <v>0</v>
      </c>
    </row>
    <row r="1723" spans="1:9">
      <c r="A1723" s="250" t="s">
        <v>510</v>
      </c>
      <c r="B1723" s="268" t="s">
        <v>461</v>
      </c>
      <c r="C1723" s="268" t="s">
        <v>598</v>
      </c>
      <c r="D1723" s="268"/>
      <c r="E1723" s="268"/>
      <c r="F1723" s="268"/>
      <c r="G1723" s="268" t="s">
        <v>593</v>
      </c>
      <c r="H1723" s="269"/>
      <c r="I1723" s="270">
        <f t="shared" si="53"/>
        <v>0</v>
      </c>
    </row>
    <row r="1724" spans="1:9">
      <c r="A1724" s="250" t="s">
        <v>510</v>
      </c>
      <c r="B1724" s="268" t="s">
        <v>461</v>
      </c>
      <c r="C1724" s="268" t="s">
        <v>592</v>
      </c>
      <c r="D1724" s="268"/>
      <c r="E1724" s="268"/>
      <c r="F1724" s="268"/>
      <c r="G1724" s="268" t="s">
        <v>593</v>
      </c>
      <c r="H1724" s="269"/>
      <c r="I1724" s="270">
        <f t="shared" si="53"/>
        <v>0</v>
      </c>
    </row>
    <row r="1725" spans="1:9">
      <c r="A1725" s="250" t="s">
        <v>510</v>
      </c>
      <c r="B1725" s="268" t="s">
        <v>461</v>
      </c>
      <c r="C1725" s="268" t="s">
        <v>592</v>
      </c>
      <c r="D1725" s="268"/>
      <c r="E1725" s="268"/>
      <c r="F1725" s="268"/>
      <c r="G1725" s="268" t="s">
        <v>593</v>
      </c>
      <c r="H1725" s="269"/>
      <c r="I1725" s="270">
        <f t="shared" si="53"/>
        <v>0</v>
      </c>
    </row>
    <row r="1726" spans="1:9">
      <c r="A1726" s="250" t="s">
        <v>510</v>
      </c>
      <c r="B1726" s="268" t="s">
        <v>461</v>
      </c>
      <c r="C1726" s="268" t="s">
        <v>605</v>
      </c>
      <c r="D1726" s="268"/>
      <c r="E1726" s="268"/>
      <c r="F1726" s="268"/>
      <c r="G1726" s="268" t="s">
        <v>513</v>
      </c>
      <c r="H1726" s="269"/>
      <c r="I1726" s="270">
        <f t="shared" si="53"/>
        <v>0</v>
      </c>
    </row>
    <row r="1727" spans="1:9">
      <c r="A1727" s="250" t="s">
        <v>510</v>
      </c>
      <c r="B1727" s="268" t="s">
        <v>461</v>
      </c>
      <c r="C1727" s="268" t="s">
        <v>606</v>
      </c>
      <c r="D1727" s="268"/>
      <c r="E1727" s="268"/>
      <c r="F1727" s="268"/>
      <c r="G1727" s="268" t="s">
        <v>513</v>
      </c>
      <c r="H1727" s="269"/>
      <c r="I1727" s="270">
        <f t="shared" si="53"/>
        <v>0</v>
      </c>
    </row>
    <row r="1728" spans="1:9">
      <c r="A1728" s="250" t="s">
        <v>510</v>
      </c>
      <c r="B1728" s="268" t="s">
        <v>461</v>
      </c>
      <c r="C1728" s="268" t="s">
        <v>606</v>
      </c>
      <c r="D1728" s="268"/>
      <c r="E1728" s="268"/>
      <c r="F1728" s="268"/>
      <c r="G1728" s="268" t="s">
        <v>513</v>
      </c>
      <c r="H1728" s="269"/>
      <c r="I1728" s="270">
        <f t="shared" si="53"/>
        <v>0</v>
      </c>
    </row>
    <row r="1729" spans="1:9">
      <c r="A1729" s="250" t="s">
        <v>510</v>
      </c>
      <c r="B1729" s="268" t="s">
        <v>461</v>
      </c>
      <c r="C1729" s="268" t="s">
        <v>606</v>
      </c>
      <c r="D1729" s="268"/>
      <c r="E1729" s="268"/>
      <c r="F1729" s="268"/>
      <c r="G1729" s="268" t="s">
        <v>513</v>
      </c>
      <c r="H1729" s="269"/>
      <c r="I1729" s="270">
        <f t="shared" si="53"/>
        <v>0</v>
      </c>
    </row>
    <row r="1730" spans="1:9">
      <c r="A1730" s="250" t="s">
        <v>510</v>
      </c>
      <c r="B1730" s="268" t="s">
        <v>461</v>
      </c>
      <c r="C1730" s="268" t="s">
        <v>608</v>
      </c>
      <c r="D1730" s="268"/>
      <c r="E1730" s="268"/>
      <c r="F1730" s="268"/>
      <c r="G1730" s="268" t="s">
        <v>593</v>
      </c>
      <c r="H1730" s="269"/>
      <c r="I1730" s="270">
        <f t="shared" si="53"/>
        <v>0</v>
      </c>
    </row>
    <row r="1731" spans="1:9">
      <c r="A1731" s="250" t="s">
        <v>510</v>
      </c>
      <c r="B1731" s="268" t="s">
        <v>461</v>
      </c>
      <c r="C1731" s="268" t="s">
        <v>608</v>
      </c>
      <c r="D1731" s="268"/>
      <c r="E1731" s="268"/>
      <c r="F1731" s="268"/>
      <c r="G1731" s="268" t="s">
        <v>593</v>
      </c>
      <c r="H1731" s="269"/>
      <c r="I1731" s="270">
        <f t="shared" si="53"/>
        <v>0</v>
      </c>
    </row>
    <row r="1732" spans="1:9">
      <c r="A1732" s="250" t="s">
        <v>510</v>
      </c>
      <c r="B1732" s="268" t="s">
        <v>461</v>
      </c>
      <c r="C1732" s="268" t="s">
        <v>609</v>
      </c>
      <c r="D1732" s="268"/>
      <c r="E1732" s="268"/>
      <c r="F1732" s="268"/>
      <c r="G1732" s="268" t="s">
        <v>593</v>
      </c>
      <c r="H1732" s="269"/>
      <c r="I1732" s="270">
        <f t="shared" si="53"/>
        <v>0</v>
      </c>
    </row>
    <row r="1733" spans="1:9">
      <c r="A1733" s="250" t="s">
        <v>510</v>
      </c>
      <c r="B1733" s="268" t="s">
        <v>461</v>
      </c>
      <c r="C1733" s="268" t="s">
        <v>610</v>
      </c>
      <c r="D1733" s="268"/>
      <c r="E1733" s="268"/>
      <c r="F1733" s="268"/>
      <c r="G1733" s="268" t="s">
        <v>593</v>
      </c>
      <c r="H1733" s="269"/>
      <c r="I1733" s="270">
        <f t="shared" si="53"/>
        <v>0</v>
      </c>
    </row>
    <row r="1734" spans="1:9">
      <c r="A1734" s="250" t="s">
        <v>510</v>
      </c>
      <c r="B1734" s="268" t="s">
        <v>461</v>
      </c>
      <c r="C1734" s="268" t="s">
        <v>607</v>
      </c>
      <c r="D1734" s="268"/>
      <c r="E1734" s="268"/>
      <c r="F1734" s="268"/>
      <c r="G1734" s="268" t="s">
        <v>593</v>
      </c>
      <c r="H1734" s="269"/>
      <c r="I1734" s="270">
        <f t="shared" si="53"/>
        <v>0</v>
      </c>
    </row>
    <row r="1735" spans="1:9">
      <c r="A1735" s="250" t="s">
        <v>510</v>
      </c>
      <c r="B1735" s="268" t="s">
        <v>461</v>
      </c>
      <c r="C1735" s="268" t="s">
        <v>612</v>
      </c>
      <c r="D1735" s="268"/>
      <c r="E1735" s="268"/>
      <c r="F1735" s="268"/>
      <c r="G1735" s="268" t="s">
        <v>513</v>
      </c>
      <c r="H1735" s="269"/>
      <c r="I1735" s="270">
        <f t="shared" si="53"/>
        <v>0</v>
      </c>
    </row>
    <row r="1736" spans="1:9">
      <c r="A1736" s="250" t="s">
        <v>510</v>
      </c>
      <c r="B1736" s="268" t="s">
        <v>461</v>
      </c>
      <c r="C1736" s="268" t="s">
        <v>611</v>
      </c>
      <c r="D1736" s="268"/>
      <c r="E1736" s="268"/>
      <c r="F1736" s="268"/>
      <c r="G1736" s="268" t="s">
        <v>513</v>
      </c>
      <c r="H1736" s="269"/>
      <c r="I1736" s="270">
        <f t="shared" si="53"/>
        <v>0</v>
      </c>
    </row>
    <row r="1737" spans="1:9">
      <c r="A1737" s="250" t="s">
        <v>510</v>
      </c>
      <c r="B1737" s="268" t="s">
        <v>461</v>
      </c>
      <c r="C1737" s="268" t="s">
        <v>611</v>
      </c>
      <c r="D1737" s="268"/>
      <c r="E1737" s="268"/>
      <c r="F1737" s="268"/>
      <c r="G1737" s="268" t="s">
        <v>513</v>
      </c>
      <c r="H1737" s="269"/>
      <c r="I1737" s="270">
        <f t="shared" si="53"/>
        <v>0</v>
      </c>
    </row>
    <row r="1738" spans="1:9">
      <c r="A1738" s="250" t="s">
        <v>510</v>
      </c>
      <c r="B1738" s="268" t="s">
        <v>461</v>
      </c>
      <c r="C1738" s="268" t="s">
        <v>614</v>
      </c>
      <c r="D1738" s="268"/>
      <c r="E1738" s="268"/>
      <c r="F1738" s="268"/>
      <c r="G1738" s="268" t="s">
        <v>513</v>
      </c>
      <c r="H1738" s="269"/>
      <c r="I1738" s="270">
        <f t="shared" ref="I1738:I1760" si="54">F1738*H1738</f>
        <v>0</v>
      </c>
    </row>
    <row r="1739" spans="1:9">
      <c r="A1739" s="250" t="s">
        <v>510</v>
      </c>
      <c r="B1739" s="268" t="s">
        <v>461</v>
      </c>
      <c r="C1739" s="268" t="s">
        <v>618</v>
      </c>
      <c r="D1739" s="268"/>
      <c r="E1739" s="268"/>
      <c r="F1739" s="268"/>
      <c r="G1739" s="268" t="s">
        <v>513</v>
      </c>
      <c r="H1739" s="269"/>
      <c r="I1739" s="270">
        <f t="shared" si="54"/>
        <v>0</v>
      </c>
    </row>
    <row r="1740" spans="1:9">
      <c r="A1740" s="250" t="s">
        <v>510</v>
      </c>
      <c r="B1740" s="268" t="s">
        <v>461</v>
      </c>
      <c r="C1740" s="268" t="s">
        <v>620</v>
      </c>
      <c r="D1740" s="268"/>
      <c r="E1740" s="268"/>
      <c r="F1740" s="268"/>
      <c r="G1740" s="268" t="s">
        <v>513</v>
      </c>
      <c r="H1740" s="269"/>
      <c r="I1740" s="270">
        <f t="shared" si="54"/>
        <v>0</v>
      </c>
    </row>
    <row r="1741" spans="1:9">
      <c r="A1741" s="250" t="s">
        <v>510</v>
      </c>
      <c r="B1741" s="268" t="s">
        <v>461</v>
      </c>
      <c r="C1741" s="268" t="s">
        <v>622</v>
      </c>
      <c r="D1741" s="268"/>
      <c r="E1741" s="268"/>
      <c r="F1741" s="268"/>
      <c r="G1741" s="268" t="s">
        <v>513</v>
      </c>
      <c r="H1741" s="269"/>
      <c r="I1741" s="270">
        <f t="shared" si="54"/>
        <v>0</v>
      </c>
    </row>
    <row r="1742" spans="1:9">
      <c r="A1742" s="250" t="s">
        <v>510</v>
      </c>
      <c r="B1742" s="268" t="s">
        <v>461</v>
      </c>
      <c r="C1742" s="268" t="s">
        <v>623</v>
      </c>
      <c r="D1742" s="268"/>
      <c r="E1742" s="268"/>
      <c r="F1742" s="268"/>
      <c r="G1742" s="268" t="s">
        <v>513</v>
      </c>
      <c r="H1742" s="269"/>
      <c r="I1742" s="270">
        <f t="shared" si="54"/>
        <v>0</v>
      </c>
    </row>
    <row r="1743" spans="1:9">
      <c r="A1743" s="250" t="s">
        <v>510</v>
      </c>
      <c r="B1743" s="268" t="s">
        <v>461</v>
      </c>
      <c r="C1743" s="268" t="s">
        <v>617</v>
      </c>
      <c r="D1743" s="268"/>
      <c r="E1743" s="268"/>
      <c r="F1743" s="268"/>
      <c r="G1743" s="268" t="s">
        <v>513</v>
      </c>
      <c r="H1743" s="269"/>
      <c r="I1743" s="270">
        <f t="shared" si="54"/>
        <v>0</v>
      </c>
    </row>
    <row r="1744" spans="1:9">
      <c r="A1744" s="250" t="s">
        <v>510</v>
      </c>
      <c r="B1744" s="268" t="s">
        <v>461</v>
      </c>
      <c r="C1744" s="268" t="s">
        <v>625</v>
      </c>
      <c r="D1744" s="268"/>
      <c r="E1744" s="268"/>
      <c r="F1744" s="268"/>
      <c r="G1744" s="268" t="s">
        <v>513</v>
      </c>
      <c r="H1744" s="269"/>
      <c r="I1744" s="270">
        <f t="shared" si="54"/>
        <v>0</v>
      </c>
    </row>
    <row r="1745" spans="1:9">
      <c r="A1745" s="250" t="s">
        <v>510</v>
      </c>
      <c r="B1745" s="268" t="s">
        <v>461</v>
      </c>
      <c r="C1745" s="268" t="s">
        <v>625</v>
      </c>
      <c r="D1745" s="268"/>
      <c r="E1745" s="268"/>
      <c r="F1745" s="268"/>
      <c r="G1745" s="268" t="s">
        <v>513</v>
      </c>
      <c r="H1745" s="269"/>
      <c r="I1745" s="270">
        <f t="shared" si="54"/>
        <v>0</v>
      </c>
    </row>
    <row r="1746" spans="1:9">
      <c r="A1746" s="250" t="s">
        <v>510</v>
      </c>
      <c r="B1746" s="268" t="s">
        <v>461</v>
      </c>
      <c r="C1746" s="268" t="s">
        <v>625</v>
      </c>
      <c r="D1746" s="268"/>
      <c r="E1746" s="268"/>
      <c r="F1746" s="268"/>
      <c r="G1746" s="268" t="s">
        <v>513</v>
      </c>
      <c r="H1746" s="269"/>
      <c r="I1746" s="270">
        <f t="shared" si="54"/>
        <v>0</v>
      </c>
    </row>
    <row r="1747" spans="1:9">
      <c r="A1747" s="250" t="s">
        <v>510</v>
      </c>
      <c r="B1747" s="268" t="s">
        <v>461</v>
      </c>
      <c r="C1747" s="268" t="s">
        <v>627</v>
      </c>
      <c r="D1747" s="268"/>
      <c r="E1747" s="268"/>
      <c r="F1747" s="268"/>
      <c r="G1747" s="268" t="s">
        <v>513</v>
      </c>
      <c r="H1747" s="269"/>
      <c r="I1747" s="270">
        <f t="shared" si="54"/>
        <v>0</v>
      </c>
    </row>
    <row r="1748" spans="1:9">
      <c r="A1748" s="250" t="s">
        <v>510</v>
      </c>
      <c r="B1748" s="268" t="s">
        <v>461</v>
      </c>
      <c r="C1748" s="268" t="s">
        <v>627</v>
      </c>
      <c r="D1748" s="268"/>
      <c r="E1748" s="268"/>
      <c r="F1748" s="268"/>
      <c r="G1748" s="268" t="s">
        <v>513</v>
      </c>
      <c r="H1748" s="269"/>
      <c r="I1748" s="270">
        <f t="shared" si="54"/>
        <v>0</v>
      </c>
    </row>
    <row r="1749" spans="1:9">
      <c r="A1749" s="250" t="s">
        <v>510</v>
      </c>
      <c r="B1749" s="268" t="s">
        <v>461</v>
      </c>
      <c r="C1749" s="268" t="s">
        <v>628</v>
      </c>
      <c r="D1749" s="268"/>
      <c r="E1749" s="268"/>
      <c r="F1749" s="268"/>
      <c r="G1749" s="268" t="s">
        <v>513</v>
      </c>
      <c r="H1749" s="269"/>
      <c r="I1749" s="270">
        <f t="shared" si="54"/>
        <v>0</v>
      </c>
    </row>
    <row r="1750" spans="1:9">
      <c r="A1750" s="250" t="s">
        <v>510</v>
      </c>
      <c r="B1750" s="268" t="s">
        <v>461</v>
      </c>
      <c r="C1750" s="268" t="s">
        <v>627</v>
      </c>
      <c r="D1750" s="268"/>
      <c r="E1750" s="268"/>
      <c r="F1750" s="268"/>
      <c r="G1750" s="268" t="s">
        <v>513</v>
      </c>
      <c r="H1750" s="269"/>
      <c r="I1750" s="270">
        <f t="shared" si="54"/>
        <v>0</v>
      </c>
    </row>
    <row r="1751" spans="1:9">
      <c r="A1751" s="250" t="s">
        <v>510</v>
      </c>
      <c r="B1751" s="268" t="s">
        <v>461</v>
      </c>
      <c r="C1751" s="268" t="s">
        <v>627</v>
      </c>
      <c r="D1751" s="268"/>
      <c r="E1751" s="268"/>
      <c r="F1751" s="268"/>
      <c r="G1751" s="268" t="s">
        <v>513</v>
      </c>
      <c r="H1751" s="269"/>
      <c r="I1751" s="270">
        <f t="shared" si="54"/>
        <v>0</v>
      </c>
    </row>
    <row r="1752" spans="1:9">
      <c r="A1752" s="250" t="s">
        <v>510</v>
      </c>
      <c r="B1752" s="268" t="s">
        <v>461</v>
      </c>
      <c r="C1752" s="268" t="s">
        <v>629</v>
      </c>
      <c r="D1752" s="268"/>
      <c r="E1752" s="268"/>
      <c r="F1752" s="268"/>
      <c r="G1752" s="268" t="s">
        <v>513</v>
      </c>
      <c r="H1752" s="269"/>
      <c r="I1752" s="270">
        <f t="shared" si="54"/>
        <v>0</v>
      </c>
    </row>
    <row r="1753" spans="1:9">
      <c r="A1753" s="250" t="s">
        <v>510</v>
      </c>
      <c r="B1753" s="268" t="s">
        <v>461</v>
      </c>
      <c r="C1753" s="268" t="s">
        <v>630</v>
      </c>
      <c r="D1753" s="268"/>
      <c r="E1753" s="268"/>
      <c r="F1753" s="268"/>
      <c r="G1753" s="268" t="s">
        <v>513</v>
      </c>
      <c r="H1753" s="269"/>
      <c r="I1753" s="270">
        <f t="shared" si="54"/>
        <v>0</v>
      </c>
    </row>
    <row r="1754" spans="1:9">
      <c r="A1754" s="250" t="s">
        <v>510</v>
      </c>
      <c r="B1754" s="268" t="s">
        <v>461</v>
      </c>
      <c r="C1754" s="268" t="s">
        <v>627</v>
      </c>
      <c r="D1754" s="268"/>
      <c r="E1754" s="268"/>
      <c r="F1754" s="268"/>
      <c r="G1754" s="268" t="s">
        <v>513</v>
      </c>
      <c r="H1754" s="269"/>
      <c r="I1754" s="270">
        <f t="shared" si="54"/>
        <v>0</v>
      </c>
    </row>
    <row r="1755" spans="1:9">
      <c r="A1755" s="250" t="s">
        <v>510</v>
      </c>
      <c r="B1755" s="268" t="s">
        <v>461</v>
      </c>
      <c r="C1755" s="268" t="s">
        <v>631</v>
      </c>
      <c r="D1755" s="268"/>
      <c r="E1755" s="268"/>
      <c r="F1755" s="268"/>
      <c r="G1755" s="268" t="s">
        <v>513</v>
      </c>
      <c r="H1755" s="269"/>
      <c r="I1755" s="270">
        <f t="shared" si="54"/>
        <v>0</v>
      </c>
    </row>
    <row r="1756" spans="1:9">
      <c r="A1756" s="250" t="s">
        <v>510</v>
      </c>
      <c r="B1756" s="268" t="s">
        <v>461</v>
      </c>
      <c r="C1756" s="268" t="s">
        <v>629</v>
      </c>
      <c r="D1756" s="268"/>
      <c r="E1756" s="268"/>
      <c r="F1756" s="268"/>
      <c r="G1756" s="268" t="s">
        <v>513</v>
      </c>
      <c r="H1756" s="269"/>
      <c r="I1756" s="270">
        <f t="shared" si="54"/>
        <v>0</v>
      </c>
    </row>
    <row r="1757" spans="1:9">
      <c r="A1757" s="250" t="s">
        <v>510</v>
      </c>
      <c r="B1757" s="268" t="s">
        <v>461</v>
      </c>
      <c r="C1757" s="268" t="s">
        <v>634</v>
      </c>
      <c r="D1757" s="268"/>
      <c r="E1757" s="268"/>
      <c r="F1757" s="268"/>
      <c r="G1757" s="268" t="s">
        <v>513</v>
      </c>
      <c r="H1757" s="269"/>
      <c r="I1757" s="270">
        <f t="shared" si="54"/>
        <v>0</v>
      </c>
    </row>
    <row r="1758" spans="1:9">
      <c r="A1758" s="250" t="s">
        <v>510</v>
      </c>
      <c r="B1758" s="268" t="s">
        <v>461</v>
      </c>
      <c r="C1758" s="268" t="s">
        <v>635</v>
      </c>
      <c r="D1758" s="268"/>
      <c r="E1758" s="268"/>
      <c r="F1758" s="268"/>
      <c r="G1758" s="268" t="s">
        <v>513</v>
      </c>
      <c r="H1758" s="269"/>
      <c r="I1758" s="270">
        <f t="shared" si="54"/>
        <v>0</v>
      </c>
    </row>
    <row r="1759" spans="1:9">
      <c r="A1759" s="250" t="s">
        <v>510</v>
      </c>
      <c r="B1759" s="268" t="s">
        <v>461</v>
      </c>
      <c r="C1759" s="268" t="s">
        <v>636</v>
      </c>
      <c r="D1759" s="268"/>
      <c r="E1759" s="268"/>
      <c r="F1759" s="268"/>
      <c r="G1759" s="268" t="s">
        <v>513</v>
      </c>
      <c r="H1759" s="269"/>
      <c r="I1759" s="270">
        <f t="shared" si="54"/>
        <v>0</v>
      </c>
    </row>
    <row r="1760" spans="1:9">
      <c r="A1760" s="250" t="s">
        <v>510</v>
      </c>
      <c r="B1760" s="268" t="s">
        <v>461</v>
      </c>
      <c r="C1760" s="268" t="s">
        <v>635</v>
      </c>
      <c r="D1760" s="268"/>
      <c r="E1760" s="268"/>
      <c r="F1760" s="268"/>
      <c r="G1760" s="268" t="s">
        <v>513</v>
      </c>
      <c r="H1760" s="269"/>
      <c r="I1760" s="270">
        <f t="shared" si="54"/>
        <v>0</v>
      </c>
    </row>
    <row r="1761" spans="1:9">
      <c r="A1761" s="322" t="s">
        <v>497</v>
      </c>
      <c r="B1761" s="234" t="str">
        <f>B1760&amp;A1761</f>
        <v>C16合计</v>
      </c>
      <c r="C1761" s="271"/>
      <c r="D1761" s="271"/>
      <c r="E1761" s="271"/>
      <c r="F1761" s="271"/>
      <c r="G1761" s="271"/>
      <c r="H1761" s="271"/>
      <c r="I1761" s="272">
        <f>SUM(I1706:I1760)</f>
        <v>0</v>
      </c>
    </row>
    <row r="1762" spans="1:9">
      <c r="A1762" s="250" t="s">
        <v>510</v>
      </c>
      <c r="B1762" s="268" t="s">
        <v>462</v>
      </c>
      <c r="C1762" s="268" t="s">
        <v>592</v>
      </c>
      <c r="D1762" s="268"/>
      <c r="E1762" s="268"/>
      <c r="F1762" s="268"/>
      <c r="G1762" s="268" t="s">
        <v>593</v>
      </c>
      <c r="H1762" s="269"/>
      <c r="I1762" s="270">
        <f t="shared" ref="I1762:I1793" si="55">F1762*H1762</f>
        <v>0</v>
      </c>
    </row>
    <row r="1763" spans="1:9">
      <c r="A1763" s="250" t="s">
        <v>510</v>
      </c>
      <c r="B1763" s="268" t="s">
        <v>462</v>
      </c>
      <c r="C1763" s="268" t="s">
        <v>592</v>
      </c>
      <c r="D1763" s="268"/>
      <c r="E1763" s="268"/>
      <c r="F1763" s="268"/>
      <c r="G1763" s="268" t="s">
        <v>593</v>
      </c>
      <c r="H1763" s="269"/>
      <c r="I1763" s="270">
        <f t="shared" si="55"/>
        <v>0</v>
      </c>
    </row>
    <row r="1764" spans="1:9">
      <c r="A1764" s="250" t="s">
        <v>510</v>
      </c>
      <c r="B1764" s="268" t="s">
        <v>462</v>
      </c>
      <c r="C1764" s="268" t="s">
        <v>594</v>
      </c>
      <c r="D1764" s="268"/>
      <c r="E1764" s="268"/>
      <c r="F1764" s="268"/>
      <c r="G1764" s="268" t="s">
        <v>513</v>
      </c>
      <c r="H1764" s="269"/>
      <c r="I1764" s="270">
        <f t="shared" si="55"/>
        <v>0</v>
      </c>
    </row>
    <row r="1765" spans="1:9">
      <c r="A1765" s="250" t="s">
        <v>510</v>
      </c>
      <c r="B1765" s="268" t="s">
        <v>462</v>
      </c>
      <c r="C1765" s="268" t="s">
        <v>595</v>
      </c>
      <c r="D1765" s="268"/>
      <c r="E1765" s="268"/>
      <c r="F1765" s="268"/>
      <c r="G1765" s="268" t="s">
        <v>513</v>
      </c>
      <c r="H1765" s="269"/>
      <c r="I1765" s="270">
        <f t="shared" si="55"/>
        <v>0</v>
      </c>
    </row>
    <row r="1766" spans="1:9">
      <c r="A1766" s="250" t="s">
        <v>510</v>
      </c>
      <c r="B1766" s="268" t="s">
        <v>462</v>
      </c>
      <c r="C1766" s="268" t="s">
        <v>595</v>
      </c>
      <c r="D1766" s="268"/>
      <c r="E1766" s="268"/>
      <c r="F1766" s="268"/>
      <c r="G1766" s="268" t="s">
        <v>513</v>
      </c>
      <c r="H1766" s="269"/>
      <c r="I1766" s="270">
        <f t="shared" si="55"/>
        <v>0</v>
      </c>
    </row>
    <row r="1767" spans="1:9">
      <c r="A1767" s="250" t="s">
        <v>510</v>
      </c>
      <c r="B1767" s="268" t="s">
        <v>462</v>
      </c>
      <c r="C1767" s="268" t="s">
        <v>596</v>
      </c>
      <c r="D1767" s="268"/>
      <c r="E1767" s="268"/>
      <c r="F1767" s="268"/>
      <c r="G1767" s="268" t="s">
        <v>513</v>
      </c>
      <c r="H1767" s="269"/>
      <c r="I1767" s="270">
        <f t="shared" si="55"/>
        <v>0</v>
      </c>
    </row>
    <row r="1768" spans="1:9">
      <c r="A1768" s="250" t="s">
        <v>510</v>
      </c>
      <c r="B1768" s="268" t="s">
        <v>462</v>
      </c>
      <c r="C1768" s="268" t="s">
        <v>592</v>
      </c>
      <c r="D1768" s="268"/>
      <c r="E1768" s="268"/>
      <c r="F1768" s="268"/>
      <c r="G1768" s="268" t="s">
        <v>593</v>
      </c>
      <c r="H1768" s="269"/>
      <c r="I1768" s="270">
        <f t="shared" si="55"/>
        <v>0</v>
      </c>
    </row>
    <row r="1769" spans="1:9">
      <c r="A1769" s="250" t="s">
        <v>510</v>
      </c>
      <c r="B1769" s="268" t="s">
        <v>462</v>
      </c>
      <c r="C1769" s="268" t="s">
        <v>592</v>
      </c>
      <c r="D1769" s="268"/>
      <c r="E1769" s="268"/>
      <c r="F1769" s="268"/>
      <c r="G1769" s="268" t="s">
        <v>593</v>
      </c>
      <c r="H1769" s="269"/>
      <c r="I1769" s="270">
        <f t="shared" si="55"/>
        <v>0</v>
      </c>
    </row>
    <row r="1770" spans="1:9">
      <c r="A1770" s="250" t="s">
        <v>510</v>
      </c>
      <c r="B1770" s="268" t="s">
        <v>462</v>
      </c>
      <c r="C1770" s="268" t="s">
        <v>598</v>
      </c>
      <c r="D1770" s="268"/>
      <c r="E1770" s="268"/>
      <c r="F1770" s="268"/>
      <c r="G1770" s="268" t="s">
        <v>593</v>
      </c>
      <c r="H1770" s="269"/>
      <c r="I1770" s="270">
        <f t="shared" si="55"/>
        <v>0</v>
      </c>
    </row>
    <row r="1771" spans="1:9">
      <c r="A1771" s="250" t="s">
        <v>510</v>
      </c>
      <c r="B1771" s="268" t="s">
        <v>462</v>
      </c>
      <c r="C1771" s="268" t="s">
        <v>598</v>
      </c>
      <c r="D1771" s="268"/>
      <c r="E1771" s="268"/>
      <c r="F1771" s="268"/>
      <c r="G1771" s="268" t="s">
        <v>593</v>
      </c>
      <c r="H1771" s="269"/>
      <c r="I1771" s="270">
        <f t="shared" si="55"/>
        <v>0</v>
      </c>
    </row>
    <row r="1772" spans="1:9">
      <c r="A1772" s="250" t="s">
        <v>510</v>
      </c>
      <c r="B1772" s="268" t="s">
        <v>462</v>
      </c>
      <c r="C1772" s="268" t="s">
        <v>598</v>
      </c>
      <c r="D1772" s="268"/>
      <c r="E1772" s="268"/>
      <c r="F1772" s="268"/>
      <c r="G1772" s="268" t="s">
        <v>593</v>
      </c>
      <c r="H1772" s="269"/>
      <c r="I1772" s="270">
        <f t="shared" si="55"/>
        <v>0</v>
      </c>
    </row>
    <row r="1773" spans="1:9">
      <c r="A1773" s="250" t="s">
        <v>510</v>
      </c>
      <c r="B1773" s="268" t="s">
        <v>462</v>
      </c>
      <c r="C1773" s="268" t="s">
        <v>598</v>
      </c>
      <c r="D1773" s="268"/>
      <c r="E1773" s="268"/>
      <c r="F1773" s="268"/>
      <c r="G1773" s="268" t="s">
        <v>593</v>
      </c>
      <c r="H1773" s="269"/>
      <c r="I1773" s="270">
        <f t="shared" si="55"/>
        <v>0</v>
      </c>
    </row>
    <row r="1774" spans="1:9">
      <c r="A1774" s="250" t="s">
        <v>510</v>
      </c>
      <c r="B1774" s="268" t="s">
        <v>462</v>
      </c>
      <c r="C1774" s="268" t="s">
        <v>598</v>
      </c>
      <c r="D1774" s="268"/>
      <c r="E1774" s="268"/>
      <c r="F1774" s="268"/>
      <c r="G1774" s="268" t="s">
        <v>593</v>
      </c>
      <c r="H1774" s="269"/>
      <c r="I1774" s="270">
        <f t="shared" si="55"/>
        <v>0</v>
      </c>
    </row>
    <row r="1775" spans="1:9">
      <c r="A1775" s="250" t="s">
        <v>510</v>
      </c>
      <c r="B1775" s="268" t="s">
        <v>462</v>
      </c>
      <c r="C1775" s="268" t="s">
        <v>598</v>
      </c>
      <c r="D1775" s="268"/>
      <c r="E1775" s="268"/>
      <c r="F1775" s="268"/>
      <c r="G1775" s="268" t="s">
        <v>593</v>
      </c>
      <c r="H1775" s="269"/>
      <c r="I1775" s="270">
        <f t="shared" si="55"/>
        <v>0</v>
      </c>
    </row>
    <row r="1776" spans="1:9">
      <c r="A1776" s="250" t="s">
        <v>510</v>
      </c>
      <c r="B1776" s="268" t="s">
        <v>462</v>
      </c>
      <c r="C1776" s="268" t="s">
        <v>603</v>
      </c>
      <c r="D1776" s="268"/>
      <c r="E1776" s="268"/>
      <c r="F1776" s="268"/>
      <c r="G1776" s="268" t="s">
        <v>593</v>
      </c>
      <c r="H1776" s="269"/>
      <c r="I1776" s="270">
        <f t="shared" si="55"/>
        <v>0</v>
      </c>
    </row>
    <row r="1777" spans="1:9">
      <c r="A1777" s="250" t="s">
        <v>510</v>
      </c>
      <c r="B1777" s="268" t="s">
        <v>462</v>
      </c>
      <c r="C1777" s="268" t="s">
        <v>603</v>
      </c>
      <c r="D1777" s="268"/>
      <c r="E1777" s="268"/>
      <c r="F1777" s="268"/>
      <c r="G1777" s="268" t="s">
        <v>593</v>
      </c>
      <c r="H1777" s="269"/>
      <c r="I1777" s="270">
        <f t="shared" si="55"/>
        <v>0</v>
      </c>
    </row>
    <row r="1778" spans="1:9">
      <c r="A1778" s="250" t="s">
        <v>510</v>
      </c>
      <c r="B1778" s="268" t="s">
        <v>462</v>
      </c>
      <c r="C1778" s="268" t="s">
        <v>600</v>
      </c>
      <c r="D1778" s="268"/>
      <c r="E1778" s="268"/>
      <c r="F1778" s="268"/>
      <c r="G1778" s="268" t="s">
        <v>593</v>
      </c>
      <c r="H1778" s="269"/>
      <c r="I1778" s="270">
        <f t="shared" si="55"/>
        <v>0</v>
      </c>
    </row>
    <row r="1779" spans="1:9">
      <c r="A1779" s="250" t="s">
        <v>510</v>
      </c>
      <c r="B1779" s="268" t="s">
        <v>462</v>
      </c>
      <c r="C1779" s="268" t="s">
        <v>600</v>
      </c>
      <c r="D1779" s="268"/>
      <c r="E1779" s="268"/>
      <c r="F1779" s="268"/>
      <c r="G1779" s="268" t="s">
        <v>593</v>
      </c>
      <c r="H1779" s="269"/>
      <c r="I1779" s="270">
        <f t="shared" si="55"/>
        <v>0</v>
      </c>
    </row>
    <row r="1780" spans="1:9">
      <c r="A1780" s="250" t="s">
        <v>510</v>
      </c>
      <c r="B1780" s="268" t="s">
        <v>462</v>
      </c>
      <c r="C1780" s="268" t="s">
        <v>601</v>
      </c>
      <c r="D1780" s="268"/>
      <c r="E1780" s="268"/>
      <c r="F1780" s="268"/>
      <c r="G1780" s="268" t="s">
        <v>593</v>
      </c>
      <c r="H1780" s="269"/>
      <c r="I1780" s="270">
        <f t="shared" si="55"/>
        <v>0</v>
      </c>
    </row>
    <row r="1781" spans="1:9">
      <c r="A1781" s="250" t="s">
        <v>510</v>
      </c>
      <c r="B1781" s="268" t="s">
        <v>462</v>
      </c>
      <c r="C1781" s="268" t="s">
        <v>601</v>
      </c>
      <c r="D1781" s="268"/>
      <c r="E1781" s="268"/>
      <c r="F1781" s="268"/>
      <c r="G1781" s="268" t="s">
        <v>593</v>
      </c>
      <c r="H1781" s="269"/>
      <c r="I1781" s="270">
        <f t="shared" si="55"/>
        <v>0</v>
      </c>
    </row>
    <row r="1782" spans="1:9">
      <c r="A1782" s="250" t="s">
        <v>510</v>
      </c>
      <c r="B1782" s="268" t="s">
        <v>462</v>
      </c>
      <c r="C1782" s="268" t="s">
        <v>602</v>
      </c>
      <c r="D1782" s="268"/>
      <c r="E1782" s="268"/>
      <c r="F1782" s="268"/>
      <c r="G1782" s="268" t="s">
        <v>593</v>
      </c>
      <c r="H1782" s="269"/>
      <c r="I1782" s="270">
        <f t="shared" si="55"/>
        <v>0</v>
      </c>
    </row>
    <row r="1783" spans="1:9">
      <c r="A1783" s="250" t="s">
        <v>510</v>
      </c>
      <c r="B1783" s="268" t="s">
        <v>462</v>
      </c>
      <c r="C1783" s="268" t="s">
        <v>602</v>
      </c>
      <c r="D1783" s="268"/>
      <c r="E1783" s="268"/>
      <c r="F1783" s="268"/>
      <c r="G1783" s="268" t="s">
        <v>593</v>
      </c>
      <c r="H1783" s="269"/>
      <c r="I1783" s="270">
        <f t="shared" si="55"/>
        <v>0</v>
      </c>
    </row>
    <row r="1784" spans="1:9">
      <c r="A1784" s="250" t="s">
        <v>510</v>
      </c>
      <c r="B1784" s="268" t="s">
        <v>462</v>
      </c>
      <c r="C1784" s="268" t="s">
        <v>600</v>
      </c>
      <c r="D1784" s="268"/>
      <c r="E1784" s="268"/>
      <c r="F1784" s="268"/>
      <c r="G1784" s="268" t="s">
        <v>593</v>
      </c>
      <c r="H1784" s="269"/>
      <c r="I1784" s="270">
        <f t="shared" si="55"/>
        <v>0</v>
      </c>
    </row>
    <row r="1785" spans="1:9">
      <c r="A1785" s="250" t="s">
        <v>510</v>
      </c>
      <c r="B1785" s="268" t="s">
        <v>462</v>
      </c>
      <c r="C1785" s="268" t="s">
        <v>598</v>
      </c>
      <c r="D1785" s="268"/>
      <c r="E1785" s="268"/>
      <c r="F1785" s="268"/>
      <c r="G1785" s="268" t="s">
        <v>593</v>
      </c>
      <c r="H1785" s="269"/>
      <c r="I1785" s="270">
        <f t="shared" si="55"/>
        <v>0</v>
      </c>
    </row>
    <row r="1786" spans="1:9">
      <c r="A1786" s="250" t="s">
        <v>510</v>
      </c>
      <c r="B1786" s="268" t="s">
        <v>462</v>
      </c>
      <c r="C1786" s="268" t="s">
        <v>598</v>
      </c>
      <c r="D1786" s="268"/>
      <c r="E1786" s="268"/>
      <c r="F1786" s="268"/>
      <c r="G1786" s="268" t="s">
        <v>593</v>
      </c>
      <c r="H1786" s="269"/>
      <c r="I1786" s="270">
        <f t="shared" si="55"/>
        <v>0</v>
      </c>
    </row>
    <row r="1787" spans="1:9">
      <c r="A1787" s="250" t="s">
        <v>510</v>
      </c>
      <c r="B1787" s="268" t="s">
        <v>462</v>
      </c>
      <c r="C1787" s="268" t="s">
        <v>598</v>
      </c>
      <c r="D1787" s="268"/>
      <c r="E1787" s="268"/>
      <c r="F1787" s="268"/>
      <c r="G1787" s="268" t="s">
        <v>593</v>
      </c>
      <c r="H1787" s="269"/>
      <c r="I1787" s="270">
        <f t="shared" si="55"/>
        <v>0</v>
      </c>
    </row>
    <row r="1788" spans="1:9">
      <c r="A1788" s="250" t="s">
        <v>510</v>
      </c>
      <c r="B1788" s="268" t="s">
        <v>462</v>
      </c>
      <c r="C1788" s="268" t="s">
        <v>592</v>
      </c>
      <c r="D1788" s="268"/>
      <c r="E1788" s="268"/>
      <c r="F1788" s="268"/>
      <c r="G1788" s="268" t="s">
        <v>593</v>
      </c>
      <c r="H1788" s="269"/>
      <c r="I1788" s="270">
        <f t="shared" si="55"/>
        <v>0</v>
      </c>
    </row>
    <row r="1789" spans="1:9">
      <c r="A1789" s="250" t="s">
        <v>510</v>
      </c>
      <c r="B1789" s="268" t="s">
        <v>462</v>
      </c>
      <c r="C1789" s="268" t="s">
        <v>592</v>
      </c>
      <c r="D1789" s="268"/>
      <c r="E1789" s="268"/>
      <c r="F1789" s="268"/>
      <c r="G1789" s="268" t="s">
        <v>593</v>
      </c>
      <c r="H1789" s="269"/>
      <c r="I1789" s="270">
        <f t="shared" si="55"/>
        <v>0</v>
      </c>
    </row>
    <row r="1790" spans="1:9">
      <c r="A1790" s="250" t="s">
        <v>510</v>
      </c>
      <c r="B1790" s="268" t="s">
        <v>462</v>
      </c>
      <c r="C1790" s="268" t="s">
        <v>604</v>
      </c>
      <c r="D1790" s="268"/>
      <c r="E1790" s="268"/>
      <c r="F1790" s="268"/>
      <c r="G1790" s="268" t="s">
        <v>513</v>
      </c>
      <c r="H1790" s="269"/>
      <c r="I1790" s="270">
        <f t="shared" si="55"/>
        <v>0</v>
      </c>
    </row>
    <row r="1791" spans="1:9">
      <c r="A1791" s="250" t="s">
        <v>510</v>
      </c>
      <c r="B1791" s="268" t="s">
        <v>462</v>
      </c>
      <c r="C1791" s="268" t="s">
        <v>606</v>
      </c>
      <c r="D1791" s="268"/>
      <c r="E1791" s="268"/>
      <c r="F1791" s="268"/>
      <c r="G1791" s="268" t="s">
        <v>513</v>
      </c>
      <c r="H1791" s="269"/>
      <c r="I1791" s="270">
        <f t="shared" si="55"/>
        <v>0</v>
      </c>
    </row>
    <row r="1792" spans="1:9">
      <c r="A1792" s="250" t="s">
        <v>510</v>
      </c>
      <c r="B1792" s="268" t="s">
        <v>462</v>
      </c>
      <c r="C1792" s="268" t="s">
        <v>606</v>
      </c>
      <c r="D1792" s="268"/>
      <c r="E1792" s="268"/>
      <c r="F1792" s="268"/>
      <c r="G1792" s="268" t="s">
        <v>513</v>
      </c>
      <c r="H1792" s="269"/>
      <c r="I1792" s="270">
        <f t="shared" si="55"/>
        <v>0</v>
      </c>
    </row>
    <row r="1793" spans="1:9">
      <c r="A1793" s="250" t="s">
        <v>510</v>
      </c>
      <c r="B1793" s="268" t="s">
        <v>462</v>
      </c>
      <c r="C1793" s="268" t="s">
        <v>606</v>
      </c>
      <c r="D1793" s="268"/>
      <c r="E1793" s="268"/>
      <c r="F1793" s="268"/>
      <c r="G1793" s="268" t="s">
        <v>513</v>
      </c>
      <c r="H1793" s="269"/>
      <c r="I1793" s="270">
        <f t="shared" si="55"/>
        <v>0</v>
      </c>
    </row>
    <row r="1794" spans="1:9">
      <c r="A1794" s="250" t="s">
        <v>510</v>
      </c>
      <c r="B1794" s="268" t="s">
        <v>462</v>
      </c>
      <c r="C1794" s="268" t="s">
        <v>606</v>
      </c>
      <c r="D1794" s="268"/>
      <c r="E1794" s="268"/>
      <c r="F1794" s="268"/>
      <c r="G1794" s="268" t="s">
        <v>513</v>
      </c>
      <c r="H1794" s="269"/>
      <c r="I1794" s="270">
        <f t="shared" ref="I1794:I1825" si="56">F1794*H1794</f>
        <v>0</v>
      </c>
    </row>
    <row r="1795" spans="1:9">
      <c r="A1795" s="250" t="s">
        <v>510</v>
      </c>
      <c r="B1795" s="268" t="s">
        <v>462</v>
      </c>
      <c r="C1795" s="268" t="s">
        <v>606</v>
      </c>
      <c r="D1795" s="268"/>
      <c r="E1795" s="268"/>
      <c r="F1795" s="268"/>
      <c r="G1795" s="268" t="s">
        <v>513</v>
      </c>
      <c r="H1795" s="269"/>
      <c r="I1795" s="270">
        <f t="shared" si="56"/>
        <v>0</v>
      </c>
    </row>
    <row r="1796" spans="1:9">
      <c r="A1796" s="250" t="s">
        <v>510</v>
      </c>
      <c r="B1796" s="268" t="s">
        <v>462</v>
      </c>
      <c r="C1796" s="268" t="s">
        <v>608</v>
      </c>
      <c r="D1796" s="268"/>
      <c r="E1796" s="268"/>
      <c r="F1796" s="268"/>
      <c r="G1796" s="268" t="s">
        <v>593</v>
      </c>
      <c r="H1796" s="269"/>
      <c r="I1796" s="270">
        <f t="shared" si="56"/>
        <v>0</v>
      </c>
    </row>
    <row r="1797" spans="1:9">
      <c r="A1797" s="250" t="s">
        <v>510</v>
      </c>
      <c r="B1797" s="268" t="s">
        <v>462</v>
      </c>
      <c r="C1797" s="268" t="s">
        <v>608</v>
      </c>
      <c r="D1797" s="268"/>
      <c r="E1797" s="268"/>
      <c r="F1797" s="268"/>
      <c r="G1797" s="268" t="s">
        <v>593</v>
      </c>
      <c r="H1797" s="269"/>
      <c r="I1797" s="270">
        <f t="shared" si="56"/>
        <v>0</v>
      </c>
    </row>
    <row r="1798" spans="1:9">
      <c r="A1798" s="250" t="s">
        <v>510</v>
      </c>
      <c r="B1798" s="268" t="s">
        <v>462</v>
      </c>
      <c r="C1798" s="268" t="s">
        <v>609</v>
      </c>
      <c r="D1798" s="268"/>
      <c r="E1798" s="268"/>
      <c r="F1798" s="268"/>
      <c r="G1798" s="268" t="s">
        <v>593</v>
      </c>
      <c r="H1798" s="269"/>
      <c r="I1798" s="270">
        <f t="shared" si="56"/>
        <v>0</v>
      </c>
    </row>
    <row r="1799" spans="1:9">
      <c r="A1799" s="250" t="s">
        <v>510</v>
      </c>
      <c r="B1799" s="268" t="s">
        <v>462</v>
      </c>
      <c r="C1799" s="268" t="s">
        <v>610</v>
      </c>
      <c r="D1799" s="268"/>
      <c r="E1799" s="268"/>
      <c r="F1799" s="268"/>
      <c r="G1799" s="268" t="s">
        <v>593</v>
      </c>
      <c r="H1799" s="269"/>
      <c r="I1799" s="270">
        <f t="shared" si="56"/>
        <v>0</v>
      </c>
    </row>
    <row r="1800" spans="1:9">
      <c r="A1800" s="250" t="s">
        <v>510</v>
      </c>
      <c r="B1800" s="268" t="s">
        <v>462</v>
      </c>
      <c r="C1800" s="268" t="s">
        <v>607</v>
      </c>
      <c r="D1800" s="268"/>
      <c r="E1800" s="268"/>
      <c r="F1800" s="268"/>
      <c r="G1800" s="268" t="s">
        <v>593</v>
      </c>
      <c r="H1800" s="269"/>
      <c r="I1800" s="270">
        <f t="shared" si="56"/>
        <v>0</v>
      </c>
    </row>
    <row r="1801" spans="1:9">
      <c r="A1801" s="250" t="s">
        <v>510</v>
      </c>
      <c r="B1801" s="268" t="s">
        <v>462</v>
      </c>
      <c r="C1801" s="268" t="s">
        <v>608</v>
      </c>
      <c r="D1801" s="268"/>
      <c r="E1801" s="268"/>
      <c r="F1801" s="268"/>
      <c r="G1801" s="268" t="s">
        <v>593</v>
      </c>
      <c r="H1801" s="269"/>
      <c r="I1801" s="270">
        <f t="shared" si="56"/>
        <v>0</v>
      </c>
    </row>
    <row r="1802" spans="1:9">
      <c r="A1802" s="250" t="s">
        <v>510</v>
      </c>
      <c r="B1802" s="268" t="s">
        <v>462</v>
      </c>
      <c r="C1802" s="268" t="s">
        <v>608</v>
      </c>
      <c r="D1802" s="268"/>
      <c r="E1802" s="268"/>
      <c r="F1802" s="268"/>
      <c r="G1802" s="268" t="s">
        <v>593</v>
      </c>
      <c r="H1802" s="269"/>
      <c r="I1802" s="270">
        <f t="shared" si="56"/>
        <v>0</v>
      </c>
    </row>
    <row r="1803" spans="1:9">
      <c r="A1803" s="250" t="s">
        <v>510</v>
      </c>
      <c r="B1803" s="268" t="s">
        <v>462</v>
      </c>
      <c r="C1803" s="268" t="s">
        <v>609</v>
      </c>
      <c r="D1803" s="268"/>
      <c r="E1803" s="268"/>
      <c r="F1803" s="268"/>
      <c r="G1803" s="268" t="s">
        <v>593</v>
      </c>
      <c r="H1803" s="269"/>
      <c r="I1803" s="270">
        <f t="shared" si="56"/>
        <v>0</v>
      </c>
    </row>
    <row r="1804" spans="1:9">
      <c r="A1804" s="250" t="s">
        <v>510</v>
      </c>
      <c r="B1804" s="268" t="s">
        <v>462</v>
      </c>
      <c r="C1804" s="268" t="s">
        <v>610</v>
      </c>
      <c r="D1804" s="268"/>
      <c r="E1804" s="268"/>
      <c r="F1804" s="268"/>
      <c r="G1804" s="268" t="s">
        <v>593</v>
      </c>
      <c r="H1804" s="269"/>
      <c r="I1804" s="270">
        <f t="shared" si="56"/>
        <v>0</v>
      </c>
    </row>
    <row r="1805" spans="1:9">
      <c r="A1805" s="250" t="s">
        <v>510</v>
      </c>
      <c r="B1805" s="268" t="s">
        <v>462</v>
      </c>
      <c r="C1805" s="268" t="s">
        <v>607</v>
      </c>
      <c r="D1805" s="268"/>
      <c r="E1805" s="268"/>
      <c r="F1805" s="268"/>
      <c r="G1805" s="268" t="s">
        <v>593</v>
      </c>
      <c r="H1805" s="269"/>
      <c r="I1805" s="270">
        <f t="shared" si="56"/>
        <v>0</v>
      </c>
    </row>
    <row r="1806" spans="1:9">
      <c r="A1806" s="250" t="s">
        <v>510</v>
      </c>
      <c r="B1806" s="268" t="s">
        <v>462</v>
      </c>
      <c r="C1806" s="268" t="s">
        <v>611</v>
      </c>
      <c r="D1806" s="268"/>
      <c r="E1806" s="268"/>
      <c r="F1806" s="268"/>
      <c r="G1806" s="268" t="s">
        <v>513</v>
      </c>
      <c r="H1806" s="269"/>
      <c r="I1806" s="270">
        <f t="shared" si="56"/>
        <v>0</v>
      </c>
    </row>
    <row r="1807" spans="1:9">
      <c r="A1807" s="250" t="s">
        <v>510</v>
      </c>
      <c r="B1807" s="268" t="s">
        <v>462</v>
      </c>
      <c r="C1807" s="268" t="s">
        <v>612</v>
      </c>
      <c r="D1807" s="268"/>
      <c r="E1807" s="268"/>
      <c r="F1807" s="268"/>
      <c r="G1807" s="268" t="s">
        <v>513</v>
      </c>
      <c r="H1807" s="269"/>
      <c r="I1807" s="270">
        <f t="shared" si="56"/>
        <v>0</v>
      </c>
    </row>
    <row r="1808" spans="1:9">
      <c r="A1808" s="250" t="s">
        <v>510</v>
      </c>
      <c r="B1808" s="268" t="s">
        <v>462</v>
      </c>
      <c r="C1808" s="268" t="s">
        <v>611</v>
      </c>
      <c r="D1808" s="268"/>
      <c r="E1808" s="268"/>
      <c r="F1808" s="268"/>
      <c r="G1808" s="268" t="s">
        <v>513</v>
      </c>
      <c r="H1808" s="269"/>
      <c r="I1808" s="270">
        <f t="shared" si="56"/>
        <v>0</v>
      </c>
    </row>
    <row r="1809" spans="1:9">
      <c r="A1809" s="250" t="s">
        <v>510</v>
      </c>
      <c r="B1809" s="268" t="s">
        <v>462</v>
      </c>
      <c r="C1809" s="268" t="s">
        <v>611</v>
      </c>
      <c r="D1809" s="268"/>
      <c r="E1809" s="268"/>
      <c r="F1809" s="268"/>
      <c r="G1809" s="268" t="s">
        <v>513</v>
      </c>
      <c r="H1809" s="269"/>
      <c r="I1809" s="270">
        <f t="shared" si="56"/>
        <v>0</v>
      </c>
    </row>
    <row r="1810" spans="1:9">
      <c r="A1810" s="250" t="s">
        <v>510</v>
      </c>
      <c r="B1810" s="268" t="s">
        <v>462</v>
      </c>
      <c r="C1810" s="268" t="s">
        <v>611</v>
      </c>
      <c r="D1810" s="268"/>
      <c r="E1810" s="268"/>
      <c r="F1810" s="268"/>
      <c r="G1810" s="268" t="s">
        <v>513</v>
      </c>
      <c r="H1810" s="269"/>
      <c r="I1810" s="270">
        <f t="shared" si="56"/>
        <v>0</v>
      </c>
    </row>
    <row r="1811" spans="1:9">
      <c r="A1811" s="250" t="s">
        <v>510</v>
      </c>
      <c r="B1811" s="268" t="s">
        <v>462</v>
      </c>
      <c r="C1811" s="268" t="s">
        <v>613</v>
      </c>
      <c r="D1811" s="268"/>
      <c r="E1811" s="268"/>
      <c r="F1811" s="268"/>
      <c r="G1811" s="268" t="s">
        <v>513</v>
      </c>
      <c r="H1811" s="269"/>
      <c r="I1811" s="270">
        <f t="shared" si="56"/>
        <v>0</v>
      </c>
    </row>
    <row r="1812" spans="1:9">
      <c r="A1812" s="250" t="s">
        <v>510</v>
      </c>
      <c r="B1812" s="268" t="s">
        <v>462</v>
      </c>
      <c r="C1812" s="268" t="s">
        <v>615</v>
      </c>
      <c r="D1812" s="268"/>
      <c r="E1812" s="268"/>
      <c r="F1812" s="268"/>
      <c r="G1812" s="268" t="s">
        <v>513</v>
      </c>
      <c r="H1812" s="269"/>
      <c r="I1812" s="270">
        <f t="shared" si="56"/>
        <v>0</v>
      </c>
    </row>
    <row r="1813" spans="1:9">
      <c r="A1813" s="250" t="s">
        <v>510</v>
      </c>
      <c r="B1813" s="268" t="s">
        <v>462</v>
      </c>
      <c r="C1813" s="268" t="s">
        <v>616</v>
      </c>
      <c r="D1813" s="268"/>
      <c r="E1813" s="268"/>
      <c r="F1813" s="268"/>
      <c r="G1813" s="268" t="s">
        <v>513</v>
      </c>
      <c r="H1813" s="269"/>
      <c r="I1813" s="270">
        <f t="shared" si="56"/>
        <v>0</v>
      </c>
    </row>
    <row r="1814" spans="1:9">
      <c r="A1814" s="250" t="s">
        <v>510</v>
      </c>
      <c r="B1814" s="268" t="s">
        <v>462</v>
      </c>
      <c r="C1814" s="268" t="s">
        <v>617</v>
      </c>
      <c r="D1814" s="268"/>
      <c r="E1814" s="268"/>
      <c r="F1814" s="268"/>
      <c r="G1814" s="268" t="s">
        <v>513</v>
      </c>
      <c r="H1814" s="269"/>
      <c r="I1814" s="270">
        <f t="shared" si="56"/>
        <v>0</v>
      </c>
    </row>
    <row r="1815" spans="1:9">
      <c r="A1815" s="250" t="s">
        <v>510</v>
      </c>
      <c r="B1815" s="268" t="s">
        <v>462</v>
      </c>
      <c r="C1815" s="268" t="s">
        <v>618</v>
      </c>
      <c r="D1815" s="268"/>
      <c r="E1815" s="268"/>
      <c r="F1815" s="268"/>
      <c r="G1815" s="268" t="s">
        <v>513</v>
      </c>
      <c r="H1815" s="269"/>
      <c r="I1815" s="270">
        <f t="shared" si="56"/>
        <v>0</v>
      </c>
    </row>
    <row r="1816" spans="1:9">
      <c r="A1816" s="250" t="s">
        <v>510</v>
      </c>
      <c r="B1816" s="268" t="s">
        <v>462</v>
      </c>
      <c r="C1816" s="268" t="s">
        <v>619</v>
      </c>
      <c r="D1816" s="268"/>
      <c r="E1816" s="268"/>
      <c r="F1816" s="268"/>
      <c r="G1816" s="268" t="s">
        <v>513</v>
      </c>
      <c r="H1816" s="269"/>
      <c r="I1816" s="270">
        <f t="shared" si="56"/>
        <v>0</v>
      </c>
    </row>
    <row r="1817" spans="1:9">
      <c r="A1817" s="250" t="s">
        <v>510</v>
      </c>
      <c r="B1817" s="268" t="s">
        <v>462</v>
      </c>
      <c r="C1817" s="268" t="s">
        <v>621</v>
      </c>
      <c r="D1817" s="268"/>
      <c r="E1817" s="268"/>
      <c r="F1817" s="268"/>
      <c r="G1817" s="268" t="s">
        <v>513</v>
      </c>
      <c r="H1817" s="269"/>
      <c r="I1817" s="270">
        <f t="shared" si="56"/>
        <v>0</v>
      </c>
    </row>
    <row r="1818" spans="1:9">
      <c r="A1818" s="250" t="s">
        <v>510</v>
      </c>
      <c r="B1818" s="268" t="s">
        <v>462</v>
      </c>
      <c r="C1818" s="268" t="s">
        <v>622</v>
      </c>
      <c r="D1818" s="268"/>
      <c r="E1818" s="268"/>
      <c r="F1818" s="268"/>
      <c r="G1818" s="268" t="s">
        <v>513</v>
      </c>
      <c r="H1818" s="269"/>
      <c r="I1818" s="270">
        <f t="shared" si="56"/>
        <v>0</v>
      </c>
    </row>
    <row r="1819" spans="1:9">
      <c r="A1819" s="250" t="s">
        <v>510</v>
      </c>
      <c r="B1819" s="268" t="s">
        <v>462</v>
      </c>
      <c r="C1819" s="268" t="s">
        <v>624</v>
      </c>
      <c r="D1819" s="268"/>
      <c r="E1819" s="268"/>
      <c r="F1819" s="268"/>
      <c r="G1819" s="268" t="s">
        <v>513</v>
      </c>
      <c r="H1819" s="269"/>
      <c r="I1819" s="270">
        <f t="shared" si="56"/>
        <v>0</v>
      </c>
    </row>
    <row r="1820" spans="1:9">
      <c r="A1820" s="250" t="s">
        <v>510</v>
      </c>
      <c r="B1820" s="268" t="s">
        <v>462</v>
      </c>
      <c r="C1820" s="268" t="s">
        <v>626</v>
      </c>
      <c r="D1820" s="268"/>
      <c r="E1820" s="268"/>
      <c r="F1820" s="268"/>
      <c r="G1820" s="268" t="s">
        <v>513</v>
      </c>
      <c r="H1820" s="269"/>
      <c r="I1820" s="270">
        <f t="shared" si="56"/>
        <v>0</v>
      </c>
    </row>
    <row r="1821" spans="1:9">
      <c r="A1821" s="250" t="s">
        <v>510</v>
      </c>
      <c r="B1821" s="268" t="s">
        <v>462</v>
      </c>
      <c r="C1821" s="268" t="s">
        <v>626</v>
      </c>
      <c r="D1821" s="268"/>
      <c r="E1821" s="268"/>
      <c r="F1821" s="268"/>
      <c r="G1821" s="268" t="s">
        <v>513</v>
      </c>
      <c r="H1821" s="269"/>
      <c r="I1821" s="270">
        <f t="shared" si="56"/>
        <v>0</v>
      </c>
    </row>
    <row r="1822" spans="1:9">
      <c r="A1822" s="250" t="s">
        <v>510</v>
      </c>
      <c r="B1822" s="268" t="s">
        <v>462</v>
      </c>
      <c r="C1822" s="268" t="s">
        <v>626</v>
      </c>
      <c r="D1822" s="268"/>
      <c r="E1822" s="268"/>
      <c r="F1822" s="268"/>
      <c r="G1822" s="268" t="s">
        <v>513</v>
      </c>
      <c r="H1822" s="269"/>
      <c r="I1822" s="270">
        <f t="shared" si="56"/>
        <v>0</v>
      </c>
    </row>
    <row r="1823" spans="1:9">
      <c r="A1823" s="250" t="s">
        <v>510</v>
      </c>
      <c r="B1823" s="268" t="s">
        <v>462</v>
      </c>
      <c r="C1823" s="268" t="s">
        <v>627</v>
      </c>
      <c r="D1823" s="268"/>
      <c r="E1823" s="268"/>
      <c r="F1823" s="268"/>
      <c r="G1823" s="268" t="s">
        <v>513</v>
      </c>
      <c r="H1823" s="269"/>
      <c r="I1823" s="270">
        <f t="shared" si="56"/>
        <v>0</v>
      </c>
    </row>
    <row r="1824" spans="1:9">
      <c r="A1824" s="250" t="s">
        <v>510</v>
      </c>
      <c r="B1824" s="268" t="s">
        <v>462</v>
      </c>
      <c r="C1824" s="268" t="s">
        <v>627</v>
      </c>
      <c r="D1824" s="268"/>
      <c r="E1824" s="268"/>
      <c r="F1824" s="268"/>
      <c r="G1824" s="268" t="s">
        <v>513</v>
      </c>
      <c r="H1824" s="269"/>
      <c r="I1824" s="270">
        <f t="shared" si="56"/>
        <v>0</v>
      </c>
    </row>
    <row r="1825" spans="1:9">
      <c r="A1825" s="250" t="s">
        <v>510</v>
      </c>
      <c r="B1825" s="268" t="s">
        <v>462</v>
      </c>
      <c r="C1825" s="268" t="s">
        <v>627</v>
      </c>
      <c r="D1825" s="268"/>
      <c r="E1825" s="268"/>
      <c r="F1825" s="268"/>
      <c r="G1825" s="268" t="s">
        <v>513</v>
      </c>
      <c r="H1825" s="269"/>
      <c r="I1825" s="270">
        <f t="shared" si="56"/>
        <v>0</v>
      </c>
    </row>
    <row r="1826" spans="1:9">
      <c r="A1826" s="250" t="s">
        <v>510</v>
      </c>
      <c r="B1826" s="268" t="s">
        <v>462</v>
      </c>
      <c r="C1826" s="268" t="s">
        <v>628</v>
      </c>
      <c r="D1826" s="268"/>
      <c r="E1826" s="268"/>
      <c r="F1826" s="268"/>
      <c r="G1826" s="268" t="s">
        <v>513</v>
      </c>
      <c r="H1826" s="269"/>
      <c r="I1826" s="270">
        <f t="shared" ref="I1826:I1840" si="57">F1826*H1826</f>
        <v>0</v>
      </c>
    </row>
    <row r="1827" spans="1:9">
      <c r="A1827" s="250" t="s">
        <v>510</v>
      </c>
      <c r="B1827" s="268" t="s">
        <v>462</v>
      </c>
      <c r="C1827" s="268" t="s">
        <v>628</v>
      </c>
      <c r="D1827" s="268"/>
      <c r="E1827" s="268"/>
      <c r="F1827" s="268"/>
      <c r="G1827" s="268" t="s">
        <v>513</v>
      </c>
      <c r="H1827" s="269"/>
      <c r="I1827" s="270">
        <f t="shared" si="57"/>
        <v>0</v>
      </c>
    </row>
    <row r="1828" spans="1:9">
      <c r="A1828" s="250" t="s">
        <v>510</v>
      </c>
      <c r="B1828" s="268" t="s">
        <v>462</v>
      </c>
      <c r="C1828" s="268" t="s">
        <v>628</v>
      </c>
      <c r="D1828" s="268"/>
      <c r="E1828" s="268"/>
      <c r="F1828" s="268"/>
      <c r="G1828" s="268" t="s">
        <v>513</v>
      </c>
      <c r="H1828" s="269"/>
      <c r="I1828" s="270">
        <f t="shared" si="57"/>
        <v>0</v>
      </c>
    </row>
    <row r="1829" spans="1:9">
      <c r="A1829" s="250" t="s">
        <v>510</v>
      </c>
      <c r="B1829" s="268" t="s">
        <v>462</v>
      </c>
      <c r="C1829" s="268" t="s">
        <v>628</v>
      </c>
      <c r="D1829" s="268"/>
      <c r="E1829" s="268"/>
      <c r="F1829" s="268"/>
      <c r="G1829" s="268" t="s">
        <v>513</v>
      </c>
      <c r="H1829" s="269"/>
      <c r="I1829" s="270">
        <f t="shared" si="57"/>
        <v>0</v>
      </c>
    </row>
    <row r="1830" spans="1:9">
      <c r="A1830" s="250" t="s">
        <v>510</v>
      </c>
      <c r="B1830" s="268" t="s">
        <v>462</v>
      </c>
      <c r="C1830" s="268" t="s">
        <v>629</v>
      </c>
      <c r="D1830" s="268"/>
      <c r="E1830" s="268"/>
      <c r="F1830" s="268"/>
      <c r="G1830" s="268" t="s">
        <v>513</v>
      </c>
      <c r="H1830" s="269"/>
      <c r="I1830" s="270">
        <f t="shared" si="57"/>
        <v>0</v>
      </c>
    </row>
    <row r="1831" spans="1:9">
      <c r="A1831" s="250" t="s">
        <v>510</v>
      </c>
      <c r="B1831" s="268" t="s">
        <v>462</v>
      </c>
      <c r="C1831" s="268" t="s">
        <v>627</v>
      </c>
      <c r="D1831" s="268"/>
      <c r="E1831" s="268"/>
      <c r="F1831" s="268"/>
      <c r="G1831" s="268" t="s">
        <v>513</v>
      </c>
      <c r="H1831" s="269"/>
      <c r="I1831" s="270">
        <f t="shared" si="57"/>
        <v>0</v>
      </c>
    </row>
    <row r="1832" spans="1:9">
      <c r="A1832" s="250" t="s">
        <v>510</v>
      </c>
      <c r="B1832" s="268" t="s">
        <v>462</v>
      </c>
      <c r="C1832" s="268" t="s">
        <v>631</v>
      </c>
      <c r="D1832" s="268"/>
      <c r="E1832" s="268"/>
      <c r="F1832" s="268"/>
      <c r="G1832" s="268" t="s">
        <v>513</v>
      </c>
      <c r="H1832" s="269"/>
      <c r="I1832" s="270">
        <f t="shared" si="57"/>
        <v>0</v>
      </c>
    </row>
    <row r="1833" spans="1:9">
      <c r="A1833" s="250" t="s">
        <v>510</v>
      </c>
      <c r="B1833" s="268" t="s">
        <v>462</v>
      </c>
      <c r="C1833" s="268" t="s">
        <v>632</v>
      </c>
      <c r="D1833" s="268"/>
      <c r="E1833" s="268"/>
      <c r="F1833" s="268"/>
      <c r="G1833" s="268" t="s">
        <v>513</v>
      </c>
      <c r="H1833" s="269"/>
      <c r="I1833" s="270">
        <f t="shared" si="57"/>
        <v>0</v>
      </c>
    </row>
    <row r="1834" spans="1:9">
      <c r="A1834" s="250" t="s">
        <v>510</v>
      </c>
      <c r="B1834" s="268" t="s">
        <v>462</v>
      </c>
      <c r="C1834" s="268" t="s">
        <v>629</v>
      </c>
      <c r="D1834" s="268"/>
      <c r="E1834" s="268"/>
      <c r="F1834" s="268"/>
      <c r="G1834" s="268" t="s">
        <v>513</v>
      </c>
      <c r="H1834" s="269"/>
      <c r="I1834" s="270">
        <f t="shared" si="57"/>
        <v>0</v>
      </c>
    </row>
    <row r="1835" spans="1:9">
      <c r="A1835" s="250" t="s">
        <v>510</v>
      </c>
      <c r="B1835" s="268" t="s">
        <v>462</v>
      </c>
      <c r="C1835" s="268" t="s">
        <v>633</v>
      </c>
      <c r="D1835" s="268"/>
      <c r="E1835" s="268"/>
      <c r="F1835" s="268"/>
      <c r="G1835" s="268" t="s">
        <v>513</v>
      </c>
      <c r="H1835" s="269"/>
      <c r="I1835" s="270">
        <f t="shared" si="57"/>
        <v>0</v>
      </c>
    </row>
    <row r="1836" spans="1:9">
      <c r="A1836" s="250" t="s">
        <v>510</v>
      </c>
      <c r="B1836" s="268" t="s">
        <v>462</v>
      </c>
      <c r="C1836" s="268" t="s">
        <v>627</v>
      </c>
      <c r="D1836" s="268"/>
      <c r="E1836" s="268"/>
      <c r="F1836" s="268"/>
      <c r="G1836" s="268" t="s">
        <v>513</v>
      </c>
      <c r="H1836" s="269"/>
      <c r="I1836" s="270">
        <f t="shared" si="57"/>
        <v>0</v>
      </c>
    </row>
    <row r="1837" spans="1:9">
      <c r="A1837" s="250" t="s">
        <v>510</v>
      </c>
      <c r="B1837" s="268" t="s">
        <v>462</v>
      </c>
      <c r="C1837" s="268" t="s">
        <v>627</v>
      </c>
      <c r="D1837" s="268"/>
      <c r="E1837" s="268"/>
      <c r="F1837" s="268"/>
      <c r="G1837" s="268" t="s">
        <v>513</v>
      </c>
      <c r="H1837" s="269"/>
      <c r="I1837" s="270">
        <f t="shared" si="57"/>
        <v>0</v>
      </c>
    </row>
    <row r="1838" spans="1:9">
      <c r="A1838" s="250" t="s">
        <v>510</v>
      </c>
      <c r="B1838" s="268" t="s">
        <v>462</v>
      </c>
      <c r="C1838" s="268" t="s">
        <v>635</v>
      </c>
      <c r="D1838" s="268"/>
      <c r="E1838" s="268"/>
      <c r="F1838" s="268"/>
      <c r="G1838" s="268" t="s">
        <v>513</v>
      </c>
      <c r="H1838" s="269"/>
      <c r="I1838" s="270">
        <f t="shared" si="57"/>
        <v>0</v>
      </c>
    </row>
    <row r="1839" spans="1:9">
      <c r="A1839" s="250" t="s">
        <v>510</v>
      </c>
      <c r="B1839" s="268" t="s">
        <v>462</v>
      </c>
      <c r="C1839" s="268" t="s">
        <v>635</v>
      </c>
      <c r="D1839" s="268"/>
      <c r="E1839" s="268"/>
      <c r="F1839" s="268"/>
      <c r="G1839" s="268" t="s">
        <v>513</v>
      </c>
      <c r="H1839" s="269"/>
      <c r="I1839" s="270">
        <f t="shared" si="57"/>
        <v>0</v>
      </c>
    </row>
    <row r="1840" spans="1:9">
      <c r="A1840" s="250" t="s">
        <v>510</v>
      </c>
      <c r="B1840" s="268" t="s">
        <v>462</v>
      </c>
      <c r="C1840" s="268" t="s">
        <v>636</v>
      </c>
      <c r="D1840" s="268"/>
      <c r="E1840" s="268"/>
      <c r="F1840" s="268"/>
      <c r="G1840" s="268" t="s">
        <v>513</v>
      </c>
      <c r="H1840" s="269"/>
      <c r="I1840" s="270">
        <f t="shared" si="57"/>
        <v>0</v>
      </c>
    </row>
    <row r="1841" spans="1:9">
      <c r="A1841" s="322" t="s">
        <v>497</v>
      </c>
      <c r="B1841" s="234" t="str">
        <f>B1840&amp;A1841</f>
        <v>C17合计</v>
      </c>
      <c r="C1841" s="271"/>
      <c r="D1841" s="271"/>
      <c r="E1841" s="271"/>
      <c r="F1841" s="271"/>
      <c r="G1841" s="271"/>
      <c r="H1841" s="271"/>
      <c r="I1841" s="272">
        <f>SUM(I1762:I1840)</f>
        <v>0</v>
      </c>
    </row>
    <row r="1842" spans="1:9">
      <c r="A1842" s="250" t="s">
        <v>510</v>
      </c>
      <c r="B1842" s="268" t="s">
        <v>463</v>
      </c>
      <c r="C1842" s="268" t="s">
        <v>592</v>
      </c>
      <c r="D1842" s="268"/>
      <c r="E1842" s="268"/>
      <c r="F1842" s="268"/>
      <c r="G1842" s="268" t="s">
        <v>593</v>
      </c>
      <c r="H1842" s="269"/>
      <c r="I1842" s="270">
        <f t="shared" ref="I1842:I1887" si="58">F1842*H1842</f>
        <v>0</v>
      </c>
    </row>
    <row r="1843" spans="1:9">
      <c r="A1843" s="250" t="s">
        <v>510</v>
      </c>
      <c r="B1843" s="268" t="s">
        <v>463</v>
      </c>
      <c r="C1843" s="268" t="s">
        <v>592</v>
      </c>
      <c r="D1843" s="268"/>
      <c r="E1843" s="268"/>
      <c r="F1843" s="268"/>
      <c r="G1843" s="268" t="s">
        <v>593</v>
      </c>
      <c r="H1843" s="269"/>
      <c r="I1843" s="270">
        <f t="shared" si="58"/>
        <v>0</v>
      </c>
    </row>
    <row r="1844" spans="1:9">
      <c r="A1844" s="250" t="s">
        <v>510</v>
      </c>
      <c r="B1844" s="268" t="s">
        <v>463</v>
      </c>
      <c r="C1844" s="268" t="s">
        <v>595</v>
      </c>
      <c r="D1844" s="268"/>
      <c r="E1844" s="268"/>
      <c r="F1844" s="268"/>
      <c r="G1844" s="268" t="s">
        <v>513</v>
      </c>
      <c r="H1844" s="269"/>
      <c r="I1844" s="270">
        <f t="shared" si="58"/>
        <v>0</v>
      </c>
    </row>
    <row r="1845" spans="1:9">
      <c r="A1845" s="250" t="s">
        <v>510</v>
      </c>
      <c r="B1845" s="268" t="s">
        <v>463</v>
      </c>
      <c r="C1845" s="268" t="s">
        <v>595</v>
      </c>
      <c r="D1845" s="268"/>
      <c r="E1845" s="268"/>
      <c r="F1845" s="268"/>
      <c r="G1845" s="268" t="s">
        <v>513</v>
      </c>
      <c r="H1845" s="269"/>
      <c r="I1845" s="270">
        <f t="shared" si="58"/>
        <v>0</v>
      </c>
    </row>
    <row r="1846" spans="1:9">
      <c r="A1846" s="250" t="s">
        <v>510</v>
      </c>
      <c r="B1846" s="268" t="s">
        <v>463</v>
      </c>
      <c r="C1846" s="268" t="s">
        <v>597</v>
      </c>
      <c r="D1846" s="268"/>
      <c r="E1846" s="268"/>
      <c r="F1846" s="268"/>
      <c r="G1846" s="268" t="s">
        <v>513</v>
      </c>
      <c r="H1846" s="269"/>
      <c r="I1846" s="270">
        <f t="shared" si="58"/>
        <v>0</v>
      </c>
    </row>
    <row r="1847" spans="1:9">
      <c r="A1847" s="250" t="s">
        <v>510</v>
      </c>
      <c r="B1847" s="268" t="s">
        <v>463</v>
      </c>
      <c r="C1847" s="268" t="s">
        <v>592</v>
      </c>
      <c r="D1847" s="268"/>
      <c r="E1847" s="268"/>
      <c r="F1847" s="268"/>
      <c r="G1847" s="268" t="s">
        <v>593</v>
      </c>
      <c r="H1847" s="269"/>
      <c r="I1847" s="270">
        <f t="shared" si="58"/>
        <v>0</v>
      </c>
    </row>
    <row r="1848" spans="1:9">
      <c r="A1848" s="250" t="s">
        <v>510</v>
      </c>
      <c r="B1848" s="268" t="s">
        <v>463</v>
      </c>
      <c r="C1848" s="268" t="s">
        <v>592</v>
      </c>
      <c r="D1848" s="268"/>
      <c r="E1848" s="268"/>
      <c r="F1848" s="268"/>
      <c r="G1848" s="268" t="s">
        <v>593</v>
      </c>
      <c r="H1848" s="269"/>
      <c r="I1848" s="270">
        <f t="shared" si="58"/>
        <v>0</v>
      </c>
    </row>
    <row r="1849" spans="1:9">
      <c r="A1849" s="250" t="s">
        <v>510</v>
      </c>
      <c r="B1849" s="268" t="s">
        <v>463</v>
      </c>
      <c r="C1849" s="268" t="s">
        <v>598</v>
      </c>
      <c r="D1849" s="268"/>
      <c r="E1849" s="268"/>
      <c r="F1849" s="268"/>
      <c r="G1849" s="268" t="s">
        <v>593</v>
      </c>
      <c r="H1849" s="269"/>
      <c r="I1849" s="270">
        <f t="shared" si="58"/>
        <v>0</v>
      </c>
    </row>
    <row r="1850" spans="1:9">
      <c r="A1850" s="250" t="s">
        <v>510</v>
      </c>
      <c r="B1850" s="268" t="s">
        <v>463</v>
      </c>
      <c r="C1850" s="268" t="s">
        <v>598</v>
      </c>
      <c r="D1850" s="268"/>
      <c r="E1850" s="268"/>
      <c r="F1850" s="268"/>
      <c r="G1850" s="268" t="s">
        <v>593</v>
      </c>
      <c r="H1850" s="269"/>
      <c r="I1850" s="270">
        <f t="shared" si="58"/>
        <v>0</v>
      </c>
    </row>
    <row r="1851" spans="1:9">
      <c r="A1851" s="250" t="s">
        <v>510</v>
      </c>
      <c r="B1851" s="268" t="s">
        <v>463</v>
      </c>
      <c r="C1851" s="268" t="s">
        <v>599</v>
      </c>
      <c r="D1851" s="268"/>
      <c r="E1851" s="268"/>
      <c r="F1851" s="268"/>
      <c r="G1851" s="268" t="s">
        <v>593</v>
      </c>
      <c r="H1851" s="269"/>
      <c r="I1851" s="270">
        <f t="shared" si="58"/>
        <v>0</v>
      </c>
    </row>
    <row r="1852" spans="1:9">
      <c r="A1852" s="250" t="s">
        <v>510</v>
      </c>
      <c r="B1852" s="268" t="s">
        <v>463</v>
      </c>
      <c r="C1852" s="268" t="s">
        <v>599</v>
      </c>
      <c r="D1852" s="268"/>
      <c r="E1852" s="268"/>
      <c r="F1852" s="268"/>
      <c r="G1852" s="268" t="s">
        <v>593</v>
      </c>
      <c r="H1852" s="269"/>
      <c r="I1852" s="270">
        <f t="shared" si="58"/>
        <v>0</v>
      </c>
    </row>
    <row r="1853" spans="1:9">
      <c r="A1853" s="250" t="s">
        <v>510</v>
      </c>
      <c r="B1853" s="268" t="s">
        <v>463</v>
      </c>
      <c r="C1853" s="268" t="s">
        <v>599</v>
      </c>
      <c r="D1853" s="268"/>
      <c r="E1853" s="268"/>
      <c r="F1853" s="268"/>
      <c r="G1853" s="268" t="s">
        <v>593</v>
      </c>
      <c r="H1853" s="269"/>
      <c r="I1853" s="270">
        <f t="shared" si="58"/>
        <v>0</v>
      </c>
    </row>
    <row r="1854" spans="1:9">
      <c r="A1854" s="250" t="s">
        <v>510</v>
      </c>
      <c r="B1854" s="268" t="s">
        <v>463</v>
      </c>
      <c r="C1854" s="268" t="s">
        <v>599</v>
      </c>
      <c r="D1854" s="268"/>
      <c r="E1854" s="268"/>
      <c r="F1854" s="268"/>
      <c r="G1854" s="268" t="s">
        <v>593</v>
      </c>
      <c r="H1854" s="269"/>
      <c r="I1854" s="270">
        <f t="shared" si="58"/>
        <v>0</v>
      </c>
    </row>
    <row r="1855" spans="1:9">
      <c r="A1855" s="250" t="s">
        <v>510</v>
      </c>
      <c r="B1855" s="268" t="s">
        <v>463</v>
      </c>
      <c r="C1855" s="268" t="s">
        <v>599</v>
      </c>
      <c r="D1855" s="268"/>
      <c r="E1855" s="268"/>
      <c r="F1855" s="268"/>
      <c r="G1855" s="268" t="s">
        <v>593</v>
      </c>
      <c r="H1855" s="269"/>
      <c r="I1855" s="270">
        <f t="shared" si="58"/>
        <v>0</v>
      </c>
    </row>
    <row r="1856" spans="1:9">
      <c r="A1856" s="250" t="s">
        <v>510</v>
      </c>
      <c r="B1856" s="268" t="s">
        <v>463</v>
      </c>
      <c r="C1856" s="268" t="s">
        <v>598</v>
      </c>
      <c r="D1856" s="268"/>
      <c r="E1856" s="268"/>
      <c r="F1856" s="268"/>
      <c r="G1856" s="268" t="s">
        <v>593</v>
      </c>
      <c r="H1856" s="269"/>
      <c r="I1856" s="270">
        <f t="shared" si="58"/>
        <v>0</v>
      </c>
    </row>
    <row r="1857" spans="1:9">
      <c r="A1857" s="250" t="s">
        <v>510</v>
      </c>
      <c r="B1857" s="268" t="s">
        <v>463</v>
      </c>
      <c r="C1857" s="268" t="s">
        <v>592</v>
      </c>
      <c r="D1857" s="268"/>
      <c r="E1857" s="268"/>
      <c r="F1857" s="268"/>
      <c r="G1857" s="268" t="s">
        <v>593</v>
      </c>
      <c r="H1857" s="269"/>
      <c r="I1857" s="270">
        <f t="shared" si="58"/>
        <v>0</v>
      </c>
    </row>
    <row r="1858" spans="1:9">
      <c r="A1858" s="250" t="s">
        <v>510</v>
      </c>
      <c r="B1858" s="268" t="s">
        <v>463</v>
      </c>
      <c r="C1858" s="268" t="s">
        <v>592</v>
      </c>
      <c r="D1858" s="268"/>
      <c r="E1858" s="268"/>
      <c r="F1858" s="268"/>
      <c r="G1858" s="268" t="s">
        <v>593</v>
      </c>
      <c r="H1858" s="269"/>
      <c r="I1858" s="270">
        <f t="shared" si="58"/>
        <v>0</v>
      </c>
    </row>
    <row r="1859" spans="1:9">
      <c r="A1859" s="250" t="s">
        <v>510</v>
      </c>
      <c r="B1859" s="268" t="s">
        <v>463</v>
      </c>
      <c r="C1859" s="268" t="s">
        <v>605</v>
      </c>
      <c r="D1859" s="268"/>
      <c r="E1859" s="268"/>
      <c r="F1859" s="268"/>
      <c r="G1859" s="268" t="s">
        <v>513</v>
      </c>
      <c r="H1859" s="269"/>
      <c r="I1859" s="270">
        <f t="shared" si="58"/>
        <v>0</v>
      </c>
    </row>
    <row r="1860" spans="1:9">
      <c r="A1860" s="250" t="s">
        <v>510</v>
      </c>
      <c r="B1860" s="268" t="s">
        <v>463</v>
      </c>
      <c r="C1860" s="268" t="s">
        <v>606</v>
      </c>
      <c r="D1860" s="268"/>
      <c r="E1860" s="268"/>
      <c r="F1860" s="268"/>
      <c r="G1860" s="268" t="s">
        <v>513</v>
      </c>
      <c r="H1860" s="269"/>
      <c r="I1860" s="270">
        <f t="shared" si="58"/>
        <v>0</v>
      </c>
    </row>
    <row r="1861" spans="1:9">
      <c r="A1861" s="250" t="s">
        <v>510</v>
      </c>
      <c r="B1861" s="268" t="s">
        <v>463</v>
      </c>
      <c r="C1861" s="268" t="s">
        <v>612</v>
      </c>
      <c r="D1861" s="268"/>
      <c r="E1861" s="268"/>
      <c r="F1861" s="268"/>
      <c r="G1861" s="268" t="s">
        <v>513</v>
      </c>
      <c r="H1861" s="269"/>
      <c r="I1861" s="270">
        <f t="shared" si="58"/>
        <v>0</v>
      </c>
    </row>
    <row r="1862" spans="1:9">
      <c r="A1862" s="250" t="s">
        <v>510</v>
      </c>
      <c r="B1862" s="268" t="s">
        <v>463</v>
      </c>
      <c r="C1862" s="268" t="s">
        <v>611</v>
      </c>
      <c r="D1862" s="268"/>
      <c r="E1862" s="268"/>
      <c r="F1862" s="268"/>
      <c r="G1862" s="268" t="s">
        <v>513</v>
      </c>
      <c r="H1862" s="269"/>
      <c r="I1862" s="270">
        <f t="shared" si="58"/>
        <v>0</v>
      </c>
    </row>
    <row r="1863" spans="1:9">
      <c r="A1863" s="250" t="s">
        <v>510</v>
      </c>
      <c r="B1863" s="268" t="s">
        <v>463</v>
      </c>
      <c r="C1863" s="268" t="s">
        <v>617</v>
      </c>
      <c r="D1863" s="268"/>
      <c r="E1863" s="268"/>
      <c r="F1863" s="268"/>
      <c r="G1863" s="268" t="s">
        <v>513</v>
      </c>
      <c r="H1863" s="269"/>
      <c r="I1863" s="270">
        <f t="shared" si="58"/>
        <v>0</v>
      </c>
    </row>
    <row r="1864" spans="1:9">
      <c r="A1864" s="250" t="s">
        <v>510</v>
      </c>
      <c r="B1864" s="268" t="s">
        <v>463</v>
      </c>
      <c r="C1864" s="268" t="s">
        <v>614</v>
      </c>
      <c r="D1864" s="268"/>
      <c r="E1864" s="268"/>
      <c r="F1864" s="268"/>
      <c r="G1864" s="268" t="s">
        <v>513</v>
      </c>
      <c r="H1864" s="269"/>
      <c r="I1864" s="270">
        <f t="shared" si="58"/>
        <v>0</v>
      </c>
    </row>
    <row r="1865" spans="1:9">
      <c r="A1865" s="250" t="s">
        <v>510</v>
      </c>
      <c r="B1865" s="268" t="s">
        <v>463</v>
      </c>
      <c r="C1865" s="268" t="s">
        <v>618</v>
      </c>
      <c r="D1865" s="268"/>
      <c r="E1865" s="268"/>
      <c r="F1865" s="268"/>
      <c r="G1865" s="268" t="s">
        <v>513</v>
      </c>
      <c r="H1865" s="269"/>
      <c r="I1865" s="270">
        <f t="shared" si="58"/>
        <v>0</v>
      </c>
    </row>
    <row r="1866" spans="1:9">
      <c r="A1866" s="250" t="s">
        <v>510</v>
      </c>
      <c r="B1866" s="268" t="s">
        <v>463</v>
      </c>
      <c r="C1866" s="268" t="s">
        <v>620</v>
      </c>
      <c r="D1866" s="268"/>
      <c r="E1866" s="268"/>
      <c r="F1866" s="268"/>
      <c r="G1866" s="268" t="s">
        <v>513</v>
      </c>
      <c r="H1866" s="269"/>
      <c r="I1866" s="270">
        <f t="shared" si="58"/>
        <v>0</v>
      </c>
    </row>
    <row r="1867" spans="1:9">
      <c r="A1867" s="250" t="s">
        <v>510</v>
      </c>
      <c r="B1867" s="268" t="s">
        <v>463</v>
      </c>
      <c r="C1867" s="268" t="s">
        <v>637</v>
      </c>
      <c r="D1867" s="268"/>
      <c r="E1867" s="268"/>
      <c r="F1867" s="268"/>
      <c r="G1867" s="268" t="s">
        <v>513</v>
      </c>
      <c r="H1867" s="269"/>
      <c r="I1867" s="270">
        <f t="shared" si="58"/>
        <v>0</v>
      </c>
    </row>
    <row r="1868" spans="1:9">
      <c r="A1868" s="250" t="s">
        <v>510</v>
      </c>
      <c r="B1868" s="268" t="s">
        <v>463</v>
      </c>
      <c r="C1868" s="268" t="s">
        <v>637</v>
      </c>
      <c r="D1868" s="268"/>
      <c r="E1868" s="268"/>
      <c r="F1868" s="268"/>
      <c r="G1868" s="268" t="s">
        <v>513</v>
      </c>
      <c r="H1868" s="269"/>
      <c r="I1868" s="270">
        <f t="shared" si="58"/>
        <v>0</v>
      </c>
    </row>
    <row r="1869" spans="1:9">
      <c r="A1869" s="250" t="s">
        <v>510</v>
      </c>
      <c r="B1869" s="268" t="s">
        <v>463</v>
      </c>
      <c r="C1869" s="268" t="s">
        <v>622</v>
      </c>
      <c r="D1869" s="268"/>
      <c r="E1869" s="268"/>
      <c r="F1869" s="268"/>
      <c r="G1869" s="268" t="s">
        <v>513</v>
      </c>
      <c r="H1869" s="269"/>
      <c r="I1869" s="270">
        <f t="shared" si="58"/>
        <v>0</v>
      </c>
    </row>
    <row r="1870" spans="1:9">
      <c r="A1870" s="250" t="s">
        <v>510</v>
      </c>
      <c r="B1870" s="268" t="s">
        <v>463</v>
      </c>
      <c r="C1870" s="268" t="s">
        <v>623</v>
      </c>
      <c r="D1870" s="268"/>
      <c r="E1870" s="268"/>
      <c r="F1870" s="268"/>
      <c r="G1870" s="268" t="s">
        <v>513</v>
      </c>
      <c r="H1870" s="269"/>
      <c r="I1870" s="270">
        <f t="shared" si="58"/>
        <v>0</v>
      </c>
    </row>
    <row r="1871" spans="1:9">
      <c r="A1871" s="250" t="s">
        <v>510</v>
      </c>
      <c r="B1871" s="268" t="s">
        <v>463</v>
      </c>
      <c r="C1871" s="268" t="s">
        <v>625</v>
      </c>
      <c r="D1871" s="268"/>
      <c r="E1871" s="268"/>
      <c r="F1871" s="268"/>
      <c r="G1871" s="268" t="s">
        <v>513</v>
      </c>
      <c r="H1871" s="269"/>
      <c r="I1871" s="270">
        <f t="shared" si="58"/>
        <v>0</v>
      </c>
    </row>
    <row r="1872" spans="1:9">
      <c r="A1872" s="250" t="s">
        <v>510</v>
      </c>
      <c r="B1872" s="268" t="s">
        <v>463</v>
      </c>
      <c r="C1872" s="268" t="s">
        <v>625</v>
      </c>
      <c r="D1872" s="268"/>
      <c r="E1872" s="268"/>
      <c r="F1872" s="268"/>
      <c r="G1872" s="268" t="s">
        <v>513</v>
      </c>
      <c r="H1872" s="269"/>
      <c r="I1872" s="270">
        <f t="shared" si="58"/>
        <v>0</v>
      </c>
    </row>
    <row r="1873" spans="1:9">
      <c r="A1873" s="250" t="s">
        <v>510</v>
      </c>
      <c r="B1873" s="268" t="s">
        <v>463</v>
      </c>
      <c r="C1873" s="268" t="s">
        <v>625</v>
      </c>
      <c r="D1873" s="268"/>
      <c r="E1873" s="268"/>
      <c r="F1873" s="268"/>
      <c r="G1873" s="268" t="s">
        <v>513</v>
      </c>
      <c r="H1873" s="269"/>
      <c r="I1873" s="270">
        <f t="shared" si="58"/>
        <v>0</v>
      </c>
    </row>
    <row r="1874" spans="1:9">
      <c r="A1874" s="250" t="s">
        <v>510</v>
      </c>
      <c r="B1874" s="268" t="s">
        <v>463</v>
      </c>
      <c r="C1874" s="268" t="s">
        <v>627</v>
      </c>
      <c r="D1874" s="268"/>
      <c r="E1874" s="268"/>
      <c r="F1874" s="268"/>
      <c r="G1874" s="268" t="s">
        <v>513</v>
      </c>
      <c r="H1874" s="269"/>
      <c r="I1874" s="270">
        <f t="shared" si="58"/>
        <v>0</v>
      </c>
    </row>
    <row r="1875" spans="1:9">
      <c r="A1875" s="250" t="s">
        <v>510</v>
      </c>
      <c r="B1875" s="268" t="s">
        <v>463</v>
      </c>
      <c r="C1875" s="268" t="s">
        <v>627</v>
      </c>
      <c r="D1875" s="268"/>
      <c r="E1875" s="268"/>
      <c r="F1875" s="268"/>
      <c r="G1875" s="268" t="s">
        <v>513</v>
      </c>
      <c r="H1875" s="269"/>
      <c r="I1875" s="270">
        <f t="shared" si="58"/>
        <v>0</v>
      </c>
    </row>
    <row r="1876" spans="1:9">
      <c r="A1876" s="250" t="s">
        <v>510</v>
      </c>
      <c r="B1876" s="268" t="s">
        <v>463</v>
      </c>
      <c r="C1876" s="268" t="s">
        <v>638</v>
      </c>
      <c r="D1876" s="268"/>
      <c r="E1876" s="268"/>
      <c r="F1876" s="268"/>
      <c r="G1876" s="268" t="s">
        <v>513</v>
      </c>
      <c r="H1876" s="269"/>
      <c r="I1876" s="270">
        <f t="shared" si="58"/>
        <v>0</v>
      </c>
    </row>
    <row r="1877" spans="1:9">
      <c r="A1877" s="250" t="s">
        <v>510</v>
      </c>
      <c r="B1877" s="268" t="s">
        <v>463</v>
      </c>
      <c r="C1877" s="268" t="s">
        <v>627</v>
      </c>
      <c r="D1877" s="268"/>
      <c r="E1877" s="268"/>
      <c r="F1877" s="268"/>
      <c r="G1877" s="268" t="s">
        <v>513</v>
      </c>
      <c r="H1877" s="269"/>
      <c r="I1877" s="270">
        <f t="shared" si="58"/>
        <v>0</v>
      </c>
    </row>
    <row r="1878" spans="1:9">
      <c r="A1878" s="250" t="s">
        <v>510</v>
      </c>
      <c r="B1878" s="268" t="s">
        <v>463</v>
      </c>
      <c r="C1878" s="268" t="s">
        <v>627</v>
      </c>
      <c r="D1878" s="268"/>
      <c r="E1878" s="268"/>
      <c r="F1878" s="268"/>
      <c r="G1878" s="268" t="s">
        <v>513</v>
      </c>
      <c r="H1878" s="269"/>
      <c r="I1878" s="270">
        <f t="shared" si="58"/>
        <v>0</v>
      </c>
    </row>
    <row r="1879" spans="1:9">
      <c r="A1879" s="250" t="s">
        <v>510</v>
      </c>
      <c r="B1879" s="268" t="s">
        <v>463</v>
      </c>
      <c r="C1879" s="268" t="s">
        <v>629</v>
      </c>
      <c r="D1879" s="268"/>
      <c r="E1879" s="268"/>
      <c r="F1879" s="268"/>
      <c r="G1879" s="268" t="s">
        <v>513</v>
      </c>
      <c r="H1879" s="269"/>
      <c r="I1879" s="270">
        <f t="shared" si="58"/>
        <v>0</v>
      </c>
    </row>
    <row r="1880" spans="1:9">
      <c r="A1880" s="250" t="s">
        <v>510</v>
      </c>
      <c r="B1880" s="268" t="s">
        <v>463</v>
      </c>
      <c r="C1880" s="268" t="s">
        <v>629</v>
      </c>
      <c r="D1880" s="268"/>
      <c r="E1880" s="268"/>
      <c r="F1880" s="268"/>
      <c r="G1880" s="268" t="s">
        <v>513</v>
      </c>
      <c r="H1880" s="269"/>
      <c r="I1880" s="270">
        <f t="shared" si="58"/>
        <v>0</v>
      </c>
    </row>
    <row r="1881" spans="1:9">
      <c r="A1881" s="250" t="s">
        <v>510</v>
      </c>
      <c r="B1881" s="268" t="s">
        <v>463</v>
      </c>
      <c r="C1881" s="268" t="s">
        <v>630</v>
      </c>
      <c r="D1881" s="268"/>
      <c r="E1881" s="268"/>
      <c r="F1881" s="268"/>
      <c r="G1881" s="268" t="s">
        <v>513</v>
      </c>
      <c r="H1881" s="269"/>
      <c r="I1881" s="270">
        <f t="shared" si="58"/>
        <v>0</v>
      </c>
    </row>
    <row r="1882" spans="1:9">
      <c r="A1882" s="250" t="s">
        <v>510</v>
      </c>
      <c r="B1882" s="268" t="s">
        <v>463</v>
      </c>
      <c r="C1882" s="268" t="s">
        <v>631</v>
      </c>
      <c r="D1882" s="268"/>
      <c r="E1882" s="268"/>
      <c r="F1882" s="268"/>
      <c r="G1882" s="268" t="s">
        <v>513</v>
      </c>
      <c r="H1882" s="269"/>
      <c r="I1882" s="270">
        <f t="shared" si="58"/>
        <v>0</v>
      </c>
    </row>
    <row r="1883" spans="1:9">
      <c r="A1883" s="250" t="s">
        <v>510</v>
      </c>
      <c r="B1883" s="268" t="s">
        <v>463</v>
      </c>
      <c r="C1883" s="268" t="s">
        <v>629</v>
      </c>
      <c r="D1883" s="268"/>
      <c r="E1883" s="268"/>
      <c r="F1883" s="268"/>
      <c r="G1883" s="268" t="s">
        <v>513</v>
      </c>
      <c r="H1883" s="269"/>
      <c r="I1883" s="270">
        <f t="shared" si="58"/>
        <v>0</v>
      </c>
    </row>
    <row r="1884" spans="1:9">
      <c r="A1884" s="250" t="s">
        <v>510</v>
      </c>
      <c r="B1884" s="268" t="s">
        <v>463</v>
      </c>
      <c r="C1884" s="268" t="s">
        <v>634</v>
      </c>
      <c r="D1884" s="268"/>
      <c r="E1884" s="268"/>
      <c r="F1884" s="268"/>
      <c r="G1884" s="268" t="s">
        <v>513</v>
      </c>
      <c r="H1884" s="269"/>
      <c r="I1884" s="270">
        <f t="shared" si="58"/>
        <v>0</v>
      </c>
    </row>
    <row r="1885" spans="1:9">
      <c r="A1885" s="250" t="s">
        <v>510</v>
      </c>
      <c r="B1885" s="268" t="s">
        <v>463</v>
      </c>
      <c r="C1885" s="268" t="s">
        <v>635</v>
      </c>
      <c r="D1885" s="268"/>
      <c r="E1885" s="268"/>
      <c r="F1885" s="268"/>
      <c r="G1885" s="268" t="s">
        <v>513</v>
      </c>
      <c r="H1885" s="269"/>
      <c r="I1885" s="270">
        <f t="shared" si="58"/>
        <v>0</v>
      </c>
    </row>
    <row r="1886" spans="1:9">
      <c r="A1886" s="250" t="s">
        <v>510</v>
      </c>
      <c r="B1886" s="268" t="s">
        <v>463</v>
      </c>
      <c r="C1886" s="268" t="s">
        <v>636</v>
      </c>
      <c r="D1886" s="268"/>
      <c r="E1886" s="268"/>
      <c r="F1886" s="268"/>
      <c r="G1886" s="268" t="s">
        <v>513</v>
      </c>
      <c r="H1886" s="269"/>
      <c r="I1886" s="270">
        <f t="shared" si="58"/>
        <v>0</v>
      </c>
    </row>
    <row r="1887" spans="1:9">
      <c r="A1887" s="250" t="s">
        <v>510</v>
      </c>
      <c r="B1887" s="268" t="s">
        <v>463</v>
      </c>
      <c r="C1887" s="268" t="s">
        <v>635</v>
      </c>
      <c r="D1887" s="268"/>
      <c r="E1887" s="268"/>
      <c r="F1887" s="268"/>
      <c r="G1887" s="268" t="s">
        <v>513</v>
      </c>
      <c r="H1887" s="269"/>
      <c r="I1887" s="270">
        <f t="shared" si="58"/>
        <v>0</v>
      </c>
    </row>
    <row r="1888" spans="1:9">
      <c r="A1888" s="322" t="s">
        <v>497</v>
      </c>
      <c r="B1888" s="234" t="str">
        <f>B1887&amp;A1888</f>
        <v>C18合计</v>
      </c>
      <c r="C1888" s="271"/>
      <c r="D1888" s="271"/>
      <c r="E1888" s="271"/>
      <c r="F1888" s="271"/>
      <c r="G1888" s="271"/>
      <c r="H1888" s="271"/>
      <c r="I1888" s="272">
        <f>SUM(I1842:I1887)</f>
        <v>0</v>
      </c>
    </row>
    <row r="1889" spans="1:9">
      <c r="A1889" s="250" t="s">
        <v>510</v>
      </c>
      <c r="B1889" s="268" t="s">
        <v>464</v>
      </c>
      <c r="C1889" s="268" t="s">
        <v>592</v>
      </c>
      <c r="D1889" s="268"/>
      <c r="E1889" s="268"/>
      <c r="F1889" s="268"/>
      <c r="G1889" s="268" t="s">
        <v>593</v>
      </c>
      <c r="H1889" s="269"/>
      <c r="I1889" s="270">
        <f t="shared" ref="I1889:I1920" si="59">F1889*H1889</f>
        <v>0</v>
      </c>
    </row>
    <row r="1890" spans="1:9">
      <c r="A1890" s="250" t="s">
        <v>510</v>
      </c>
      <c r="B1890" s="268" t="s">
        <v>464</v>
      </c>
      <c r="C1890" s="268" t="s">
        <v>592</v>
      </c>
      <c r="D1890" s="268"/>
      <c r="E1890" s="268"/>
      <c r="F1890" s="268"/>
      <c r="G1890" s="268" t="s">
        <v>593</v>
      </c>
      <c r="H1890" s="269"/>
      <c r="I1890" s="270">
        <f t="shared" si="59"/>
        <v>0</v>
      </c>
    </row>
    <row r="1891" spans="1:9">
      <c r="A1891" s="250" t="s">
        <v>510</v>
      </c>
      <c r="B1891" s="268" t="s">
        <v>464</v>
      </c>
      <c r="C1891" s="268" t="s">
        <v>592</v>
      </c>
      <c r="D1891" s="268"/>
      <c r="E1891" s="268"/>
      <c r="F1891" s="268"/>
      <c r="G1891" s="268" t="s">
        <v>593</v>
      </c>
      <c r="H1891" s="269"/>
      <c r="I1891" s="270">
        <f t="shared" si="59"/>
        <v>0</v>
      </c>
    </row>
    <row r="1892" spans="1:9">
      <c r="A1892" s="250" t="s">
        <v>510</v>
      </c>
      <c r="B1892" s="268" t="s">
        <v>464</v>
      </c>
      <c r="C1892" s="268" t="s">
        <v>592</v>
      </c>
      <c r="D1892" s="268"/>
      <c r="E1892" s="268"/>
      <c r="F1892" s="268"/>
      <c r="G1892" s="268" t="s">
        <v>593</v>
      </c>
      <c r="H1892" s="269"/>
      <c r="I1892" s="270">
        <f t="shared" si="59"/>
        <v>0</v>
      </c>
    </row>
    <row r="1893" spans="1:9">
      <c r="A1893" s="250" t="s">
        <v>510</v>
      </c>
      <c r="B1893" s="268" t="s">
        <v>464</v>
      </c>
      <c r="C1893" s="268" t="s">
        <v>594</v>
      </c>
      <c r="D1893" s="268"/>
      <c r="E1893" s="268"/>
      <c r="F1893" s="268"/>
      <c r="G1893" s="268" t="s">
        <v>513</v>
      </c>
      <c r="H1893" s="269"/>
      <c r="I1893" s="270">
        <f t="shared" si="59"/>
        <v>0</v>
      </c>
    </row>
    <row r="1894" spans="1:9">
      <c r="A1894" s="250" t="s">
        <v>510</v>
      </c>
      <c r="B1894" s="268" t="s">
        <v>464</v>
      </c>
      <c r="C1894" s="268" t="s">
        <v>594</v>
      </c>
      <c r="D1894" s="268"/>
      <c r="E1894" s="268"/>
      <c r="F1894" s="268"/>
      <c r="G1894" s="268" t="s">
        <v>513</v>
      </c>
      <c r="H1894" s="269"/>
      <c r="I1894" s="270">
        <f t="shared" si="59"/>
        <v>0</v>
      </c>
    </row>
    <row r="1895" spans="1:9">
      <c r="A1895" s="250" t="s">
        <v>510</v>
      </c>
      <c r="B1895" s="268" t="s">
        <v>464</v>
      </c>
      <c r="C1895" s="268" t="s">
        <v>595</v>
      </c>
      <c r="D1895" s="268"/>
      <c r="E1895" s="268"/>
      <c r="F1895" s="268"/>
      <c r="G1895" s="268" t="s">
        <v>513</v>
      </c>
      <c r="H1895" s="269"/>
      <c r="I1895" s="270">
        <f t="shared" si="59"/>
        <v>0</v>
      </c>
    </row>
    <row r="1896" spans="1:9">
      <c r="A1896" s="250" t="s">
        <v>510</v>
      </c>
      <c r="B1896" s="268" t="s">
        <v>464</v>
      </c>
      <c r="C1896" s="268" t="s">
        <v>595</v>
      </c>
      <c r="D1896" s="268"/>
      <c r="E1896" s="268"/>
      <c r="F1896" s="268"/>
      <c r="G1896" s="268" t="s">
        <v>513</v>
      </c>
      <c r="H1896" s="269"/>
      <c r="I1896" s="270">
        <f t="shared" si="59"/>
        <v>0</v>
      </c>
    </row>
    <row r="1897" spans="1:9">
      <c r="A1897" s="250" t="s">
        <v>510</v>
      </c>
      <c r="B1897" s="268" t="s">
        <v>464</v>
      </c>
      <c r="C1897" s="268" t="s">
        <v>595</v>
      </c>
      <c r="D1897" s="268"/>
      <c r="E1897" s="268"/>
      <c r="F1897" s="268"/>
      <c r="G1897" s="268" t="s">
        <v>513</v>
      </c>
      <c r="H1897" s="269"/>
      <c r="I1897" s="270">
        <f t="shared" si="59"/>
        <v>0</v>
      </c>
    </row>
    <row r="1898" spans="1:9">
      <c r="A1898" s="250" t="s">
        <v>510</v>
      </c>
      <c r="B1898" s="268" t="s">
        <v>464</v>
      </c>
      <c r="C1898" s="268" t="s">
        <v>595</v>
      </c>
      <c r="D1898" s="268"/>
      <c r="E1898" s="268"/>
      <c r="F1898" s="268"/>
      <c r="G1898" s="268" t="s">
        <v>513</v>
      </c>
      <c r="H1898" s="269"/>
      <c r="I1898" s="270">
        <f t="shared" si="59"/>
        <v>0</v>
      </c>
    </row>
    <row r="1899" spans="1:9">
      <c r="A1899" s="250" t="s">
        <v>510</v>
      </c>
      <c r="B1899" s="268" t="s">
        <v>464</v>
      </c>
      <c r="C1899" s="268" t="s">
        <v>596</v>
      </c>
      <c r="D1899" s="268"/>
      <c r="E1899" s="268"/>
      <c r="F1899" s="268"/>
      <c r="G1899" s="268" t="s">
        <v>513</v>
      </c>
      <c r="H1899" s="269"/>
      <c r="I1899" s="270">
        <f t="shared" si="59"/>
        <v>0</v>
      </c>
    </row>
    <row r="1900" spans="1:9">
      <c r="A1900" s="250" t="s">
        <v>510</v>
      </c>
      <c r="B1900" s="268" t="s">
        <v>464</v>
      </c>
      <c r="C1900" s="268" t="s">
        <v>596</v>
      </c>
      <c r="D1900" s="268"/>
      <c r="E1900" s="268"/>
      <c r="F1900" s="268"/>
      <c r="G1900" s="268" t="s">
        <v>513</v>
      </c>
      <c r="H1900" s="269"/>
      <c r="I1900" s="270">
        <f t="shared" si="59"/>
        <v>0</v>
      </c>
    </row>
    <row r="1901" spans="1:9">
      <c r="A1901" s="250" t="s">
        <v>510</v>
      </c>
      <c r="B1901" s="268" t="s">
        <v>464</v>
      </c>
      <c r="C1901" s="268" t="s">
        <v>592</v>
      </c>
      <c r="D1901" s="268"/>
      <c r="E1901" s="268"/>
      <c r="F1901" s="268"/>
      <c r="G1901" s="268" t="s">
        <v>593</v>
      </c>
      <c r="H1901" s="269"/>
      <c r="I1901" s="270">
        <f t="shared" si="59"/>
        <v>0</v>
      </c>
    </row>
    <row r="1902" spans="1:9">
      <c r="A1902" s="250" t="s">
        <v>510</v>
      </c>
      <c r="B1902" s="268" t="s">
        <v>464</v>
      </c>
      <c r="C1902" s="268" t="s">
        <v>592</v>
      </c>
      <c r="D1902" s="268"/>
      <c r="E1902" s="268"/>
      <c r="F1902" s="268"/>
      <c r="G1902" s="268" t="s">
        <v>593</v>
      </c>
      <c r="H1902" s="269"/>
      <c r="I1902" s="270">
        <f t="shared" si="59"/>
        <v>0</v>
      </c>
    </row>
    <row r="1903" spans="1:9">
      <c r="A1903" s="250" t="s">
        <v>510</v>
      </c>
      <c r="B1903" s="268" t="s">
        <v>464</v>
      </c>
      <c r="C1903" s="268" t="s">
        <v>592</v>
      </c>
      <c r="D1903" s="268"/>
      <c r="E1903" s="268"/>
      <c r="F1903" s="268"/>
      <c r="G1903" s="268" t="s">
        <v>593</v>
      </c>
      <c r="H1903" s="269"/>
      <c r="I1903" s="270">
        <f t="shared" si="59"/>
        <v>0</v>
      </c>
    </row>
    <row r="1904" spans="1:9">
      <c r="A1904" s="250" t="s">
        <v>510</v>
      </c>
      <c r="B1904" s="268" t="s">
        <v>464</v>
      </c>
      <c r="C1904" s="268" t="s">
        <v>592</v>
      </c>
      <c r="D1904" s="268"/>
      <c r="E1904" s="268"/>
      <c r="F1904" s="268"/>
      <c r="G1904" s="268" t="s">
        <v>593</v>
      </c>
      <c r="H1904" s="269"/>
      <c r="I1904" s="270">
        <f t="shared" si="59"/>
        <v>0</v>
      </c>
    </row>
    <row r="1905" spans="1:9">
      <c r="A1905" s="250" t="s">
        <v>510</v>
      </c>
      <c r="B1905" s="268" t="s">
        <v>464</v>
      </c>
      <c r="C1905" s="268" t="s">
        <v>598</v>
      </c>
      <c r="D1905" s="268"/>
      <c r="E1905" s="268"/>
      <c r="F1905" s="268"/>
      <c r="G1905" s="268" t="s">
        <v>593</v>
      </c>
      <c r="H1905" s="269"/>
      <c r="I1905" s="270">
        <f t="shared" si="59"/>
        <v>0</v>
      </c>
    </row>
    <row r="1906" spans="1:9">
      <c r="A1906" s="250" t="s">
        <v>510</v>
      </c>
      <c r="B1906" s="268" t="s">
        <v>464</v>
      </c>
      <c r="C1906" s="268" t="s">
        <v>598</v>
      </c>
      <c r="D1906" s="268"/>
      <c r="E1906" s="268"/>
      <c r="F1906" s="268"/>
      <c r="G1906" s="268" t="s">
        <v>593</v>
      </c>
      <c r="H1906" s="269"/>
      <c r="I1906" s="270">
        <f t="shared" si="59"/>
        <v>0</v>
      </c>
    </row>
    <row r="1907" spans="1:9">
      <c r="A1907" s="250" t="s">
        <v>510</v>
      </c>
      <c r="B1907" s="268" t="s">
        <v>464</v>
      </c>
      <c r="C1907" s="268" t="s">
        <v>598</v>
      </c>
      <c r="D1907" s="268"/>
      <c r="E1907" s="268"/>
      <c r="F1907" s="268"/>
      <c r="G1907" s="268" t="s">
        <v>593</v>
      </c>
      <c r="H1907" s="269"/>
      <c r="I1907" s="270">
        <f t="shared" si="59"/>
        <v>0</v>
      </c>
    </row>
    <row r="1908" spans="1:9">
      <c r="A1908" s="250" t="s">
        <v>510</v>
      </c>
      <c r="B1908" s="268" t="s">
        <v>464</v>
      </c>
      <c r="C1908" s="268" t="s">
        <v>598</v>
      </c>
      <c r="D1908" s="268"/>
      <c r="E1908" s="268"/>
      <c r="F1908" s="268"/>
      <c r="G1908" s="268" t="s">
        <v>593</v>
      </c>
      <c r="H1908" s="269"/>
      <c r="I1908" s="270">
        <f t="shared" si="59"/>
        <v>0</v>
      </c>
    </row>
    <row r="1909" spans="1:9">
      <c r="A1909" s="250" t="s">
        <v>510</v>
      </c>
      <c r="B1909" s="268" t="s">
        <v>464</v>
      </c>
      <c r="C1909" s="268" t="s">
        <v>598</v>
      </c>
      <c r="D1909" s="268"/>
      <c r="E1909" s="268"/>
      <c r="F1909" s="268"/>
      <c r="G1909" s="268" t="s">
        <v>593</v>
      </c>
      <c r="H1909" s="269"/>
      <c r="I1909" s="270">
        <f t="shared" si="59"/>
        <v>0</v>
      </c>
    </row>
    <row r="1910" spans="1:9">
      <c r="A1910" s="250" t="s">
        <v>510</v>
      </c>
      <c r="B1910" s="268" t="s">
        <v>464</v>
      </c>
      <c r="C1910" s="268" t="s">
        <v>598</v>
      </c>
      <c r="D1910" s="268"/>
      <c r="E1910" s="268"/>
      <c r="F1910" s="268"/>
      <c r="G1910" s="268" t="s">
        <v>593</v>
      </c>
      <c r="H1910" s="269"/>
      <c r="I1910" s="270">
        <f t="shared" si="59"/>
        <v>0</v>
      </c>
    </row>
    <row r="1911" spans="1:9">
      <c r="A1911" s="250" t="s">
        <v>510</v>
      </c>
      <c r="B1911" s="268" t="s">
        <v>464</v>
      </c>
      <c r="C1911" s="268" t="s">
        <v>603</v>
      </c>
      <c r="D1911" s="268"/>
      <c r="E1911" s="268"/>
      <c r="F1911" s="268"/>
      <c r="G1911" s="268" t="s">
        <v>593</v>
      </c>
      <c r="H1911" s="269"/>
      <c r="I1911" s="270">
        <f t="shared" si="59"/>
        <v>0</v>
      </c>
    </row>
    <row r="1912" spans="1:9">
      <c r="A1912" s="250" t="s">
        <v>510</v>
      </c>
      <c r="B1912" s="268" t="s">
        <v>464</v>
      </c>
      <c r="C1912" s="268" t="s">
        <v>603</v>
      </c>
      <c r="D1912" s="268"/>
      <c r="E1912" s="268"/>
      <c r="F1912" s="268"/>
      <c r="G1912" s="268" t="s">
        <v>593</v>
      </c>
      <c r="H1912" s="269"/>
      <c r="I1912" s="270">
        <f t="shared" si="59"/>
        <v>0</v>
      </c>
    </row>
    <row r="1913" spans="1:9">
      <c r="A1913" s="250" t="s">
        <v>510</v>
      </c>
      <c r="B1913" s="268" t="s">
        <v>464</v>
      </c>
      <c r="C1913" s="268" t="s">
        <v>603</v>
      </c>
      <c r="D1913" s="268"/>
      <c r="E1913" s="268"/>
      <c r="F1913" s="268"/>
      <c r="G1913" s="268" t="s">
        <v>593</v>
      </c>
      <c r="H1913" s="269"/>
      <c r="I1913" s="270">
        <f t="shared" si="59"/>
        <v>0</v>
      </c>
    </row>
    <row r="1914" spans="1:9">
      <c r="A1914" s="250" t="s">
        <v>510</v>
      </c>
      <c r="B1914" s="268" t="s">
        <v>464</v>
      </c>
      <c r="C1914" s="268" t="s">
        <v>603</v>
      </c>
      <c r="D1914" s="268"/>
      <c r="E1914" s="268"/>
      <c r="F1914" s="268"/>
      <c r="G1914" s="268" t="s">
        <v>593</v>
      </c>
      <c r="H1914" s="269"/>
      <c r="I1914" s="270">
        <f t="shared" si="59"/>
        <v>0</v>
      </c>
    </row>
    <row r="1915" spans="1:9">
      <c r="A1915" s="250" t="s">
        <v>510</v>
      </c>
      <c r="B1915" s="268" t="s">
        <v>464</v>
      </c>
      <c r="C1915" s="268" t="s">
        <v>600</v>
      </c>
      <c r="D1915" s="268"/>
      <c r="E1915" s="268"/>
      <c r="F1915" s="268"/>
      <c r="G1915" s="268" t="s">
        <v>593</v>
      </c>
      <c r="H1915" s="269"/>
      <c r="I1915" s="270">
        <f t="shared" si="59"/>
        <v>0</v>
      </c>
    </row>
    <row r="1916" spans="1:9">
      <c r="A1916" s="250" t="s">
        <v>510</v>
      </c>
      <c r="B1916" s="268" t="s">
        <v>464</v>
      </c>
      <c r="C1916" s="268" t="s">
        <v>600</v>
      </c>
      <c r="D1916" s="268"/>
      <c r="E1916" s="268"/>
      <c r="F1916" s="268"/>
      <c r="G1916" s="268" t="s">
        <v>593</v>
      </c>
      <c r="H1916" s="269"/>
      <c r="I1916" s="270">
        <f t="shared" si="59"/>
        <v>0</v>
      </c>
    </row>
    <row r="1917" spans="1:9">
      <c r="A1917" s="250" t="s">
        <v>510</v>
      </c>
      <c r="B1917" s="268" t="s">
        <v>464</v>
      </c>
      <c r="C1917" s="268" t="s">
        <v>601</v>
      </c>
      <c r="D1917" s="268"/>
      <c r="E1917" s="268"/>
      <c r="F1917" s="268"/>
      <c r="G1917" s="268" t="s">
        <v>593</v>
      </c>
      <c r="H1917" s="269"/>
      <c r="I1917" s="270">
        <f t="shared" si="59"/>
        <v>0</v>
      </c>
    </row>
    <row r="1918" spans="1:9">
      <c r="A1918" s="250" t="s">
        <v>510</v>
      </c>
      <c r="B1918" s="268" t="s">
        <v>464</v>
      </c>
      <c r="C1918" s="268" t="s">
        <v>601</v>
      </c>
      <c r="D1918" s="268"/>
      <c r="E1918" s="268"/>
      <c r="F1918" s="268"/>
      <c r="G1918" s="268" t="s">
        <v>593</v>
      </c>
      <c r="H1918" s="269"/>
      <c r="I1918" s="270">
        <f t="shared" si="59"/>
        <v>0</v>
      </c>
    </row>
    <row r="1919" spans="1:9">
      <c r="A1919" s="250" t="s">
        <v>510</v>
      </c>
      <c r="B1919" s="268" t="s">
        <v>464</v>
      </c>
      <c r="C1919" s="268" t="s">
        <v>602</v>
      </c>
      <c r="D1919" s="268"/>
      <c r="E1919" s="268"/>
      <c r="F1919" s="268"/>
      <c r="G1919" s="268" t="s">
        <v>593</v>
      </c>
      <c r="H1919" s="269"/>
      <c r="I1919" s="270">
        <f t="shared" si="59"/>
        <v>0</v>
      </c>
    </row>
    <row r="1920" spans="1:9">
      <c r="A1920" s="250" t="s">
        <v>510</v>
      </c>
      <c r="B1920" s="268" t="s">
        <v>464</v>
      </c>
      <c r="C1920" s="268" t="s">
        <v>602</v>
      </c>
      <c r="D1920" s="268"/>
      <c r="E1920" s="268"/>
      <c r="F1920" s="268"/>
      <c r="G1920" s="268" t="s">
        <v>593</v>
      </c>
      <c r="H1920" s="269"/>
      <c r="I1920" s="270">
        <f t="shared" si="59"/>
        <v>0</v>
      </c>
    </row>
    <row r="1921" spans="1:9">
      <c r="A1921" s="250" t="s">
        <v>510</v>
      </c>
      <c r="B1921" s="268" t="s">
        <v>464</v>
      </c>
      <c r="C1921" s="268" t="s">
        <v>600</v>
      </c>
      <c r="D1921" s="268"/>
      <c r="E1921" s="268"/>
      <c r="F1921" s="268"/>
      <c r="G1921" s="268" t="s">
        <v>593</v>
      </c>
      <c r="H1921" s="269"/>
      <c r="I1921" s="270">
        <f t="shared" ref="I1921:I1952" si="60">F1921*H1921</f>
        <v>0</v>
      </c>
    </row>
    <row r="1922" spans="1:9">
      <c r="A1922" s="250" t="s">
        <v>510</v>
      </c>
      <c r="B1922" s="268" t="s">
        <v>464</v>
      </c>
      <c r="C1922" s="268" t="s">
        <v>600</v>
      </c>
      <c r="D1922" s="268"/>
      <c r="E1922" s="268"/>
      <c r="F1922" s="268"/>
      <c r="G1922" s="268" t="s">
        <v>593</v>
      </c>
      <c r="H1922" s="269"/>
      <c r="I1922" s="270">
        <f t="shared" si="60"/>
        <v>0</v>
      </c>
    </row>
    <row r="1923" spans="1:9">
      <c r="A1923" s="250" t="s">
        <v>510</v>
      </c>
      <c r="B1923" s="268" t="s">
        <v>464</v>
      </c>
      <c r="C1923" s="268" t="s">
        <v>601</v>
      </c>
      <c r="D1923" s="268"/>
      <c r="E1923" s="268"/>
      <c r="F1923" s="268"/>
      <c r="G1923" s="268" t="s">
        <v>593</v>
      </c>
      <c r="H1923" s="269"/>
      <c r="I1923" s="270">
        <f t="shared" si="60"/>
        <v>0</v>
      </c>
    </row>
    <row r="1924" spans="1:9">
      <c r="A1924" s="250" t="s">
        <v>510</v>
      </c>
      <c r="B1924" s="268" t="s">
        <v>464</v>
      </c>
      <c r="C1924" s="268" t="s">
        <v>601</v>
      </c>
      <c r="D1924" s="268"/>
      <c r="E1924" s="268"/>
      <c r="F1924" s="268"/>
      <c r="G1924" s="268" t="s">
        <v>593</v>
      </c>
      <c r="H1924" s="269"/>
      <c r="I1924" s="270">
        <f t="shared" si="60"/>
        <v>0</v>
      </c>
    </row>
    <row r="1925" spans="1:9">
      <c r="A1925" s="250" t="s">
        <v>510</v>
      </c>
      <c r="B1925" s="268" t="s">
        <v>464</v>
      </c>
      <c r="C1925" s="268" t="s">
        <v>602</v>
      </c>
      <c r="D1925" s="268"/>
      <c r="E1925" s="268"/>
      <c r="F1925" s="268"/>
      <c r="G1925" s="268" t="s">
        <v>593</v>
      </c>
      <c r="H1925" s="269"/>
      <c r="I1925" s="270">
        <f t="shared" si="60"/>
        <v>0</v>
      </c>
    </row>
    <row r="1926" spans="1:9">
      <c r="A1926" s="250" t="s">
        <v>510</v>
      </c>
      <c r="B1926" s="268" t="s">
        <v>464</v>
      </c>
      <c r="C1926" s="268" t="s">
        <v>602</v>
      </c>
      <c r="D1926" s="268"/>
      <c r="E1926" s="268"/>
      <c r="F1926" s="268"/>
      <c r="G1926" s="268" t="s">
        <v>593</v>
      </c>
      <c r="H1926" s="269"/>
      <c r="I1926" s="270">
        <f t="shared" si="60"/>
        <v>0</v>
      </c>
    </row>
    <row r="1927" spans="1:9">
      <c r="A1927" s="250" t="s">
        <v>510</v>
      </c>
      <c r="B1927" s="268" t="s">
        <v>464</v>
      </c>
      <c r="C1927" s="268" t="s">
        <v>600</v>
      </c>
      <c r="D1927" s="268"/>
      <c r="E1927" s="268"/>
      <c r="F1927" s="268"/>
      <c r="G1927" s="268" t="s">
        <v>593</v>
      </c>
      <c r="H1927" s="269"/>
      <c r="I1927" s="270">
        <f t="shared" si="60"/>
        <v>0</v>
      </c>
    </row>
    <row r="1928" spans="1:9">
      <c r="A1928" s="250" t="s">
        <v>510</v>
      </c>
      <c r="B1928" s="268" t="s">
        <v>464</v>
      </c>
      <c r="C1928" s="268" t="s">
        <v>600</v>
      </c>
      <c r="D1928" s="268"/>
      <c r="E1928" s="268"/>
      <c r="F1928" s="268"/>
      <c r="G1928" s="268" t="s">
        <v>593</v>
      </c>
      <c r="H1928" s="269"/>
      <c r="I1928" s="270">
        <f t="shared" si="60"/>
        <v>0</v>
      </c>
    </row>
    <row r="1929" spans="1:9">
      <c r="A1929" s="250" t="s">
        <v>510</v>
      </c>
      <c r="B1929" s="268" t="s">
        <v>464</v>
      </c>
      <c r="C1929" s="268" t="s">
        <v>598</v>
      </c>
      <c r="D1929" s="268"/>
      <c r="E1929" s="268"/>
      <c r="F1929" s="268"/>
      <c r="G1929" s="268" t="s">
        <v>593</v>
      </c>
      <c r="H1929" s="269"/>
      <c r="I1929" s="270">
        <f t="shared" si="60"/>
        <v>0</v>
      </c>
    </row>
    <row r="1930" spans="1:9">
      <c r="A1930" s="250" t="s">
        <v>510</v>
      </c>
      <c r="B1930" s="268" t="s">
        <v>464</v>
      </c>
      <c r="C1930" s="268" t="s">
        <v>598</v>
      </c>
      <c r="D1930" s="268"/>
      <c r="E1930" s="268"/>
      <c r="F1930" s="268"/>
      <c r="G1930" s="268" t="s">
        <v>593</v>
      </c>
      <c r="H1930" s="269"/>
      <c r="I1930" s="270">
        <f t="shared" si="60"/>
        <v>0</v>
      </c>
    </row>
    <row r="1931" spans="1:9">
      <c r="A1931" s="250" t="s">
        <v>510</v>
      </c>
      <c r="B1931" s="268" t="s">
        <v>464</v>
      </c>
      <c r="C1931" s="268" t="s">
        <v>598</v>
      </c>
      <c r="D1931" s="268"/>
      <c r="E1931" s="268"/>
      <c r="F1931" s="268"/>
      <c r="G1931" s="268" t="s">
        <v>593</v>
      </c>
      <c r="H1931" s="269"/>
      <c r="I1931" s="270">
        <f t="shared" si="60"/>
        <v>0</v>
      </c>
    </row>
    <row r="1932" spans="1:9">
      <c r="A1932" s="250" t="s">
        <v>510</v>
      </c>
      <c r="B1932" s="268" t="s">
        <v>464</v>
      </c>
      <c r="C1932" s="268" t="s">
        <v>592</v>
      </c>
      <c r="D1932" s="268"/>
      <c r="E1932" s="268"/>
      <c r="F1932" s="268"/>
      <c r="G1932" s="268" t="s">
        <v>593</v>
      </c>
      <c r="H1932" s="269"/>
      <c r="I1932" s="270">
        <f t="shared" si="60"/>
        <v>0</v>
      </c>
    </row>
    <row r="1933" spans="1:9">
      <c r="A1933" s="250" t="s">
        <v>510</v>
      </c>
      <c r="B1933" s="268" t="s">
        <v>464</v>
      </c>
      <c r="C1933" s="268" t="s">
        <v>592</v>
      </c>
      <c r="D1933" s="268"/>
      <c r="E1933" s="268"/>
      <c r="F1933" s="268"/>
      <c r="G1933" s="268" t="s">
        <v>593</v>
      </c>
      <c r="H1933" s="269"/>
      <c r="I1933" s="270">
        <f t="shared" si="60"/>
        <v>0</v>
      </c>
    </row>
    <row r="1934" spans="1:9">
      <c r="A1934" s="250" t="s">
        <v>510</v>
      </c>
      <c r="B1934" s="268" t="s">
        <v>464</v>
      </c>
      <c r="C1934" s="268" t="s">
        <v>592</v>
      </c>
      <c r="D1934" s="268"/>
      <c r="E1934" s="268"/>
      <c r="F1934" s="268"/>
      <c r="G1934" s="268" t="s">
        <v>593</v>
      </c>
      <c r="H1934" s="269"/>
      <c r="I1934" s="270">
        <f t="shared" si="60"/>
        <v>0</v>
      </c>
    </row>
    <row r="1935" spans="1:9">
      <c r="A1935" s="250" t="s">
        <v>510</v>
      </c>
      <c r="B1935" s="268" t="s">
        <v>464</v>
      </c>
      <c r="C1935" s="268" t="s">
        <v>592</v>
      </c>
      <c r="D1935" s="268"/>
      <c r="E1935" s="268"/>
      <c r="F1935" s="268"/>
      <c r="G1935" s="268" t="s">
        <v>593</v>
      </c>
      <c r="H1935" s="269"/>
      <c r="I1935" s="270">
        <f t="shared" si="60"/>
        <v>0</v>
      </c>
    </row>
    <row r="1936" spans="1:9">
      <c r="A1936" s="250" t="s">
        <v>510</v>
      </c>
      <c r="B1936" s="268" t="s">
        <v>464</v>
      </c>
      <c r="C1936" s="268" t="s">
        <v>604</v>
      </c>
      <c r="D1936" s="268"/>
      <c r="E1936" s="268"/>
      <c r="F1936" s="268"/>
      <c r="G1936" s="268" t="s">
        <v>513</v>
      </c>
      <c r="H1936" s="269"/>
      <c r="I1936" s="270">
        <f t="shared" si="60"/>
        <v>0</v>
      </c>
    </row>
    <row r="1937" spans="1:9">
      <c r="A1937" s="250" t="s">
        <v>510</v>
      </c>
      <c r="B1937" s="268" t="s">
        <v>464</v>
      </c>
      <c r="C1937" s="268" t="s">
        <v>604</v>
      </c>
      <c r="D1937" s="268"/>
      <c r="E1937" s="268"/>
      <c r="F1937" s="268"/>
      <c r="G1937" s="268" t="s">
        <v>513</v>
      </c>
      <c r="H1937" s="269"/>
      <c r="I1937" s="270">
        <f t="shared" si="60"/>
        <v>0</v>
      </c>
    </row>
    <row r="1938" spans="1:9">
      <c r="A1938" s="250" t="s">
        <v>510</v>
      </c>
      <c r="B1938" s="268" t="s">
        <v>464</v>
      </c>
      <c r="C1938" s="268" t="s">
        <v>606</v>
      </c>
      <c r="D1938" s="268"/>
      <c r="E1938" s="268"/>
      <c r="F1938" s="268"/>
      <c r="G1938" s="268" t="s">
        <v>513</v>
      </c>
      <c r="H1938" s="269"/>
      <c r="I1938" s="270">
        <f t="shared" si="60"/>
        <v>0</v>
      </c>
    </row>
    <row r="1939" spans="1:9">
      <c r="A1939" s="250" t="s">
        <v>510</v>
      </c>
      <c r="B1939" s="268" t="s">
        <v>464</v>
      </c>
      <c r="C1939" s="268" t="s">
        <v>606</v>
      </c>
      <c r="D1939" s="268"/>
      <c r="E1939" s="268"/>
      <c r="F1939" s="268"/>
      <c r="G1939" s="268" t="s">
        <v>513</v>
      </c>
      <c r="H1939" s="269"/>
      <c r="I1939" s="270">
        <f t="shared" si="60"/>
        <v>0</v>
      </c>
    </row>
    <row r="1940" spans="1:9">
      <c r="A1940" s="250" t="s">
        <v>510</v>
      </c>
      <c r="B1940" s="268" t="s">
        <v>464</v>
      </c>
      <c r="C1940" s="268" t="s">
        <v>606</v>
      </c>
      <c r="D1940" s="268"/>
      <c r="E1940" s="268"/>
      <c r="F1940" s="268"/>
      <c r="G1940" s="268" t="s">
        <v>513</v>
      </c>
      <c r="H1940" s="269"/>
      <c r="I1940" s="270">
        <f t="shared" si="60"/>
        <v>0</v>
      </c>
    </row>
    <row r="1941" spans="1:9">
      <c r="A1941" s="250" t="s">
        <v>510</v>
      </c>
      <c r="B1941" s="268" t="s">
        <v>464</v>
      </c>
      <c r="C1941" s="268" t="s">
        <v>606</v>
      </c>
      <c r="D1941" s="268"/>
      <c r="E1941" s="268"/>
      <c r="F1941" s="268"/>
      <c r="G1941" s="268" t="s">
        <v>513</v>
      </c>
      <c r="H1941" s="269"/>
      <c r="I1941" s="270">
        <f t="shared" si="60"/>
        <v>0</v>
      </c>
    </row>
    <row r="1942" spans="1:9">
      <c r="A1942" s="250" t="s">
        <v>510</v>
      </c>
      <c r="B1942" s="268" t="s">
        <v>464</v>
      </c>
      <c r="C1942" s="268" t="s">
        <v>608</v>
      </c>
      <c r="D1942" s="268"/>
      <c r="E1942" s="268"/>
      <c r="F1942" s="268"/>
      <c r="G1942" s="268" t="s">
        <v>593</v>
      </c>
      <c r="H1942" s="269"/>
      <c r="I1942" s="270">
        <f t="shared" si="60"/>
        <v>0</v>
      </c>
    </row>
    <row r="1943" spans="1:9">
      <c r="A1943" s="250" t="s">
        <v>510</v>
      </c>
      <c r="B1943" s="268" t="s">
        <v>464</v>
      </c>
      <c r="C1943" s="268" t="s">
        <v>608</v>
      </c>
      <c r="D1943" s="268"/>
      <c r="E1943" s="268"/>
      <c r="F1943" s="268"/>
      <c r="G1943" s="268" t="s">
        <v>593</v>
      </c>
      <c r="H1943" s="269"/>
      <c r="I1943" s="270">
        <f t="shared" si="60"/>
        <v>0</v>
      </c>
    </row>
    <row r="1944" spans="1:9">
      <c r="A1944" s="250" t="s">
        <v>510</v>
      </c>
      <c r="B1944" s="268" t="s">
        <v>464</v>
      </c>
      <c r="C1944" s="268" t="s">
        <v>609</v>
      </c>
      <c r="D1944" s="268"/>
      <c r="E1944" s="268"/>
      <c r="F1944" s="268"/>
      <c r="G1944" s="268" t="s">
        <v>593</v>
      </c>
      <c r="H1944" s="269"/>
      <c r="I1944" s="270">
        <f t="shared" si="60"/>
        <v>0</v>
      </c>
    </row>
    <row r="1945" spans="1:9">
      <c r="A1945" s="250" t="s">
        <v>510</v>
      </c>
      <c r="B1945" s="268" t="s">
        <v>464</v>
      </c>
      <c r="C1945" s="268" t="s">
        <v>610</v>
      </c>
      <c r="D1945" s="268"/>
      <c r="E1945" s="268"/>
      <c r="F1945" s="268"/>
      <c r="G1945" s="268" t="s">
        <v>593</v>
      </c>
      <c r="H1945" s="269"/>
      <c r="I1945" s="270">
        <f t="shared" si="60"/>
        <v>0</v>
      </c>
    </row>
    <row r="1946" spans="1:9">
      <c r="A1946" s="250" t="s">
        <v>510</v>
      </c>
      <c r="B1946" s="268" t="s">
        <v>464</v>
      </c>
      <c r="C1946" s="268" t="s">
        <v>607</v>
      </c>
      <c r="D1946" s="268"/>
      <c r="E1946" s="268"/>
      <c r="F1946" s="268"/>
      <c r="G1946" s="268" t="s">
        <v>593</v>
      </c>
      <c r="H1946" s="269"/>
      <c r="I1946" s="270">
        <f t="shared" si="60"/>
        <v>0</v>
      </c>
    </row>
    <row r="1947" spans="1:9">
      <c r="A1947" s="250" t="s">
        <v>510</v>
      </c>
      <c r="B1947" s="268" t="s">
        <v>464</v>
      </c>
      <c r="C1947" s="268" t="s">
        <v>611</v>
      </c>
      <c r="D1947" s="268"/>
      <c r="E1947" s="268"/>
      <c r="F1947" s="268"/>
      <c r="G1947" s="268" t="s">
        <v>513</v>
      </c>
      <c r="H1947" s="269"/>
      <c r="I1947" s="270">
        <f t="shared" si="60"/>
        <v>0</v>
      </c>
    </row>
    <row r="1948" spans="1:9">
      <c r="A1948" s="250" t="s">
        <v>510</v>
      </c>
      <c r="B1948" s="268" t="s">
        <v>464</v>
      </c>
      <c r="C1948" s="268" t="s">
        <v>611</v>
      </c>
      <c r="D1948" s="268"/>
      <c r="E1948" s="268"/>
      <c r="F1948" s="268"/>
      <c r="G1948" s="268" t="s">
        <v>513</v>
      </c>
      <c r="H1948" s="269"/>
      <c r="I1948" s="270">
        <f t="shared" si="60"/>
        <v>0</v>
      </c>
    </row>
    <row r="1949" spans="1:9">
      <c r="A1949" s="250" t="s">
        <v>510</v>
      </c>
      <c r="B1949" s="268" t="s">
        <v>464</v>
      </c>
      <c r="C1949" s="268" t="s">
        <v>612</v>
      </c>
      <c r="D1949" s="268"/>
      <c r="E1949" s="268"/>
      <c r="F1949" s="268"/>
      <c r="G1949" s="268" t="s">
        <v>513</v>
      </c>
      <c r="H1949" s="269"/>
      <c r="I1949" s="270">
        <f t="shared" si="60"/>
        <v>0</v>
      </c>
    </row>
    <row r="1950" spans="1:9">
      <c r="A1950" s="250" t="s">
        <v>510</v>
      </c>
      <c r="B1950" s="268" t="s">
        <v>464</v>
      </c>
      <c r="C1950" s="268" t="s">
        <v>612</v>
      </c>
      <c r="D1950" s="268"/>
      <c r="E1950" s="268"/>
      <c r="F1950" s="268"/>
      <c r="G1950" s="268" t="s">
        <v>513</v>
      </c>
      <c r="H1950" s="269"/>
      <c r="I1950" s="270">
        <f t="shared" si="60"/>
        <v>0</v>
      </c>
    </row>
    <row r="1951" spans="1:9">
      <c r="A1951" s="250" t="s">
        <v>510</v>
      </c>
      <c r="B1951" s="268" t="s">
        <v>464</v>
      </c>
      <c r="C1951" s="268" t="s">
        <v>611</v>
      </c>
      <c r="D1951" s="268"/>
      <c r="E1951" s="268"/>
      <c r="F1951" s="268"/>
      <c r="G1951" s="268" t="s">
        <v>513</v>
      </c>
      <c r="H1951" s="269"/>
      <c r="I1951" s="270">
        <f t="shared" si="60"/>
        <v>0</v>
      </c>
    </row>
    <row r="1952" spans="1:9">
      <c r="A1952" s="250" t="s">
        <v>510</v>
      </c>
      <c r="B1952" s="268" t="s">
        <v>464</v>
      </c>
      <c r="C1952" s="268" t="s">
        <v>611</v>
      </c>
      <c r="D1952" s="268"/>
      <c r="E1952" s="268"/>
      <c r="F1952" s="268"/>
      <c r="G1952" s="268" t="s">
        <v>513</v>
      </c>
      <c r="H1952" s="269"/>
      <c r="I1952" s="270">
        <f t="shared" si="60"/>
        <v>0</v>
      </c>
    </row>
    <row r="1953" spans="1:9">
      <c r="A1953" s="250" t="s">
        <v>510</v>
      </c>
      <c r="B1953" s="268" t="s">
        <v>464</v>
      </c>
      <c r="C1953" s="268" t="s">
        <v>611</v>
      </c>
      <c r="D1953" s="268"/>
      <c r="E1953" s="268"/>
      <c r="F1953" s="268"/>
      <c r="G1953" s="268" t="s">
        <v>513</v>
      </c>
      <c r="H1953" s="269"/>
      <c r="I1953" s="270">
        <f t="shared" ref="I1953:I1984" si="61">F1953*H1953</f>
        <v>0</v>
      </c>
    </row>
    <row r="1954" spans="1:9">
      <c r="A1954" s="250" t="s">
        <v>510</v>
      </c>
      <c r="B1954" s="268" t="s">
        <v>464</v>
      </c>
      <c r="C1954" s="268" t="s">
        <v>613</v>
      </c>
      <c r="D1954" s="268"/>
      <c r="E1954" s="268"/>
      <c r="F1954" s="268"/>
      <c r="G1954" s="268" t="s">
        <v>513</v>
      </c>
      <c r="H1954" s="269"/>
      <c r="I1954" s="270">
        <f t="shared" si="61"/>
        <v>0</v>
      </c>
    </row>
    <row r="1955" spans="1:9">
      <c r="A1955" s="250" t="s">
        <v>510</v>
      </c>
      <c r="B1955" s="268" t="s">
        <v>464</v>
      </c>
      <c r="C1955" s="268" t="s">
        <v>615</v>
      </c>
      <c r="D1955" s="268"/>
      <c r="E1955" s="268"/>
      <c r="F1955" s="268"/>
      <c r="G1955" s="268" t="s">
        <v>513</v>
      </c>
      <c r="H1955" s="269"/>
      <c r="I1955" s="270">
        <f t="shared" si="61"/>
        <v>0</v>
      </c>
    </row>
    <row r="1956" spans="1:9">
      <c r="A1956" s="250" t="s">
        <v>510</v>
      </c>
      <c r="B1956" s="268" t="s">
        <v>464</v>
      </c>
      <c r="C1956" s="268" t="s">
        <v>615</v>
      </c>
      <c r="D1956" s="268"/>
      <c r="E1956" s="268"/>
      <c r="F1956" s="268"/>
      <c r="G1956" s="268" t="s">
        <v>513</v>
      </c>
      <c r="H1956" s="269"/>
      <c r="I1956" s="270">
        <f t="shared" si="61"/>
        <v>0</v>
      </c>
    </row>
    <row r="1957" spans="1:9">
      <c r="A1957" s="250" t="s">
        <v>510</v>
      </c>
      <c r="B1957" s="268" t="s">
        <v>464</v>
      </c>
      <c r="C1957" s="268" t="s">
        <v>616</v>
      </c>
      <c r="D1957" s="268"/>
      <c r="E1957" s="268"/>
      <c r="F1957" s="268"/>
      <c r="G1957" s="268" t="s">
        <v>513</v>
      </c>
      <c r="H1957" s="269"/>
      <c r="I1957" s="270">
        <f t="shared" si="61"/>
        <v>0</v>
      </c>
    </row>
    <row r="1958" spans="1:9">
      <c r="A1958" s="250" t="s">
        <v>510</v>
      </c>
      <c r="B1958" s="268" t="s">
        <v>464</v>
      </c>
      <c r="C1958" s="268" t="s">
        <v>616</v>
      </c>
      <c r="D1958" s="268"/>
      <c r="E1958" s="268"/>
      <c r="F1958" s="268"/>
      <c r="G1958" s="268" t="s">
        <v>513</v>
      </c>
      <c r="H1958" s="269"/>
      <c r="I1958" s="270">
        <f t="shared" si="61"/>
        <v>0</v>
      </c>
    </row>
    <row r="1959" spans="1:9">
      <c r="A1959" s="250" t="s">
        <v>510</v>
      </c>
      <c r="B1959" s="268" t="s">
        <v>464</v>
      </c>
      <c r="C1959" s="268" t="s">
        <v>617</v>
      </c>
      <c r="D1959" s="268"/>
      <c r="E1959" s="268"/>
      <c r="F1959" s="268"/>
      <c r="G1959" s="268" t="s">
        <v>513</v>
      </c>
      <c r="H1959" s="269"/>
      <c r="I1959" s="270">
        <f t="shared" si="61"/>
        <v>0</v>
      </c>
    </row>
    <row r="1960" spans="1:9">
      <c r="A1960" s="250" t="s">
        <v>510</v>
      </c>
      <c r="B1960" s="268" t="s">
        <v>464</v>
      </c>
      <c r="C1960" s="268" t="s">
        <v>617</v>
      </c>
      <c r="D1960" s="268"/>
      <c r="E1960" s="268"/>
      <c r="F1960" s="268"/>
      <c r="G1960" s="268" t="s">
        <v>513</v>
      </c>
      <c r="H1960" s="269"/>
      <c r="I1960" s="270">
        <f t="shared" si="61"/>
        <v>0</v>
      </c>
    </row>
    <row r="1961" spans="1:9">
      <c r="A1961" s="250" t="s">
        <v>510</v>
      </c>
      <c r="B1961" s="268" t="s">
        <v>464</v>
      </c>
      <c r="C1961" s="268" t="s">
        <v>618</v>
      </c>
      <c r="D1961" s="268"/>
      <c r="E1961" s="268"/>
      <c r="F1961" s="268"/>
      <c r="G1961" s="268" t="s">
        <v>513</v>
      </c>
      <c r="H1961" s="269"/>
      <c r="I1961" s="270">
        <f t="shared" si="61"/>
        <v>0</v>
      </c>
    </row>
    <row r="1962" spans="1:9">
      <c r="A1962" s="250" t="s">
        <v>510</v>
      </c>
      <c r="B1962" s="268" t="s">
        <v>464</v>
      </c>
      <c r="C1962" s="268" t="s">
        <v>618</v>
      </c>
      <c r="D1962" s="268"/>
      <c r="E1962" s="268"/>
      <c r="F1962" s="268"/>
      <c r="G1962" s="268" t="s">
        <v>513</v>
      </c>
      <c r="H1962" s="269"/>
      <c r="I1962" s="270">
        <f t="shared" si="61"/>
        <v>0</v>
      </c>
    </row>
    <row r="1963" spans="1:9">
      <c r="A1963" s="250" t="s">
        <v>510</v>
      </c>
      <c r="B1963" s="268" t="s">
        <v>464</v>
      </c>
      <c r="C1963" s="268" t="s">
        <v>619</v>
      </c>
      <c r="D1963" s="268"/>
      <c r="E1963" s="268"/>
      <c r="F1963" s="268"/>
      <c r="G1963" s="268" t="s">
        <v>513</v>
      </c>
      <c r="H1963" s="269"/>
      <c r="I1963" s="270">
        <f t="shared" si="61"/>
        <v>0</v>
      </c>
    </row>
    <row r="1964" spans="1:9">
      <c r="A1964" s="250" t="s">
        <v>510</v>
      </c>
      <c r="B1964" s="268" t="s">
        <v>464</v>
      </c>
      <c r="C1964" s="268" t="s">
        <v>619</v>
      </c>
      <c r="D1964" s="268"/>
      <c r="E1964" s="268"/>
      <c r="F1964" s="268"/>
      <c r="G1964" s="268" t="s">
        <v>513</v>
      </c>
      <c r="H1964" s="269"/>
      <c r="I1964" s="270">
        <f t="shared" si="61"/>
        <v>0</v>
      </c>
    </row>
    <row r="1965" spans="1:9">
      <c r="A1965" s="250" t="s">
        <v>510</v>
      </c>
      <c r="B1965" s="268" t="s">
        <v>464</v>
      </c>
      <c r="C1965" s="268" t="s">
        <v>621</v>
      </c>
      <c r="D1965" s="268"/>
      <c r="E1965" s="268"/>
      <c r="F1965" s="268"/>
      <c r="G1965" s="268" t="s">
        <v>513</v>
      </c>
      <c r="H1965" s="269"/>
      <c r="I1965" s="270">
        <f t="shared" si="61"/>
        <v>0</v>
      </c>
    </row>
    <row r="1966" spans="1:9">
      <c r="A1966" s="250" t="s">
        <v>510</v>
      </c>
      <c r="B1966" s="268" t="s">
        <v>464</v>
      </c>
      <c r="C1966" s="268" t="s">
        <v>621</v>
      </c>
      <c r="D1966" s="268"/>
      <c r="E1966" s="268"/>
      <c r="F1966" s="268"/>
      <c r="G1966" s="268" t="s">
        <v>513</v>
      </c>
      <c r="H1966" s="269"/>
      <c r="I1966" s="270">
        <f t="shared" si="61"/>
        <v>0</v>
      </c>
    </row>
    <row r="1967" spans="1:9">
      <c r="A1967" s="250" t="s">
        <v>510</v>
      </c>
      <c r="B1967" s="268" t="s">
        <v>464</v>
      </c>
      <c r="C1967" s="268" t="s">
        <v>622</v>
      </c>
      <c r="D1967" s="268"/>
      <c r="E1967" s="268"/>
      <c r="F1967" s="268"/>
      <c r="G1967" s="268" t="s">
        <v>513</v>
      </c>
      <c r="H1967" s="269"/>
      <c r="I1967" s="270">
        <f t="shared" si="61"/>
        <v>0</v>
      </c>
    </row>
    <row r="1968" spans="1:9">
      <c r="A1968" s="250" t="s">
        <v>510</v>
      </c>
      <c r="B1968" s="268" t="s">
        <v>464</v>
      </c>
      <c r="C1968" s="268" t="s">
        <v>622</v>
      </c>
      <c r="D1968" s="268"/>
      <c r="E1968" s="268"/>
      <c r="F1968" s="268"/>
      <c r="G1968" s="268" t="s">
        <v>513</v>
      </c>
      <c r="H1968" s="269"/>
      <c r="I1968" s="270">
        <f t="shared" si="61"/>
        <v>0</v>
      </c>
    </row>
    <row r="1969" spans="1:9">
      <c r="A1969" s="250" t="s">
        <v>510</v>
      </c>
      <c r="B1969" s="268" t="s">
        <v>464</v>
      </c>
      <c r="C1969" s="268" t="s">
        <v>624</v>
      </c>
      <c r="D1969" s="268"/>
      <c r="E1969" s="268"/>
      <c r="F1969" s="268"/>
      <c r="G1969" s="268" t="s">
        <v>513</v>
      </c>
      <c r="H1969" s="269"/>
      <c r="I1969" s="270">
        <f t="shared" si="61"/>
        <v>0</v>
      </c>
    </row>
    <row r="1970" spans="1:9">
      <c r="A1970" s="250" t="s">
        <v>510</v>
      </c>
      <c r="B1970" s="268" t="s">
        <v>464</v>
      </c>
      <c r="C1970" s="268" t="s">
        <v>624</v>
      </c>
      <c r="D1970" s="268"/>
      <c r="E1970" s="268"/>
      <c r="F1970" s="268"/>
      <c r="G1970" s="268" t="s">
        <v>513</v>
      </c>
      <c r="H1970" s="269"/>
      <c r="I1970" s="270">
        <f t="shared" si="61"/>
        <v>0</v>
      </c>
    </row>
    <row r="1971" spans="1:9">
      <c r="A1971" s="250" t="s">
        <v>510</v>
      </c>
      <c r="B1971" s="268" t="s">
        <v>464</v>
      </c>
      <c r="C1971" s="268" t="s">
        <v>626</v>
      </c>
      <c r="D1971" s="268"/>
      <c r="E1971" s="268"/>
      <c r="F1971" s="268"/>
      <c r="G1971" s="268" t="s">
        <v>513</v>
      </c>
      <c r="H1971" s="269"/>
      <c r="I1971" s="270">
        <f t="shared" si="61"/>
        <v>0</v>
      </c>
    </row>
    <row r="1972" spans="1:9">
      <c r="A1972" s="250" t="s">
        <v>510</v>
      </c>
      <c r="B1972" s="268" t="s">
        <v>464</v>
      </c>
      <c r="C1972" s="268" t="s">
        <v>626</v>
      </c>
      <c r="D1972" s="268"/>
      <c r="E1972" s="268"/>
      <c r="F1972" s="268"/>
      <c r="G1972" s="268" t="s">
        <v>513</v>
      </c>
      <c r="H1972" s="269"/>
      <c r="I1972" s="270">
        <f t="shared" si="61"/>
        <v>0</v>
      </c>
    </row>
    <row r="1973" spans="1:9">
      <c r="A1973" s="250" t="s">
        <v>510</v>
      </c>
      <c r="B1973" s="268" t="s">
        <v>464</v>
      </c>
      <c r="C1973" s="268" t="s">
        <v>639</v>
      </c>
      <c r="D1973" s="268"/>
      <c r="E1973" s="268"/>
      <c r="F1973" s="268"/>
      <c r="G1973" s="268" t="s">
        <v>513</v>
      </c>
      <c r="H1973" s="269"/>
      <c r="I1973" s="270">
        <f t="shared" si="61"/>
        <v>0</v>
      </c>
    </row>
    <row r="1974" spans="1:9">
      <c r="A1974" s="250" t="s">
        <v>510</v>
      </c>
      <c r="B1974" s="268" t="s">
        <v>464</v>
      </c>
      <c r="C1974" s="268" t="s">
        <v>639</v>
      </c>
      <c r="D1974" s="268"/>
      <c r="E1974" s="268"/>
      <c r="F1974" s="268"/>
      <c r="G1974" s="268" t="s">
        <v>513</v>
      </c>
      <c r="H1974" s="269"/>
      <c r="I1974" s="270">
        <f t="shared" si="61"/>
        <v>0</v>
      </c>
    </row>
    <row r="1975" spans="1:9">
      <c r="A1975" s="250" t="s">
        <v>510</v>
      </c>
      <c r="B1975" s="268" t="s">
        <v>464</v>
      </c>
      <c r="C1975" s="268" t="s">
        <v>626</v>
      </c>
      <c r="D1975" s="268"/>
      <c r="E1975" s="268"/>
      <c r="F1975" s="268"/>
      <c r="G1975" s="268" t="s">
        <v>513</v>
      </c>
      <c r="H1975" s="269"/>
      <c r="I1975" s="270">
        <f t="shared" si="61"/>
        <v>0</v>
      </c>
    </row>
    <row r="1976" spans="1:9">
      <c r="A1976" s="250" t="s">
        <v>510</v>
      </c>
      <c r="B1976" s="268" t="s">
        <v>464</v>
      </c>
      <c r="C1976" s="268" t="s">
        <v>626</v>
      </c>
      <c r="D1976" s="268"/>
      <c r="E1976" s="268"/>
      <c r="F1976" s="268"/>
      <c r="G1976" s="268" t="s">
        <v>513</v>
      </c>
      <c r="H1976" s="269"/>
      <c r="I1976" s="270">
        <f t="shared" si="61"/>
        <v>0</v>
      </c>
    </row>
    <row r="1977" spans="1:9">
      <c r="A1977" s="250" t="s">
        <v>510</v>
      </c>
      <c r="B1977" s="268" t="s">
        <v>464</v>
      </c>
      <c r="C1977" s="268" t="s">
        <v>626</v>
      </c>
      <c r="D1977" s="268"/>
      <c r="E1977" s="268"/>
      <c r="F1977" s="268"/>
      <c r="G1977" s="268" t="s">
        <v>513</v>
      </c>
      <c r="H1977" s="269"/>
      <c r="I1977" s="270">
        <f t="shared" si="61"/>
        <v>0</v>
      </c>
    </row>
    <row r="1978" spans="1:9">
      <c r="A1978" s="250" t="s">
        <v>510</v>
      </c>
      <c r="B1978" s="268" t="s">
        <v>464</v>
      </c>
      <c r="C1978" s="268" t="s">
        <v>626</v>
      </c>
      <c r="D1978" s="268"/>
      <c r="E1978" s="268"/>
      <c r="F1978" s="268"/>
      <c r="G1978" s="268" t="s">
        <v>513</v>
      </c>
      <c r="H1978" s="269"/>
      <c r="I1978" s="270">
        <f t="shared" si="61"/>
        <v>0</v>
      </c>
    </row>
    <row r="1979" spans="1:9">
      <c r="A1979" s="250" t="s">
        <v>510</v>
      </c>
      <c r="B1979" s="268" t="s">
        <v>464</v>
      </c>
      <c r="C1979" s="268" t="s">
        <v>628</v>
      </c>
      <c r="D1979" s="268"/>
      <c r="E1979" s="268"/>
      <c r="F1979" s="268"/>
      <c r="G1979" s="268" t="s">
        <v>513</v>
      </c>
      <c r="H1979" s="269"/>
      <c r="I1979" s="270">
        <f t="shared" si="61"/>
        <v>0</v>
      </c>
    </row>
    <row r="1980" spans="1:9">
      <c r="A1980" s="250" t="s">
        <v>510</v>
      </c>
      <c r="B1980" s="268" t="s">
        <v>464</v>
      </c>
      <c r="C1980" s="268" t="s">
        <v>628</v>
      </c>
      <c r="D1980" s="268"/>
      <c r="E1980" s="268"/>
      <c r="F1980" s="268"/>
      <c r="G1980" s="268" t="s">
        <v>513</v>
      </c>
      <c r="H1980" s="269"/>
      <c r="I1980" s="270">
        <f t="shared" si="61"/>
        <v>0</v>
      </c>
    </row>
    <row r="1981" spans="1:9">
      <c r="A1981" s="250" t="s">
        <v>510</v>
      </c>
      <c r="B1981" s="268" t="s">
        <v>464</v>
      </c>
      <c r="C1981" s="268" t="s">
        <v>628</v>
      </c>
      <c r="D1981" s="268"/>
      <c r="E1981" s="268"/>
      <c r="F1981" s="268"/>
      <c r="G1981" s="268" t="s">
        <v>513</v>
      </c>
      <c r="H1981" s="269"/>
      <c r="I1981" s="270">
        <f t="shared" si="61"/>
        <v>0</v>
      </c>
    </row>
    <row r="1982" spans="1:9">
      <c r="A1982" s="250" t="s">
        <v>510</v>
      </c>
      <c r="B1982" s="268" t="s">
        <v>464</v>
      </c>
      <c r="C1982" s="268" t="s">
        <v>628</v>
      </c>
      <c r="D1982" s="268"/>
      <c r="E1982" s="268"/>
      <c r="F1982" s="268"/>
      <c r="G1982" s="268" t="s">
        <v>513</v>
      </c>
      <c r="H1982" s="269"/>
      <c r="I1982" s="270">
        <f t="shared" si="61"/>
        <v>0</v>
      </c>
    </row>
    <row r="1983" spans="1:9">
      <c r="A1983" s="250" t="s">
        <v>510</v>
      </c>
      <c r="B1983" s="268" t="s">
        <v>464</v>
      </c>
      <c r="C1983" s="268" t="s">
        <v>628</v>
      </c>
      <c r="D1983" s="268"/>
      <c r="E1983" s="268"/>
      <c r="F1983" s="268"/>
      <c r="G1983" s="268" t="s">
        <v>513</v>
      </c>
      <c r="H1983" s="269"/>
      <c r="I1983" s="270">
        <f t="shared" si="61"/>
        <v>0</v>
      </c>
    </row>
    <row r="1984" spans="1:9">
      <c r="A1984" s="250" t="s">
        <v>510</v>
      </c>
      <c r="B1984" s="268" t="s">
        <v>464</v>
      </c>
      <c r="C1984" s="268" t="s">
        <v>628</v>
      </c>
      <c r="D1984" s="268"/>
      <c r="E1984" s="268"/>
      <c r="F1984" s="268"/>
      <c r="G1984" s="268" t="s">
        <v>513</v>
      </c>
      <c r="H1984" s="269"/>
      <c r="I1984" s="270">
        <f t="shared" si="61"/>
        <v>0</v>
      </c>
    </row>
    <row r="1985" spans="1:9">
      <c r="A1985" s="250" t="s">
        <v>510</v>
      </c>
      <c r="B1985" s="268" t="s">
        <v>464</v>
      </c>
      <c r="C1985" s="268" t="s">
        <v>628</v>
      </c>
      <c r="D1985" s="268"/>
      <c r="E1985" s="268"/>
      <c r="F1985" s="268"/>
      <c r="G1985" s="268" t="s">
        <v>513</v>
      </c>
      <c r="H1985" s="269"/>
      <c r="I1985" s="270">
        <f t="shared" ref="I1985:I2007" si="62">F1985*H1985</f>
        <v>0</v>
      </c>
    </row>
    <row r="1986" spans="1:9">
      <c r="A1986" s="250" t="s">
        <v>510</v>
      </c>
      <c r="B1986" s="268" t="s">
        <v>464</v>
      </c>
      <c r="C1986" s="268" t="s">
        <v>628</v>
      </c>
      <c r="D1986" s="268"/>
      <c r="E1986" s="268"/>
      <c r="F1986" s="268"/>
      <c r="G1986" s="268" t="s">
        <v>513</v>
      </c>
      <c r="H1986" s="269"/>
      <c r="I1986" s="270">
        <f t="shared" si="62"/>
        <v>0</v>
      </c>
    </row>
    <row r="1987" spans="1:9">
      <c r="A1987" s="250" t="s">
        <v>510</v>
      </c>
      <c r="B1987" s="268" t="s">
        <v>464</v>
      </c>
      <c r="C1987" s="268" t="s">
        <v>629</v>
      </c>
      <c r="D1987" s="268"/>
      <c r="E1987" s="268"/>
      <c r="F1987" s="268"/>
      <c r="G1987" s="268" t="s">
        <v>513</v>
      </c>
      <c r="H1987" s="269"/>
      <c r="I1987" s="270">
        <f t="shared" si="62"/>
        <v>0</v>
      </c>
    </row>
    <row r="1988" spans="1:9">
      <c r="A1988" s="250" t="s">
        <v>510</v>
      </c>
      <c r="B1988" s="268" t="s">
        <v>464</v>
      </c>
      <c r="C1988" s="268" t="s">
        <v>629</v>
      </c>
      <c r="D1988" s="268"/>
      <c r="E1988" s="268"/>
      <c r="F1988" s="268"/>
      <c r="G1988" s="268" t="s">
        <v>513</v>
      </c>
      <c r="H1988" s="269"/>
      <c r="I1988" s="270">
        <f t="shared" si="62"/>
        <v>0</v>
      </c>
    </row>
    <row r="1989" spans="1:9">
      <c r="A1989" s="250" t="s">
        <v>510</v>
      </c>
      <c r="B1989" s="268" t="s">
        <v>464</v>
      </c>
      <c r="C1989" s="268" t="s">
        <v>628</v>
      </c>
      <c r="D1989" s="268"/>
      <c r="E1989" s="268"/>
      <c r="F1989" s="268"/>
      <c r="G1989" s="268" t="s">
        <v>513</v>
      </c>
      <c r="H1989" s="269"/>
      <c r="I1989" s="270">
        <f t="shared" si="62"/>
        <v>0</v>
      </c>
    </row>
    <row r="1990" spans="1:9">
      <c r="A1990" s="250" t="s">
        <v>510</v>
      </c>
      <c r="B1990" s="268" t="s">
        <v>464</v>
      </c>
      <c r="C1990" s="268" t="s">
        <v>627</v>
      </c>
      <c r="D1990" s="268"/>
      <c r="E1990" s="268"/>
      <c r="F1990" s="268"/>
      <c r="G1990" s="268" t="s">
        <v>513</v>
      </c>
      <c r="H1990" s="269"/>
      <c r="I1990" s="270">
        <f t="shared" si="62"/>
        <v>0</v>
      </c>
    </row>
    <row r="1991" spans="1:9">
      <c r="A1991" s="250" t="s">
        <v>510</v>
      </c>
      <c r="B1991" s="268" t="s">
        <v>464</v>
      </c>
      <c r="C1991" s="268" t="s">
        <v>627</v>
      </c>
      <c r="D1991" s="268"/>
      <c r="E1991" s="268"/>
      <c r="F1991" s="268"/>
      <c r="G1991" s="268" t="s">
        <v>513</v>
      </c>
      <c r="H1991" s="269"/>
      <c r="I1991" s="270">
        <f t="shared" si="62"/>
        <v>0</v>
      </c>
    </row>
    <row r="1992" spans="1:9">
      <c r="A1992" s="250" t="s">
        <v>510</v>
      </c>
      <c r="B1992" s="268" t="s">
        <v>464</v>
      </c>
      <c r="C1992" s="268" t="s">
        <v>631</v>
      </c>
      <c r="D1992" s="268"/>
      <c r="E1992" s="268"/>
      <c r="F1992" s="268"/>
      <c r="G1992" s="268" t="s">
        <v>513</v>
      </c>
      <c r="H1992" s="269"/>
      <c r="I1992" s="270">
        <f t="shared" si="62"/>
        <v>0</v>
      </c>
    </row>
    <row r="1993" spans="1:9">
      <c r="A1993" s="250" t="s">
        <v>510</v>
      </c>
      <c r="B1993" s="268" t="s">
        <v>464</v>
      </c>
      <c r="C1993" s="268" t="s">
        <v>631</v>
      </c>
      <c r="D1993" s="268"/>
      <c r="E1993" s="268"/>
      <c r="F1993" s="268"/>
      <c r="G1993" s="268" t="s">
        <v>513</v>
      </c>
      <c r="H1993" s="269"/>
      <c r="I1993" s="270">
        <f t="shared" si="62"/>
        <v>0</v>
      </c>
    </row>
    <row r="1994" spans="1:9">
      <c r="A1994" s="250" t="s">
        <v>510</v>
      </c>
      <c r="B1994" s="268" t="s">
        <v>464</v>
      </c>
      <c r="C1994" s="268" t="s">
        <v>632</v>
      </c>
      <c r="D1994" s="268"/>
      <c r="E1994" s="268"/>
      <c r="F1994" s="268"/>
      <c r="G1994" s="268" t="s">
        <v>513</v>
      </c>
      <c r="H1994" s="269"/>
      <c r="I1994" s="270">
        <f t="shared" si="62"/>
        <v>0</v>
      </c>
    </row>
    <row r="1995" spans="1:9">
      <c r="A1995" s="250" t="s">
        <v>510</v>
      </c>
      <c r="B1995" s="268" t="s">
        <v>464</v>
      </c>
      <c r="C1995" s="268" t="s">
        <v>632</v>
      </c>
      <c r="D1995" s="268"/>
      <c r="E1995" s="268"/>
      <c r="F1995" s="268"/>
      <c r="G1995" s="268" t="s">
        <v>513</v>
      </c>
      <c r="H1995" s="269"/>
      <c r="I1995" s="270">
        <f t="shared" si="62"/>
        <v>0</v>
      </c>
    </row>
    <row r="1996" spans="1:9">
      <c r="A1996" s="250" t="s">
        <v>510</v>
      </c>
      <c r="B1996" s="268" t="s">
        <v>464</v>
      </c>
      <c r="C1996" s="268" t="s">
        <v>629</v>
      </c>
      <c r="D1996" s="268"/>
      <c r="E1996" s="268"/>
      <c r="F1996" s="268"/>
      <c r="G1996" s="268" t="s">
        <v>513</v>
      </c>
      <c r="H1996" s="269"/>
      <c r="I1996" s="270">
        <f t="shared" si="62"/>
        <v>0</v>
      </c>
    </row>
    <row r="1997" spans="1:9">
      <c r="A1997" s="250" t="s">
        <v>510</v>
      </c>
      <c r="B1997" s="268" t="s">
        <v>464</v>
      </c>
      <c r="C1997" s="268" t="s">
        <v>629</v>
      </c>
      <c r="D1997" s="268"/>
      <c r="E1997" s="268"/>
      <c r="F1997" s="268"/>
      <c r="G1997" s="268" t="s">
        <v>513</v>
      </c>
      <c r="H1997" s="269"/>
      <c r="I1997" s="270">
        <f t="shared" si="62"/>
        <v>0</v>
      </c>
    </row>
    <row r="1998" spans="1:9">
      <c r="A1998" s="250" t="s">
        <v>510</v>
      </c>
      <c r="B1998" s="268" t="s">
        <v>464</v>
      </c>
      <c r="C1998" s="268" t="s">
        <v>633</v>
      </c>
      <c r="D1998" s="268"/>
      <c r="E1998" s="268"/>
      <c r="F1998" s="268"/>
      <c r="G1998" s="268" t="s">
        <v>513</v>
      </c>
      <c r="H1998" s="269"/>
      <c r="I1998" s="270">
        <f t="shared" si="62"/>
        <v>0</v>
      </c>
    </row>
    <row r="1999" spans="1:9">
      <c r="A1999" s="250" t="s">
        <v>510</v>
      </c>
      <c r="B1999" s="268" t="s">
        <v>464</v>
      </c>
      <c r="C1999" s="268" t="s">
        <v>627</v>
      </c>
      <c r="D1999" s="268"/>
      <c r="E1999" s="268"/>
      <c r="F1999" s="268"/>
      <c r="G1999" s="268" t="s">
        <v>513</v>
      </c>
      <c r="H1999" s="269"/>
      <c r="I1999" s="270">
        <f t="shared" si="62"/>
        <v>0</v>
      </c>
    </row>
    <row r="2000" spans="1:9">
      <c r="A2000" s="250" t="s">
        <v>510</v>
      </c>
      <c r="B2000" s="268" t="s">
        <v>464</v>
      </c>
      <c r="C2000" s="268" t="s">
        <v>627</v>
      </c>
      <c r="D2000" s="268"/>
      <c r="E2000" s="268"/>
      <c r="F2000" s="268"/>
      <c r="G2000" s="268" t="s">
        <v>513</v>
      </c>
      <c r="H2000" s="269"/>
      <c r="I2000" s="270">
        <f t="shared" si="62"/>
        <v>0</v>
      </c>
    </row>
    <row r="2001" spans="1:9">
      <c r="A2001" s="250" t="s">
        <v>510</v>
      </c>
      <c r="B2001" s="268" t="s">
        <v>464</v>
      </c>
      <c r="C2001" s="268" t="s">
        <v>627</v>
      </c>
      <c r="D2001" s="268"/>
      <c r="E2001" s="268"/>
      <c r="F2001" s="268"/>
      <c r="G2001" s="268" t="s">
        <v>513</v>
      </c>
      <c r="H2001" s="269"/>
      <c r="I2001" s="270">
        <f t="shared" si="62"/>
        <v>0</v>
      </c>
    </row>
    <row r="2002" spans="1:9">
      <c r="A2002" s="250" t="s">
        <v>510</v>
      </c>
      <c r="B2002" s="268" t="s">
        <v>464</v>
      </c>
      <c r="C2002" s="268" t="s">
        <v>635</v>
      </c>
      <c r="D2002" s="268"/>
      <c r="E2002" s="268"/>
      <c r="F2002" s="268"/>
      <c r="G2002" s="268" t="s">
        <v>513</v>
      </c>
      <c r="H2002" s="269"/>
      <c r="I2002" s="270">
        <f t="shared" si="62"/>
        <v>0</v>
      </c>
    </row>
    <row r="2003" spans="1:9">
      <c r="A2003" s="250" t="s">
        <v>510</v>
      </c>
      <c r="B2003" s="268" t="s">
        <v>464</v>
      </c>
      <c r="C2003" s="268" t="s">
        <v>635</v>
      </c>
      <c r="D2003" s="268"/>
      <c r="E2003" s="268"/>
      <c r="F2003" s="268"/>
      <c r="G2003" s="268" t="s">
        <v>513</v>
      </c>
      <c r="H2003" s="269"/>
      <c r="I2003" s="270">
        <f t="shared" si="62"/>
        <v>0</v>
      </c>
    </row>
    <row r="2004" spans="1:9">
      <c r="A2004" s="250" t="s">
        <v>510</v>
      </c>
      <c r="B2004" s="268" t="s">
        <v>464</v>
      </c>
      <c r="C2004" s="268" t="s">
        <v>635</v>
      </c>
      <c r="D2004" s="268"/>
      <c r="E2004" s="268"/>
      <c r="F2004" s="268"/>
      <c r="G2004" s="268" t="s">
        <v>513</v>
      </c>
      <c r="H2004" s="269"/>
      <c r="I2004" s="270">
        <f t="shared" si="62"/>
        <v>0</v>
      </c>
    </row>
    <row r="2005" spans="1:9">
      <c r="A2005" s="250" t="s">
        <v>510</v>
      </c>
      <c r="B2005" s="268" t="s">
        <v>464</v>
      </c>
      <c r="C2005" s="268" t="s">
        <v>635</v>
      </c>
      <c r="D2005" s="268"/>
      <c r="E2005" s="268"/>
      <c r="F2005" s="268"/>
      <c r="G2005" s="268" t="s">
        <v>513</v>
      </c>
      <c r="H2005" s="269"/>
      <c r="I2005" s="270">
        <f t="shared" si="62"/>
        <v>0</v>
      </c>
    </row>
    <row r="2006" spans="1:9">
      <c r="A2006" s="250" t="s">
        <v>510</v>
      </c>
      <c r="B2006" s="268" t="s">
        <v>464</v>
      </c>
      <c r="C2006" s="268" t="s">
        <v>636</v>
      </c>
      <c r="D2006" s="268"/>
      <c r="E2006" s="268"/>
      <c r="F2006" s="268"/>
      <c r="G2006" s="268" t="s">
        <v>513</v>
      </c>
      <c r="H2006" s="269"/>
      <c r="I2006" s="270">
        <f t="shared" si="62"/>
        <v>0</v>
      </c>
    </row>
    <row r="2007" spans="1:9">
      <c r="A2007" s="250" t="s">
        <v>510</v>
      </c>
      <c r="B2007" s="268" t="s">
        <v>464</v>
      </c>
      <c r="C2007" s="268" t="s">
        <v>636</v>
      </c>
      <c r="D2007" s="268"/>
      <c r="E2007" s="268"/>
      <c r="F2007" s="268"/>
      <c r="G2007" s="268" t="s">
        <v>513</v>
      </c>
      <c r="H2007" s="269"/>
      <c r="I2007" s="270">
        <f t="shared" si="62"/>
        <v>0</v>
      </c>
    </row>
    <row r="2008" spans="1:9">
      <c r="A2008" s="322" t="s">
        <v>497</v>
      </c>
      <c r="B2008" s="234" t="str">
        <f>B2007&amp;A2008</f>
        <v>C19合计</v>
      </c>
      <c r="C2008" s="271"/>
      <c r="D2008" s="271"/>
      <c r="E2008" s="271"/>
      <c r="F2008" s="271"/>
      <c r="G2008" s="271"/>
      <c r="H2008" s="271"/>
      <c r="I2008" s="272">
        <f>SUM(I1889:I2007)</f>
        <v>0</v>
      </c>
    </row>
    <row r="2009" spans="1:9">
      <c r="A2009" s="250" t="s">
        <v>510</v>
      </c>
      <c r="B2009" s="268" t="s">
        <v>465</v>
      </c>
      <c r="C2009" s="268" t="s">
        <v>592</v>
      </c>
      <c r="D2009" s="268"/>
      <c r="E2009" s="268"/>
      <c r="F2009" s="268"/>
      <c r="G2009" s="268" t="s">
        <v>593</v>
      </c>
      <c r="H2009" s="269"/>
      <c r="I2009" s="270">
        <f t="shared" ref="I2009:I2054" si="63">F2009*H2009</f>
        <v>0</v>
      </c>
    </row>
    <row r="2010" spans="1:9">
      <c r="A2010" s="250" t="s">
        <v>510</v>
      </c>
      <c r="B2010" s="268" t="s">
        <v>465</v>
      </c>
      <c r="C2010" s="268" t="s">
        <v>592</v>
      </c>
      <c r="D2010" s="268"/>
      <c r="E2010" s="268"/>
      <c r="F2010" s="268"/>
      <c r="G2010" s="268" t="s">
        <v>593</v>
      </c>
      <c r="H2010" s="269"/>
      <c r="I2010" s="270">
        <f t="shared" si="63"/>
        <v>0</v>
      </c>
    </row>
    <row r="2011" spans="1:9">
      <c r="A2011" s="250" t="s">
        <v>510</v>
      </c>
      <c r="B2011" s="268" t="s">
        <v>465</v>
      </c>
      <c r="C2011" s="268" t="s">
        <v>595</v>
      </c>
      <c r="D2011" s="268"/>
      <c r="E2011" s="268"/>
      <c r="F2011" s="268"/>
      <c r="G2011" s="268" t="s">
        <v>513</v>
      </c>
      <c r="H2011" s="269"/>
      <c r="I2011" s="270">
        <f t="shared" si="63"/>
        <v>0</v>
      </c>
    </row>
    <row r="2012" spans="1:9">
      <c r="A2012" s="250" t="s">
        <v>510</v>
      </c>
      <c r="B2012" s="268" t="s">
        <v>465</v>
      </c>
      <c r="C2012" s="268" t="s">
        <v>595</v>
      </c>
      <c r="D2012" s="268"/>
      <c r="E2012" s="268"/>
      <c r="F2012" s="268"/>
      <c r="G2012" s="268" t="s">
        <v>513</v>
      </c>
      <c r="H2012" s="269"/>
      <c r="I2012" s="270">
        <f t="shared" si="63"/>
        <v>0</v>
      </c>
    </row>
    <row r="2013" spans="1:9">
      <c r="A2013" s="250" t="s">
        <v>510</v>
      </c>
      <c r="B2013" s="268" t="s">
        <v>465</v>
      </c>
      <c r="C2013" s="268" t="s">
        <v>597</v>
      </c>
      <c r="D2013" s="268"/>
      <c r="E2013" s="268"/>
      <c r="F2013" s="268"/>
      <c r="G2013" s="268" t="s">
        <v>513</v>
      </c>
      <c r="H2013" s="269"/>
      <c r="I2013" s="270">
        <f t="shared" si="63"/>
        <v>0</v>
      </c>
    </row>
    <row r="2014" spans="1:9">
      <c r="A2014" s="250" t="s">
        <v>510</v>
      </c>
      <c r="B2014" s="268" t="s">
        <v>465</v>
      </c>
      <c r="C2014" s="268" t="s">
        <v>592</v>
      </c>
      <c r="D2014" s="268"/>
      <c r="E2014" s="268"/>
      <c r="F2014" s="268"/>
      <c r="G2014" s="268" t="s">
        <v>593</v>
      </c>
      <c r="H2014" s="269"/>
      <c r="I2014" s="270">
        <f t="shared" si="63"/>
        <v>0</v>
      </c>
    </row>
    <row r="2015" spans="1:9">
      <c r="A2015" s="250" t="s">
        <v>510</v>
      </c>
      <c r="B2015" s="268" t="s">
        <v>465</v>
      </c>
      <c r="C2015" s="268" t="s">
        <v>592</v>
      </c>
      <c r="D2015" s="268"/>
      <c r="E2015" s="268"/>
      <c r="F2015" s="268"/>
      <c r="G2015" s="268" t="s">
        <v>593</v>
      </c>
      <c r="H2015" s="269"/>
      <c r="I2015" s="270">
        <f t="shared" si="63"/>
        <v>0</v>
      </c>
    </row>
    <row r="2016" spans="1:9">
      <c r="A2016" s="250" t="s">
        <v>510</v>
      </c>
      <c r="B2016" s="268" t="s">
        <v>465</v>
      </c>
      <c r="C2016" s="268" t="s">
        <v>598</v>
      </c>
      <c r="D2016" s="268"/>
      <c r="E2016" s="268"/>
      <c r="F2016" s="268"/>
      <c r="G2016" s="268" t="s">
        <v>593</v>
      </c>
      <c r="H2016" s="269"/>
      <c r="I2016" s="270">
        <f t="shared" si="63"/>
        <v>0</v>
      </c>
    </row>
    <row r="2017" spans="1:9">
      <c r="A2017" s="250" t="s">
        <v>510</v>
      </c>
      <c r="B2017" s="268" t="s">
        <v>465</v>
      </c>
      <c r="C2017" s="268" t="s">
        <v>598</v>
      </c>
      <c r="D2017" s="268"/>
      <c r="E2017" s="268"/>
      <c r="F2017" s="268"/>
      <c r="G2017" s="268" t="s">
        <v>593</v>
      </c>
      <c r="H2017" s="269"/>
      <c r="I2017" s="270">
        <f t="shared" si="63"/>
        <v>0</v>
      </c>
    </row>
    <row r="2018" spans="1:9">
      <c r="A2018" s="250" t="s">
        <v>510</v>
      </c>
      <c r="B2018" s="268" t="s">
        <v>465</v>
      </c>
      <c r="C2018" s="268" t="s">
        <v>599</v>
      </c>
      <c r="D2018" s="268"/>
      <c r="E2018" s="268"/>
      <c r="F2018" s="268"/>
      <c r="G2018" s="268" t="s">
        <v>593</v>
      </c>
      <c r="H2018" s="269"/>
      <c r="I2018" s="270">
        <f t="shared" si="63"/>
        <v>0</v>
      </c>
    </row>
    <row r="2019" spans="1:9">
      <c r="A2019" s="250" t="s">
        <v>510</v>
      </c>
      <c r="B2019" s="268" t="s">
        <v>465</v>
      </c>
      <c r="C2019" s="268" t="s">
        <v>599</v>
      </c>
      <c r="D2019" s="268"/>
      <c r="E2019" s="268"/>
      <c r="F2019" s="268"/>
      <c r="G2019" s="268" t="s">
        <v>593</v>
      </c>
      <c r="H2019" s="269"/>
      <c r="I2019" s="270">
        <f t="shared" si="63"/>
        <v>0</v>
      </c>
    </row>
    <row r="2020" spans="1:9">
      <c r="A2020" s="250" t="s">
        <v>510</v>
      </c>
      <c r="B2020" s="268" t="s">
        <v>465</v>
      </c>
      <c r="C2020" s="268" t="s">
        <v>599</v>
      </c>
      <c r="D2020" s="268"/>
      <c r="E2020" s="268"/>
      <c r="F2020" s="268"/>
      <c r="G2020" s="268" t="s">
        <v>593</v>
      </c>
      <c r="H2020" s="269"/>
      <c r="I2020" s="270">
        <f t="shared" si="63"/>
        <v>0</v>
      </c>
    </row>
    <row r="2021" spans="1:9">
      <c r="A2021" s="250" t="s">
        <v>510</v>
      </c>
      <c r="B2021" s="268" t="s">
        <v>465</v>
      </c>
      <c r="C2021" s="268" t="s">
        <v>599</v>
      </c>
      <c r="D2021" s="268"/>
      <c r="E2021" s="268"/>
      <c r="F2021" s="268"/>
      <c r="G2021" s="268" t="s">
        <v>593</v>
      </c>
      <c r="H2021" s="269"/>
      <c r="I2021" s="270">
        <f t="shared" si="63"/>
        <v>0</v>
      </c>
    </row>
    <row r="2022" spans="1:9">
      <c r="A2022" s="250" t="s">
        <v>510</v>
      </c>
      <c r="B2022" s="268" t="s">
        <v>465</v>
      </c>
      <c r="C2022" s="268" t="s">
        <v>599</v>
      </c>
      <c r="D2022" s="268"/>
      <c r="E2022" s="268"/>
      <c r="F2022" s="268"/>
      <c r="G2022" s="268" t="s">
        <v>593</v>
      </c>
      <c r="H2022" s="269"/>
      <c r="I2022" s="270">
        <f t="shared" si="63"/>
        <v>0</v>
      </c>
    </row>
    <row r="2023" spans="1:9">
      <c r="A2023" s="250" t="s">
        <v>510</v>
      </c>
      <c r="B2023" s="268" t="s">
        <v>465</v>
      </c>
      <c r="C2023" s="268" t="s">
        <v>598</v>
      </c>
      <c r="D2023" s="268"/>
      <c r="E2023" s="268"/>
      <c r="F2023" s="268"/>
      <c r="G2023" s="268" t="s">
        <v>593</v>
      </c>
      <c r="H2023" s="269"/>
      <c r="I2023" s="270">
        <f t="shared" si="63"/>
        <v>0</v>
      </c>
    </row>
    <row r="2024" spans="1:9">
      <c r="A2024" s="250" t="s">
        <v>510</v>
      </c>
      <c r="B2024" s="268" t="s">
        <v>465</v>
      </c>
      <c r="C2024" s="268" t="s">
        <v>592</v>
      </c>
      <c r="D2024" s="268"/>
      <c r="E2024" s="268"/>
      <c r="F2024" s="268"/>
      <c r="G2024" s="268" t="s">
        <v>593</v>
      </c>
      <c r="H2024" s="269"/>
      <c r="I2024" s="270">
        <f t="shared" si="63"/>
        <v>0</v>
      </c>
    </row>
    <row r="2025" spans="1:9">
      <c r="A2025" s="250" t="s">
        <v>510</v>
      </c>
      <c r="B2025" s="268" t="s">
        <v>465</v>
      </c>
      <c r="C2025" s="268" t="s">
        <v>592</v>
      </c>
      <c r="D2025" s="268"/>
      <c r="E2025" s="268"/>
      <c r="F2025" s="268"/>
      <c r="G2025" s="268" t="s">
        <v>593</v>
      </c>
      <c r="H2025" s="269"/>
      <c r="I2025" s="270">
        <f t="shared" si="63"/>
        <v>0</v>
      </c>
    </row>
    <row r="2026" spans="1:9">
      <c r="A2026" s="250" t="s">
        <v>510</v>
      </c>
      <c r="B2026" s="268" t="s">
        <v>465</v>
      </c>
      <c r="C2026" s="268" t="s">
        <v>605</v>
      </c>
      <c r="D2026" s="268"/>
      <c r="E2026" s="268"/>
      <c r="F2026" s="268"/>
      <c r="G2026" s="268" t="s">
        <v>513</v>
      </c>
      <c r="H2026" s="269"/>
      <c r="I2026" s="270">
        <f t="shared" si="63"/>
        <v>0</v>
      </c>
    </row>
    <row r="2027" spans="1:9">
      <c r="A2027" s="250" t="s">
        <v>510</v>
      </c>
      <c r="B2027" s="268" t="s">
        <v>465</v>
      </c>
      <c r="C2027" s="268" t="s">
        <v>606</v>
      </c>
      <c r="D2027" s="268"/>
      <c r="E2027" s="268"/>
      <c r="F2027" s="268"/>
      <c r="G2027" s="268" t="s">
        <v>513</v>
      </c>
      <c r="H2027" s="269"/>
      <c r="I2027" s="270">
        <f t="shared" si="63"/>
        <v>0</v>
      </c>
    </row>
    <row r="2028" spans="1:9">
      <c r="A2028" s="250" t="s">
        <v>510</v>
      </c>
      <c r="B2028" s="268" t="s">
        <v>465</v>
      </c>
      <c r="C2028" s="268" t="s">
        <v>612</v>
      </c>
      <c r="D2028" s="268"/>
      <c r="E2028" s="268"/>
      <c r="F2028" s="268"/>
      <c r="G2028" s="268" t="s">
        <v>513</v>
      </c>
      <c r="H2028" s="269"/>
      <c r="I2028" s="270">
        <f t="shared" si="63"/>
        <v>0</v>
      </c>
    </row>
    <row r="2029" spans="1:9">
      <c r="A2029" s="250" t="s">
        <v>510</v>
      </c>
      <c r="B2029" s="268" t="s">
        <v>465</v>
      </c>
      <c r="C2029" s="268" t="s">
        <v>611</v>
      </c>
      <c r="D2029" s="268"/>
      <c r="E2029" s="268"/>
      <c r="F2029" s="268"/>
      <c r="G2029" s="268" t="s">
        <v>513</v>
      </c>
      <c r="H2029" s="269"/>
      <c r="I2029" s="270">
        <f t="shared" si="63"/>
        <v>0</v>
      </c>
    </row>
    <row r="2030" spans="1:9">
      <c r="A2030" s="250" t="s">
        <v>510</v>
      </c>
      <c r="B2030" s="268" t="s">
        <v>465</v>
      </c>
      <c r="C2030" s="268" t="s">
        <v>617</v>
      </c>
      <c r="D2030" s="268"/>
      <c r="E2030" s="268"/>
      <c r="F2030" s="268"/>
      <c r="G2030" s="268" t="s">
        <v>513</v>
      </c>
      <c r="H2030" s="269"/>
      <c r="I2030" s="270">
        <f t="shared" si="63"/>
        <v>0</v>
      </c>
    </row>
    <row r="2031" spans="1:9">
      <c r="A2031" s="250" t="s">
        <v>510</v>
      </c>
      <c r="B2031" s="268" t="s">
        <v>465</v>
      </c>
      <c r="C2031" s="268" t="s">
        <v>614</v>
      </c>
      <c r="D2031" s="268"/>
      <c r="E2031" s="268"/>
      <c r="F2031" s="268"/>
      <c r="G2031" s="268" t="s">
        <v>513</v>
      </c>
      <c r="H2031" s="269"/>
      <c r="I2031" s="270">
        <f t="shared" si="63"/>
        <v>0</v>
      </c>
    </row>
    <row r="2032" spans="1:9">
      <c r="A2032" s="250" t="s">
        <v>510</v>
      </c>
      <c r="B2032" s="268" t="s">
        <v>465</v>
      </c>
      <c r="C2032" s="268" t="s">
        <v>618</v>
      </c>
      <c r="D2032" s="268"/>
      <c r="E2032" s="268"/>
      <c r="F2032" s="268"/>
      <c r="G2032" s="268" t="s">
        <v>513</v>
      </c>
      <c r="H2032" s="269"/>
      <c r="I2032" s="270">
        <f t="shared" si="63"/>
        <v>0</v>
      </c>
    </row>
    <row r="2033" spans="1:9">
      <c r="A2033" s="250" t="s">
        <v>510</v>
      </c>
      <c r="B2033" s="268" t="s">
        <v>465</v>
      </c>
      <c r="C2033" s="268" t="s">
        <v>620</v>
      </c>
      <c r="D2033" s="268"/>
      <c r="E2033" s="268"/>
      <c r="F2033" s="268"/>
      <c r="G2033" s="268" t="s">
        <v>513</v>
      </c>
      <c r="H2033" s="269"/>
      <c r="I2033" s="270">
        <f t="shared" si="63"/>
        <v>0</v>
      </c>
    </row>
    <row r="2034" spans="1:9">
      <c r="A2034" s="250" t="s">
        <v>510</v>
      </c>
      <c r="B2034" s="268" t="s">
        <v>465</v>
      </c>
      <c r="C2034" s="268" t="s">
        <v>637</v>
      </c>
      <c r="D2034" s="268"/>
      <c r="E2034" s="268"/>
      <c r="F2034" s="268"/>
      <c r="G2034" s="268" t="s">
        <v>513</v>
      </c>
      <c r="H2034" s="269"/>
      <c r="I2034" s="270">
        <f t="shared" si="63"/>
        <v>0</v>
      </c>
    </row>
    <row r="2035" spans="1:9">
      <c r="A2035" s="250" t="s">
        <v>510</v>
      </c>
      <c r="B2035" s="268" t="s">
        <v>465</v>
      </c>
      <c r="C2035" s="268" t="s">
        <v>637</v>
      </c>
      <c r="D2035" s="268"/>
      <c r="E2035" s="268"/>
      <c r="F2035" s="268"/>
      <c r="G2035" s="268" t="s">
        <v>513</v>
      </c>
      <c r="H2035" s="269"/>
      <c r="I2035" s="270">
        <f t="shared" si="63"/>
        <v>0</v>
      </c>
    </row>
    <row r="2036" spans="1:9">
      <c r="A2036" s="250" t="s">
        <v>510</v>
      </c>
      <c r="B2036" s="268" t="s">
        <v>465</v>
      </c>
      <c r="C2036" s="268" t="s">
        <v>622</v>
      </c>
      <c r="D2036" s="268"/>
      <c r="E2036" s="268"/>
      <c r="F2036" s="268"/>
      <c r="G2036" s="268" t="s">
        <v>513</v>
      </c>
      <c r="H2036" s="269"/>
      <c r="I2036" s="270">
        <f t="shared" si="63"/>
        <v>0</v>
      </c>
    </row>
    <row r="2037" spans="1:9">
      <c r="A2037" s="250" t="s">
        <v>510</v>
      </c>
      <c r="B2037" s="268" t="s">
        <v>465</v>
      </c>
      <c r="C2037" s="268" t="s">
        <v>623</v>
      </c>
      <c r="D2037" s="268"/>
      <c r="E2037" s="268"/>
      <c r="F2037" s="268"/>
      <c r="G2037" s="268" t="s">
        <v>513</v>
      </c>
      <c r="H2037" s="269"/>
      <c r="I2037" s="270">
        <f t="shared" si="63"/>
        <v>0</v>
      </c>
    </row>
    <row r="2038" spans="1:9">
      <c r="A2038" s="250" t="s">
        <v>510</v>
      </c>
      <c r="B2038" s="268" t="s">
        <v>465</v>
      </c>
      <c r="C2038" s="268" t="s">
        <v>625</v>
      </c>
      <c r="D2038" s="268"/>
      <c r="E2038" s="268"/>
      <c r="F2038" s="268"/>
      <c r="G2038" s="268" t="s">
        <v>513</v>
      </c>
      <c r="H2038" s="269"/>
      <c r="I2038" s="270">
        <f t="shared" si="63"/>
        <v>0</v>
      </c>
    </row>
    <row r="2039" spans="1:9">
      <c r="A2039" s="250" t="s">
        <v>510</v>
      </c>
      <c r="B2039" s="268" t="s">
        <v>465</v>
      </c>
      <c r="C2039" s="268" t="s">
        <v>625</v>
      </c>
      <c r="D2039" s="268"/>
      <c r="E2039" s="268"/>
      <c r="F2039" s="268"/>
      <c r="G2039" s="268" t="s">
        <v>513</v>
      </c>
      <c r="H2039" s="269"/>
      <c r="I2039" s="270">
        <f t="shared" si="63"/>
        <v>0</v>
      </c>
    </row>
    <row r="2040" spans="1:9">
      <c r="A2040" s="250" t="s">
        <v>510</v>
      </c>
      <c r="B2040" s="268" t="s">
        <v>465</v>
      </c>
      <c r="C2040" s="268" t="s">
        <v>625</v>
      </c>
      <c r="D2040" s="268"/>
      <c r="E2040" s="268"/>
      <c r="F2040" s="268"/>
      <c r="G2040" s="268" t="s">
        <v>513</v>
      </c>
      <c r="H2040" s="269"/>
      <c r="I2040" s="270">
        <f t="shared" si="63"/>
        <v>0</v>
      </c>
    </row>
    <row r="2041" spans="1:9">
      <c r="A2041" s="250" t="s">
        <v>510</v>
      </c>
      <c r="B2041" s="268" t="s">
        <v>465</v>
      </c>
      <c r="C2041" s="268" t="s">
        <v>627</v>
      </c>
      <c r="D2041" s="268"/>
      <c r="E2041" s="268"/>
      <c r="F2041" s="268"/>
      <c r="G2041" s="268" t="s">
        <v>513</v>
      </c>
      <c r="H2041" s="269"/>
      <c r="I2041" s="270">
        <f t="shared" si="63"/>
        <v>0</v>
      </c>
    </row>
    <row r="2042" spans="1:9">
      <c r="A2042" s="250" t="s">
        <v>510</v>
      </c>
      <c r="B2042" s="268" t="s">
        <v>465</v>
      </c>
      <c r="C2042" s="268" t="s">
        <v>627</v>
      </c>
      <c r="D2042" s="268"/>
      <c r="E2042" s="268"/>
      <c r="F2042" s="268"/>
      <c r="G2042" s="268" t="s">
        <v>513</v>
      </c>
      <c r="H2042" s="269"/>
      <c r="I2042" s="270">
        <f t="shared" si="63"/>
        <v>0</v>
      </c>
    </row>
    <row r="2043" spans="1:9">
      <c r="A2043" s="250" t="s">
        <v>510</v>
      </c>
      <c r="B2043" s="268" t="s">
        <v>465</v>
      </c>
      <c r="C2043" s="268" t="s">
        <v>638</v>
      </c>
      <c r="D2043" s="268"/>
      <c r="E2043" s="268"/>
      <c r="F2043" s="268"/>
      <c r="G2043" s="268" t="s">
        <v>513</v>
      </c>
      <c r="H2043" s="269"/>
      <c r="I2043" s="270">
        <f t="shared" si="63"/>
        <v>0</v>
      </c>
    </row>
    <row r="2044" spans="1:9">
      <c r="A2044" s="250" t="s">
        <v>510</v>
      </c>
      <c r="B2044" s="268" t="s">
        <v>465</v>
      </c>
      <c r="C2044" s="268" t="s">
        <v>627</v>
      </c>
      <c r="D2044" s="268"/>
      <c r="E2044" s="268"/>
      <c r="F2044" s="268"/>
      <c r="G2044" s="268" t="s">
        <v>513</v>
      </c>
      <c r="H2044" s="269"/>
      <c r="I2044" s="270">
        <f t="shared" si="63"/>
        <v>0</v>
      </c>
    </row>
    <row r="2045" spans="1:9">
      <c r="A2045" s="250" t="s">
        <v>510</v>
      </c>
      <c r="B2045" s="268" t="s">
        <v>465</v>
      </c>
      <c r="C2045" s="268" t="s">
        <v>627</v>
      </c>
      <c r="D2045" s="268"/>
      <c r="E2045" s="268"/>
      <c r="F2045" s="268"/>
      <c r="G2045" s="268" t="s">
        <v>513</v>
      </c>
      <c r="H2045" s="269"/>
      <c r="I2045" s="270">
        <f t="shared" si="63"/>
        <v>0</v>
      </c>
    </row>
    <row r="2046" spans="1:9">
      <c r="A2046" s="250" t="s">
        <v>510</v>
      </c>
      <c r="B2046" s="268" t="s">
        <v>465</v>
      </c>
      <c r="C2046" s="268" t="s">
        <v>629</v>
      </c>
      <c r="D2046" s="268"/>
      <c r="E2046" s="268"/>
      <c r="F2046" s="268"/>
      <c r="G2046" s="268" t="s">
        <v>513</v>
      </c>
      <c r="H2046" s="269"/>
      <c r="I2046" s="270">
        <f t="shared" si="63"/>
        <v>0</v>
      </c>
    </row>
    <row r="2047" spans="1:9">
      <c r="A2047" s="250" t="s">
        <v>510</v>
      </c>
      <c r="B2047" s="268" t="s">
        <v>465</v>
      </c>
      <c r="C2047" s="268" t="s">
        <v>629</v>
      </c>
      <c r="D2047" s="268"/>
      <c r="E2047" s="268"/>
      <c r="F2047" s="268"/>
      <c r="G2047" s="268" t="s">
        <v>513</v>
      </c>
      <c r="H2047" s="269"/>
      <c r="I2047" s="270">
        <f t="shared" si="63"/>
        <v>0</v>
      </c>
    </row>
    <row r="2048" spans="1:9">
      <c r="A2048" s="250" t="s">
        <v>510</v>
      </c>
      <c r="B2048" s="268" t="s">
        <v>465</v>
      </c>
      <c r="C2048" s="268" t="s">
        <v>630</v>
      </c>
      <c r="D2048" s="268"/>
      <c r="E2048" s="268"/>
      <c r="F2048" s="268"/>
      <c r="G2048" s="268" t="s">
        <v>513</v>
      </c>
      <c r="H2048" s="269"/>
      <c r="I2048" s="270">
        <f t="shared" si="63"/>
        <v>0</v>
      </c>
    </row>
    <row r="2049" spans="1:9">
      <c r="A2049" s="250" t="s">
        <v>510</v>
      </c>
      <c r="B2049" s="268" t="s">
        <v>465</v>
      </c>
      <c r="C2049" s="268" t="s">
        <v>631</v>
      </c>
      <c r="D2049" s="268"/>
      <c r="E2049" s="268"/>
      <c r="F2049" s="268"/>
      <c r="G2049" s="268" t="s">
        <v>513</v>
      </c>
      <c r="H2049" s="269"/>
      <c r="I2049" s="270">
        <f t="shared" si="63"/>
        <v>0</v>
      </c>
    </row>
    <row r="2050" spans="1:9">
      <c r="A2050" s="250" t="s">
        <v>510</v>
      </c>
      <c r="B2050" s="268" t="s">
        <v>465</v>
      </c>
      <c r="C2050" s="268" t="s">
        <v>629</v>
      </c>
      <c r="D2050" s="268"/>
      <c r="E2050" s="268"/>
      <c r="F2050" s="268"/>
      <c r="G2050" s="268" t="s">
        <v>513</v>
      </c>
      <c r="H2050" s="269"/>
      <c r="I2050" s="270">
        <f t="shared" si="63"/>
        <v>0</v>
      </c>
    </row>
    <row r="2051" spans="1:9">
      <c r="A2051" s="250" t="s">
        <v>510</v>
      </c>
      <c r="B2051" s="268" t="s">
        <v>465</v>
      </c>
      <c r="C2051" s="268" t="s">
        <v>634</v>
      </c>
      <c r="D2051" s="268"/>
      <c r="E2051" s="268"/>
      <c r="F2051" s="268"/>
      <c r="G2051" s="268" t="s">
        <v>513</v>
      </c>
      <c r="H2051" s="269"/>
      <c r="I2051" s="270">
        <f t="shared" si="63"/>
        <v>0</v>
      </c>
    </row>
    <row r="2052" spans="1:9">
      <c r="A2052" s="250" t="s">
        <v>510</v>
      </c>
      <c r="B2052" s="268" t="s">
        <v>465</v>
      </c>
      <c r="C2052" s="268" t="s">
        <v>635</v>
      </c>
      <c r="D2052" s="268"/>
      <c r="E2052" s="268"/>
      <c r="F2052" s="268"/>
      <c r="G2052" s="268" t="s">
        <v>513</v>
      </c>
      <c r="H2052" s="269"/>
      <c r="I2052" s="270">
        <f t="shared" si="63"/>
        <v>0</v>
      </c>
    </row>
    <row r="2053" spans="1:9">
      <c r="A2053" s="250" t="s">
        <v>510</v>
      </c>
      <c r="B2053" s="268" t="s">
        <v>465</v>
      </c>
      <c r="C2053" s="268" t="s">
        <v>636</v>
      </c>
      <c r="D2053" s="268"/>
      <c r="E2053" s="268"/>
      <c r="F2053" s="268"/>
      <c r="G2053" s="268" t="s">
        <v>513</v>
      </c>
      <c r="H2053" s="269"/>
      <c r="I2053" s="270">
        <f t="shared" si="63"/>
        <v>0</v>
      </c>
    </row>
    <row r="2054" spans="1:9">
      <c r="A2054" s="250" t="s">
        <v>510</v>
      </c>
      <c r="B2054" s="268" t="s">
        <v>465</v>
      </c>
      <c r="C2054" s="268" t="s">
        <v>635</v>
      </c>
      <c r="D2054" s="268"/>
      <c r="E2054" s="268"/>
      <c r="F2054" s="268"/>
      <c r="G2054" s="268" t="s">
        <v>513</v>
      </c>
      <c r="H2054" s="269"/>
      <c r="I2054" s="270">
        <f t="shared" si="63"/>
        <v>0</v>
      </c>
    </row>
    <row r="2055" spans="1:9">
      <c r="A2055" s="322" t="s">
        <v>497</v>
      </c>
      <c r="B2055" s="234" t="str">
        <f>B2054&amp;A2055</f>
        <v>C20合计</v>
      </c>
      <c r="C2055" s="271"/>
      <c r="D2055" s="271"/>
      <c r="E2055" s="271"/>
      <c r="F2055" s="271"/>
      <c r="G2055" s="271"/>
      <c r="H2055" s="271"/>
      <c r="I2055" s="272">
        <f>SUM(I2009:I2054)</f>
        <v>0</v>
      </c>
    </row>
    <row r="2056" spans="1:9">
      <c r="A2056" s="250" t="s">
        <v>510</v>
      </c>
      <c r="B2056" s="268" t="s">
        <v>677</v>
      </c>
      <c r="C2056" s="268" t="s">
        <v>659</v>
      </c>
      <c r="D2056" s="268"/>
      <c r="E2056" s="268"/>
      <c r="F2056" s="268"/>
      <c r="G2056" s="268" t="s">
        <v>593</v>
      </c>
      <c r="H2056" s="269"/>
      <c r="I2056" s="270">
        <f t="shared" ref="I2056:I2087" si="64">F2056*H2056</f>
        <v>0</v>
      </c>
    </row>
    <row r="2057" spans="1:9">
      <c r="A2057" s="250" t="s">
        <v>510</v>
      </c>
      <c r="B2057" s="268" t="s">
        <v>677</v>
      </c>
      <c r="C2057" s="268" t="s">
        <v>660</v>
      </c>
      <c r="D2057" s="268"/>
      <c r="E2057" s="268"/>
      <c r="F2057" s="268"/>
      <c r="G2057" s="268" t="s">
        <v>593</v>
      </c>
      <c r="H2057" s="269"/>
      <c r="I2057" s="270">
        <f t="shared" si="64"/>
        <v>0</v>
      </c>
    </row>
    <row r="2058" spans="1:9">
      <c r="A2058" s="250" t="s">
        <v>510</v>
      </c>
      <c r="B2058" s="268" t="s">
        <v>677</v>
      </c>
      <c r="C2058" s="268" t="s">
        <v>660</v>
      </c>
      <c r="D2058" s="268"/>
      <c r="E2058" s="268"/>
      <c r="F2058" s="268"/>
      <c r="G2058" s="268" t="s">
        <v>593</v>
      </c>
      <c r="H2058" s="269"/>
      <c r="I2058" s="270">
        <f t="shared" si="64"/>
        <v>0</v>
      </c>
    </row>
    <row r="2059" spans="1:9">
      <c r="A2059" s="250" t="s">
        <v>510</v>
      </c>
      <c r="B2059" s="268" t="s">
        <v>677</v>
      </c>
      <c r="C2059" s="268" t="s">
        <v>661</v>
      </c>
      <c r="D2059" s="268"/>
      <c r="E2059" s="268"/>
      <c r="F2059" s="268"/>
      <c r="G2059" s="268" t="s">
        <v>593</v>
      </c>
      <c r="H2059" s="269"/>
      <c r="I2059" s="270">
        <f t="shared" si="64"/>
        <v>0</v>
      </c>
    </row>
    <row r="2060" spans="1:9">
      <c r="A2060" s="250" t="s">
        <v>510</v>
      </c>
      <c r="B2060" s="268" t="s">
        <v>677</v>
      </c>
      <c r="C2060" s="268" t="s">
        <v>592</v>
      </c>
      <c r="D2060" s="268"/>
      <c r="E2060" s="268"/>
      <c r="F2060" s="268"/>
      <c r="G2060" s="268" t="s">
        <v>593</v>
      </c>
      <c r="H2060" s="269"/>
      <c r="I2060" s="270">
        <f t="shared" si="64"/>
        <v>0</v>
      </c>
    </row>
    <row r="2061" spans="1:9">
      <c r="A2061" s="250" t="s">
        <v>510</v>
      </c>
      <c r="B2061" s="268" t="s">
        <v>677</v>
      </c>
      <c r="C2061" s="268" t="s">
        <v>592</v>
      </c>
      <c r="D2061" s="268"/>
      <c r="E2061" s="268"/>
      <c r="F2061" s="268"/>
      <c r="G2061" s="268" t="s">
        <v>593</v>
      </c>
      <c r="H2061" s="269"/>
      <c r="I2061" s="270">
        <f t="shared" si="64"/>
        <v>0</v>
      </c>
    </row>
    <row r="2062" spans="1:9">
      <c r="A2062" s="250" t="s">
        <v>510</v>
      </c>
      <c r="B2062" s="268" t="s">
        <v>677</v>
      </c>
      <c r="C2062" s="268" t="s">
        <v>592</v>
      </c>
      <c r="D2062" s="268"/>
      <c r="E2062" s="268"/>
      <c r="F2062" s="268"/>
      <c r="G2062" s="268" t="s">
        <v>593</v>
      </c>
      <c r="H2062" s="269"/>
      <c r="I2062" s="270">
        <f t="shared" si="64"/>
        <v>0</v>
      </c>
    </row>
    <row r="2063" spans="1:9">
      <c r="A2063" s="250" t="s">
        <v>510</v>
      </c>
      <c r="B2063" s="268" t="s">
        <v>677</v>
      </c>
      <c r="C2063" s="268" t="s">
        <v>592</v>
      </c>
      <c r="D2063" s="268"/>
      <c r="E2063" s="268"/>
      <c r="F2063" s="268"/>
      <c r="G2063" s="268" t="s">
        <v>593</v>
      </c>
      <c r="H2063" s="269"/>
      <c r="I2063" s="270">
        <f t="shared" si="64"/>
        <v>0</v>
      </c>
    </row>
    <row r="2064" spans="1:9">
      <c r="A2064" s="250" t="s">
        <v>510</v>
      </c>
      <c r="B2064" s="268" t="s">
        <v>677</v>
      </c>
      <c r="C2064" s="268" t="s">
        <v>662</v>
      </c>
      <c r="D2064" s="268"/>
      <c r="E2064" s="268"/>
      <c r="F2064" s="268"/>
      <c r="G2064" s="268" t="s">
        <v>593</v>
      </c>
      <c r="H2064" s="269"/>
      <c r="I2064" s="270">
        <f t="shared" si="64"/>
        <v>0</v>
      </c>
    </row>
    <row r="2065" spans="1:9">
      <c r="A2065" s="250" t="s">
        <v>510</v>
      </c>
      <c r="B2065" s="268" t="s">
        <v>677</v>
      </c>
      <c r="C2065" s="268" t="s">
        <v>663</v>
      </c>
      <c r="D2065" s="268"/>
      <c r="E2065" s="268"/>
      <c r="F2065" s="268"/>
      <c r="G2065" s="268" t="s">
        <v>513</v>
      </c>
      <c r="H2065" s="269"/>
      <c r="I2065" s="270">
        <f t="shared" si="64"/>
        <v>0</v>
      </c>
    </row>
    <row r="2066" spans="1:9">
      <c r="A2066" s="250" t="s">
        <v>510</v>
      </c>
      <c r="B2066" s="268" t="s">
        <v>677</v>
      </c>
      <c r="C2066" s="268" t="s">
        <v>611</v>
      </c>
      <c r="D2066" s="268"/>
      <c r="E2066" s="268"/>
      <c r="F2066" s="268"/>
      <c r="G2066" s="268" t="s">
        <v>513</v>
      </c>
      <c r="H2066" s="269"/>
      <c r="I2066" s="270">
        <f t="shared" si="64"/>
        <v>0</v>
      </c>
    </row>
    <row r="2067" spans="1:9">
      <c r="A2067" s="250" t="s">
        <v>510</v>
      </c>
      <c r="B2067" s="268" t="s">
        <v>677</v>
      </c>
      <c r="C2067" s="268" t="s">
        <v>611</v>
      </c>
      <c r="D2067" s="268"/>
      <c r="E2067" s="268"/>
      <c r="F2067" s="268"/>
      <c r="G2067" s="268" t="s">
        <v>513</v>
      </c>
      <c r="H2067" s="269"/>
      <c r="I2067" s="270">
        <f t="shared" si="64"/>
        <v>0</v>
      </c>
    </row>
    <row r="2068" spans="1:9">
      <c r="A2068" s="250" t="s">
        <v>510</v>
      </c>
      <c r="B2068" s="268" t="s">
        <v>677</v>
      </c>
      <c r="C2068" s="268" t="s">
        <v>640</v>
      </c>
      <c r="D2068" s="268"/>
      <c r="E2068" s="268"/>
      <c r="F2068" s="268"/>
      <c r="G2068" s="268" t="s">
        <v>513</v>
      </c>
      <c r="H2068" s="269"/>
      <c r="I2068" s="270">
        <f t="shared" si="64"/>
        <v>0</v>
      </c>
    </row>
    <row r="2069" spans="1:9">
      <c r="A2069" s="250" t="s">
        <v>510</v>
      </c>
      <c r="B2069" s="268" t="s">
        <v>677</v>
      </c>
      <c r="C2069" s="268" t="s">
        <v>595</v>
      </c>
      <c r="D2069" s="268"/>
      <c r="E2069" s="268"/>
      <c r="F2069" s="268"/>
      <c r="G2069" s="268" t="s">
        <v>513</v>
      </c>
      <c r="H2069" s="269"/>
      <c r="I2069" s="270">
        <f t="shared" si="64"/>
        <v>0</v>
      </c>
    </row>
    <row r="2070" spans="1:9">
      <c r="A2070" s="250" t="s">
        <v>510</v>
      </c>
      <c r="B2070" s="268" t="s">
        <v>677</v>
      </c>
      <c r="C2070" s="268" t="s">
        <v>664</v>
      </c>
      <c r="D2070" s="268"/>
      <c r="E2070" s="268"/>
      <c r="F2070" s="268"/>
      <c r="G2070" s="268" t="s">
        <v>513</v>
      </c>
      <c r="H2070" s="269"/>
      <c r="I2070" s="270">
        <f t="shared" si="64"/>
        <v>0</v>
      </c>
    </row>
    <row r="2071" spans="1:9">
      <c r="A2071" s="250" t="s">
        <v>510</v>
      </c>
      <c r="B2071" s="268" t="s">
        <v>677</v>
      </c>
      <c r="C2071" s="268" t="s">
        <v>663</v>
      </c>
      <c r="D2071" s="268"/>
      <c r="E2071" s="268"/>
      <c r="F2071" s="268"/>
      <c r="G2071" s="268" t="s">
        <v>513</v>
      </c>
      <c r="H2071" s="269"/>
      <c r="I2071" s="270">
        <f t="shared" si="64"/>
        <v>0</v>
      </c>
    </row>
    <row r="2072" spans="1:9">
      <c r="A2072" s="250" t="s">
        <v>510</v>
      </c>
      <c r="B2072" s="268" t="s">
        <v>677</v>
      </c>
      <c r="C2072" s="268" t="s">
        <v>641</v>
      </c>
      <c r="D2072" s="268"/>
      <c r="E2072" s="268"/>
      <c r="F2072" s="268"/>
      <c r="G2072" s="268" t="s">
        <v>513</v>
      </c>
      <c r="H2072" s="269"/>
      <c r="I2072" s="270">
        <f t="shared" si="64"/>
        <v>0</v>
      </c>
    </row>
    <row r="2073" spans="1:9">
      <c r="A2073" s="250" t="s">
        <v>510</v>
      </c>
      <c r="B2073" s="268" t="s">
        <v>677</v>
      </c>
      <c r="C2073" s="268" t="s">
        <v>643</v>
      </c>
      <c r="D2073" s="268"/>
      <c r="E2073" s="268"/>
      <c r="F2073" s="268"/>
      <c r="G2073" s="268" t="s">
        <v>513</v>
      </c>
      <c r="H2073" s="269"/>
      <c r="I2073" s="270">
        <f t="shared" si="64"/>
        <v>0</v>
      </c>
    </row>
    <row r="2074" spans="1:9">
      <c r="A2074" s="250" t="s">
        <v>510</v>
      </c>
      <c r="B2074" s="268" t="s">
        <v>677</v>
      </c>
      <c r="C2074" s="268" t="s">
        <v>643</v>
      </c>
      <c r="D2074" s="268"/>
      <c r="E2074" s="268"/>
      <c r="F2074" s="268"/>
      <c r="G2074" s="268" t="s">
        <v>513</v>
      </c>
      <c r="H2074" s="269"/>
      <c r="I2074" s="270">
        <f t="shared" si="64"/>
        <v>0</v>
      </c>
    </row>
    <row r="2075" spans="1:9">
      <c r="A2075" s="250" t="s">
        <v>510</v>
      </c>
      <c r="B2075" s="268" t="s">
        <v>677</v>
      </c>
      <c r="C2075" s="268" t="s">
        <v>664</v>
      </c>
      <c r="D2075" s="268"/>
      <c r="E2075" s="268"/>
      <c r="F2075" s="268"/>
      <c r="G2075" s="268" t="s">
        <v>513</v>
      </c>
      <c r="H2075" s="269"/>
      <c r="I2075" s="270">
        <f t="shared" si="64"/>
        <v>0</v>
      </c>
    </row>
    <row r="2076" spans="1:9">
      <c r="A2076" s="250" t="s">
        <v>510</v>
      </c>
      <c r="B2076" s="268" t="s">
        <v>677</v>
      </c>
      <c r="C2076" s="268" t="s">
        <v>606</v>
      </c>
      <c r="D2076" s="268"/>
      <c r="E2076" s="268"/>
      <c r="F2076" s="268"/>
      <c r="G2076" s="268" t="s">
        <v>513</v>
      </c>
      <c r="H2076" s="269"/>
      <c r="I2076" s="270">
        <f t="shared" si="64"/>
        <v>0</v>
      </c>
    </row>
    <row r="2077" spans="1:9">
      <c r="A2077" s="250" t="s">
        <v>510</v>
      </c>
      <c r="B2077" s="268" t="s">
        <v>677</v>
      </c>
      <c r="C2077" s="268" t="s">
        <v>606</v>
      </c>
      <c r="D2077" s="268"/>
      <c r="E2077" s="268"/>
      <c r="F2077" s="268"/>
      <c r="G2077" s="268" t="s">
        <v>513</v>
      </c>
      <c r="H2077" s="269"/>
      <c r="I2077" s="270">
        <f t="shared" si="64"/>
        <v>0</v>
      </c>
    </row>
    <row r="2078" spans="1:9">
      <c r="A2078" s="250" t="s">
        <v>510</v>
      </c>
      <c r="B2078" s="268" t="s">
        <v>677</v>
      </c>
      <c r="C2078" s="268" t="s">
        <v>642</v>
      </c>
      <c r="D2078" s="268"/>
      <c r="E2078" s="268"/>
      <c r="F2078" s="268"/>
      <c r="G2078" s="268" t="s">
        <v>513</v>
      </c>
      <c r="H2078" s="269"/>
      <c r="I2078" s="270">
        <f t="shared" si="64"/>
        <v>0</v>
      </c>
    </row>
    <row r="2079" spans="1:9">
      <c r="A2079" s="250" t="s">
        <v>510</v>
      </c>
      <c r="B2079" s="268" t="s">
        <v>677</v>
      </c>
      <c r="C2079" s="268" t="s">
        <v>642</v>
      </c>
      <c r="D2079" s="268"/>
      <c r="E2079" s="268"/>
      <c r="F2079" s="268"/>
      <c r="G2079" s="268" t="s">
        <v>513</v>
      </c>
      <c r="H2079" s="269"/>
      <c r="I2079" s="270">
        <f t="shared" si="64"/>
        <v>0</v>
      </c>
    </row>
    <row r="2080" spans="1:9">
      <c r="A2080" s="250" t="s">
        <v>510</v>
      </c>
      <c r="B2080" s="268" t="s">
        <v>677</v>
      </c>
      <c r="C2080" s="268" t="s">
        <v>642</v>
      </c>
      <c r="D2080" s="268"/>
      <c r="E2080" s="268"/>
      <c r="F2080" s="268"/>
      <c r="G2080" s="268" t="s">
        <v>513</v>
      </c>
      <c r="H2080" s="269"/>
      <c r="I2080" s="270">
        <f t="shared" si="64"/>
        <v>0</v>
      </c>
    </row>
    <row r="2081" spans="1:9">
      <c r="A2081" s="250" t="s">
        <v>510</v>
      </c>
      <c r="B2081" s="268" t="s">
        <v>677</v>
      </c>
      <c r="C2081" s="268" t="s">
        <v>641</v>
      </c>
      <c r="D2081" s="268"/>
      <c r="E2081" s="268"/>
      <c r="F2081" s="268"/>
      <c r="G2081" s="268" t="s">
        <v>513</v>
      </c>
      <c r="H2081" s="269"/>
      <c r="I2081" s="270">
        <f t="shared" si="64"/>
        <v>0</v>
      </c>
    </row>
    <row r="2082" spans="1:9">
      <c r="A2082" s="250" t="s">
        <v>510</v>
      </c>
      <c r="B2082" s="268" t="s">
        <v>677</v>
      </c>
      <c r="C2082" s="268" t="s">
        <v>644</v>
      </c>
      <c r="D2082" s="268"/>
      <c r="E2082" s="268"/>
      <c r="F2082" s="268"/>
      <c r="G2082" s="268" t="s">
        <v>513</v>
      </c>
      <c r="H2082" s="269"/>
      <c r="I2082" s="270">
        <f t="shared" si="64"/>
        <v>0</v>
      </c>
    </row>
    <row r="2083" spans="1:9">
      <c r="A2083" s="250" t="s">
        <v>510</v>
      </c>
      <c r="B2083" s="268" t="s">
        <v>677</v>
      </c>
      <c r="C2083" s="268" t="s">
        <v>644</v>
      </c>
      <c r="D2083" s="268"/>
      <c r="E2083" s="268"/>
      <c r="F2083" s="268"/>
      <c r="G2083" s="268" t="s">
        <v>513</v>
      </c>
      <c r="H2083" s="269"/>
      <c r="I2083" s="270">
        <f t="shared" si="64"/>
        <v>0</v>
      </c>
    </row>
    <row r="2084" spans="1:9">
      <c r="A2084" s="250" t="s">
        <v>510</v>
      </c>
      <c r="B2084" s="268" t="s">
        <v>677</v>
      </c>
      <c r="C2084" s="268" t="s">
        <v>644</v>
      </c>
      <c r="D2084" s="268"/>
      <c r="E2084" s="268"/>
      <c r="F2084" s="268"/>
      <c r="G2084" s="268" t="s">
        <v>513</v>
      </c>
      <c r="H2084" s="269"/>
      <c r="I2084" s="270">
        <f t="shared" si="64"/>
        <v>0</v>
      </c>
    </row>
    <row r="2085" spans="1:9">
      <c r="A2085" s="250" t="s">
        <v>510</v>
      </c>
      <c r="B2085" s="268" t="s">
        <v>677</v>
      </c>
      <c r="C2085" s="268" t="s">
        <v>644</v>
      </c>
      <c r="D2085" s="268"/>
      <c r="E2085" s="268"/>
      <c r="F2085" s="268"/>
      <c r="G2085" s="268" t="s">
        <v>513</v>
      </c>
      <c r="H2085" s="269"/>
      <c r="I2085" s="270">
        <f t="shared" si="64"/>
        <v>0</v>
      </c>
    </row>
    <row r="2086" spans="1:9">
      <c r="A2086" s="250" t="s">
        <v>510</v>
      </c>
      <c r="B2086" s="268" t="s">
        <v>677</v>
      </c>
      <c r="C2086" s="268" t="s">
        <v>644</v>
      </c>
      <c r="D2086" s="268"/>
      <c r="E2086" s="268"/>
      <c r="F2086" s="268"/>
      <c r="G2086" s="268" t="s">
        <v>513</v>
      </c>
      <c r="H2086" s="269"/>
      <c r="I2086" s="270">
        <f t="shared" si="64"/>
        <v>0</v>
      </c>
    </row>
    <row r="2087" spans="1:9">
      <c r="A2087" s="250" t="s">
        <v>510</v>
      </c>
      <c r="B2087" s="268" t="s">
        <v>677</v>
      </c>
      <c r="C2087" s="268" t="s">
        <v>644</v>
      </c>
      <c r="D2087" s="268"/>
      <c r="E2087" s="268"/>
      <c r="F2087" s="268"/>
      <c r="G2087" s="268" t="s">
        <v>513</v>
      </c>
      <c r="H2087" s="269"/>
      <c r="I2087" s="270">
        <f t="shared" si="64"/>
        <v>0</v>
      </c>
    </row>
    <row r="2088" spans="1:9">
      <c r="A2088" s="250" t="s">
        <v>510</v>
      </c>
      <c r="B2088" s="268" t="s">
        <v>677</v>
      </c>
      <c r="C2088" s="268" t="s">
        <v>644</v>
      </c>
      <c r="D2088" s="268"/>
      <c r="E2088" s="268"/>
      <c r="F2088" s="268"/>
      <c r="G2088" s="268" t="s">
        <v>513</v>
      </c>
      <c r="H2088" s="269"/>
      <c r="I2088" s="270">
        <f t="shared" ref="I2088:I2105" si="65">F2088*H2088</f>
        <v>0</v>
      </c>
    </row>
    <row r="2089" spans="1:9">
      <c r="A2089" s="250" t="s">
        <v>510</v>
      </c>
      <c r="B2089" s="268" t="s">
        <v>677</v>
      </c>
      <c r="C2089" s="268" t="s">
        <v>644</v>
      </c>
      <c r="D2089" s="268"/>
      <c r="E2089" s="268"/>
      <c r="F2089" s="268"/>
      <c r="G2089" s="268" t="s">
        <v>513</v>
      </c>
      <c r="H2089" s="269"/>
      <c r="I2089" s="270">
        <f t="shared" si="65"/>
        <v>0</v>
      </c>
    </row>
    <row r="2090" spans="1:9">
      <c r="A2090" s="250" t="s">
        <v>510</v>
      </c>
      <c r="B2090" s="268" t="s">
        <v>677</v>
      </c>
      <c r="C2090" s="268" t="s">
        <v>645</v>
      </c>
      <c r="D2090" s="268"/>
      <c r="E2090" s="268"/>
      <c r="F2090" s="268"/>
      <c r="G2090" s="268" t="s">
        <v>513</v>
      </c>
      <c r="H2090" s="269"/>
      <c r="I2090" s="270">
        <f t="shared" si="65"/>
        <v>0</v>
      </c>
    </row>
    <row r="2091" spans="1:9">
      <c r="A2091" s="250" t="s">
        <v>510</v>
      </c>
      <c r="B2091" s="268" t="s">
        <v>677</v>
      </c>
      <c r="C2091" s="268" t="s">
        <v>645</v>
      </c>
      <c r="D2091" s="268"/>
      <c r="E2091" s="268"/>
      <c r="F2091" s="268"/>
      <c r="G2091" s="268" t="s">
        <v>513</v>
      </c>
      <c r="H2091" s="269"/>
      <c r="I2091" s="270">
        <f t="shared" si="65"/>
        <v>0</v>
      </c>
    </row>
    <row r="2092" spans="1:9">
      <c r="A2092" s="250" t="s">
        <v>510</v>
      </c>
      <c r="B2092" s="268" t="s">
        <v>677</v>
      </c>
      <c r="C2092" s="268" t="s">
        <v>646</v>
      </c>
      <c r="D2092" s="268"/>
      <c r="E2092" s="268"/>
      <c r="F2092" s="268"/>
      <c r="G2092" s="268" t="s">
        <v>513</v>
      </c>
      <c r="H2092" s="269"/>
      <c r="I2092" s="270">
        <f t="shared" si="65"/>
        <v>0</v>
      </c>
    </row>
    <row r="2093" spans="1:9">
      <c r="A2093" s="250" t="s">
        <v>510</v>
      </c>
      <c r="B2093" s="268" t="s">
        <v>677</v>
      </c>
      <c r="C2093" s="268" t="s">
        <v>649</v>
      </c>
      <c r="D2093" s="268"/>
      <c r="E2093" s="268"/>
      <c r="F2093" s="268"/>
      <c r="G2093" s="268" t="s">
        <v>513</v>
      </c>
      <c r="H2093" s="269"/>
      <c r="I2093" s="270">
        <f t="shared" si="65"/>
        <v>0</v>
      </c>
    </row>
    <row r="2094" spans="1:9">
      <c r="A2094" s="250" t="s">
        <v>510</v>
      </c>
      <c r="B2094" s="268" t="s">
        <v>677</v>
      </c>
      <c r="C2094" s="268" t="s">
        <v>648</v>
      </c>
      <c r="D2094" s="268"/>
      <c r="E2094" s="268"/>
      <c r="F2094" s="268"/>
      <c r="G2094" s="268" t="s">
        <v>513</v>
      </c>
      <c r="H2094" s="269"/>
      <c r="I2094" s="270">
        <f t="shared" si="65"/>
        <v>0</v>
      </c>
    </row>
    <row r="2095" spans="1:9">
      <c r="A2095" s="250" t="s">
        <v>510</v>
      </c>
      <c r="B2095" s="268" t="s">
        <v>677</v>
      </c>
      <c r="C2095" s="268" t="s">
        <v>628</v>
      </c>
      <c r="D2095" s="268"/>
      <c r="E2095" s="268"/>
      <c r="F2095" s="268"/>
      <c r="G2095" s="268" t="s">
        <v>513</v>
      </c>
      <c r="H2095" s="269"/>
      <c r="I2095" s="270">
        <f t="shared" si="65"/>
        <v>0</v>
      </c>
    </row>
    <row r="2096" spans="1:9">
      <c r="A2096" s="250" t="s">
        <v>510</v>
      </c>
      <c r="B2096" s="268" t="s">
        <v>677</v>
      </c>
      <c r="C2096" s="268" t="s">
        <v>650</v>
      </c>
      <c r="D2096" s="268"/>
      <c r="E2096" s="268"/>
      <c r="F2096" s="268"/>
      <c r="G2096" s="268" t="s">
        <v>513</v>
      </c>
      <c r="H2096" s="269"/>
      <c r="I2096" s="270">
        <f t="shared" si="65"/>
        <v>0</v>
      </c>
    </row>
    <row r="2097" spans="1:9">
      <c r="A2097" s="250" t="s">
        <v>510</v>
      </c>
      <c r="B2097" s="268" t="s">
        <v>677</v>
      </c>
      <c r="C2097" s="268" t="s">
        <v>651</v>
      </c>
      <c r="D2097" s="268"/>
      <c r="E2097" s="268"/>
      <c r="F2097" s="268"/>
      <c r="G2097" s="268" t="s">
        <v>513</v>
      </c>
      <c r="H2097" s="269"/>
      <c r="I2097" s="270">
        <f t="shared" si="65"/>
        <v>0</v>
      </c>
    </row>
    <row r="2098" spans="1:9">
      <c r="A2098" s="250" t="s">
        <v>510</v>
      </c>
      <c r="B2098" s="268" t="s">
        <v>677</v>
      </c>
      <c r="C2098" s="268" t="s">
        <v>651</v>
      </c>
      <c r="D2098" s="268"/>
      <c r="E2098" s="268"/>
      <c r="F2098" s="268"/>
      <c r="G2098" s="268" t="s">
        <v>513</v>
      </c>
      <c r="H2098" s="269"/>
      <c r="I2098" s="270">
        <f t="shared" si="65"/>
        <v>0</v>
      </c>
    </row>
    <row r="2099" spans="1:9">
      <c r="A2099" s="250" t="s">
        <v>510</v>
      </c>
      <c r="B2099" s="268" t="s">
        <v>677</v>
      </c>
      <c r="C2099" s="268" t="s">
        <v>652</v>
      </c>
      <c r="D2099" s="268"/>
      <c r="E2099" s="268"/>
      <c r="F2099" s="268"/>
      <c r="G2099" s="268" t="s">
        <v>513</v>
      </c>
      <c r="H2099" s="269"/>
      <c r="I2099" s="270">
        <f t="shared" si="65"/>
        <v>0</v>
      </c>
    </row>
    <row r="2100" spans="1:9">
      <c r="A2100" s="250" t="s">
        <v>510</v>
      </c>
      <c r="B2100" s="268" t="s">
        <v>677</v>
      </c>
      <c r="C2100" s="268" t="s">
        <v>627</v>
      </c>
      <c r="D2100" s="268"/>
      <c r="E2100" s="268"/>
      <c r="F2100" s="268"/>
      <c r="G2100" s="268" t="s">
        <v>513</v>
      </c>
      <c r="H2100" s="269"/>
      <c r="I2100" s="270">
        <f t="shared" si="65"/>
        <v>0</v>
      </c>
    </row>
    <row r="2101" spans="1:9">
      <c r="A2101" s="250" t="s">
        <v>510</v>
      </c>
      <c r="B2101" s="268" t="s">
        <v>677</v>
      </c>
      <c r="C2101" s="268" t="s">
        <v>661</v>
      </c>
      <c r="D2101" s="268"/>
      <c r="E2101" s="268"/>
      <c r="F2101" s="268"/>
      <c r="G2101" s="268" t="s">
        <v>593</v>
      </c>
      <c r="H2101" s="269"/>
      <c r="I2101" s="270">
        <f t="shared" si="65"/>
        <v>0</v>
      </c>
    </row>
    <row r="2102" spans="1:9">
      <c r="A2102" s="250" t="s">
        <v>510</v>
      </c>
      <c r="B2102" s="268" t="s">
        <v>677</v>
      </c>
      <c r="C2102" s="268" t="s">
        <v>654</v>
      </c>
      <c r="D2102" s="268"/>
      <c r="E2102" s="268"/>
      <c r="F2102" s="268"/>
      <c r="G2102" s="268" t="s">
        <v>513</v>
      </c>
      <c r="H2102" s="269"/>
      <c r="I2102" s="270">
        <f t="shared" si="65"/>
        <v>0</v>
      </c>
    </row>
    <row r="2103" spans="1:9">
      <c r="A2103" s="250" t="s">
        <v>510</v>
      </c>
      <c r="B2103" s="268" t="s">
        <v>677</v>
      </c>
      <c r="C2103" s="268" t="s">
        <v>654</v>
      </c>
      <c r="D2103" s="268"/>
      <c r="E2103" s="268"/>
      <c r="F2103" s="268"/>
      <c r="G2103" s="268" t="s">
        <v>513</v>
      </c>
      <c r="H2103" s="269"/>
      <c r="I2103" s="270">
        <f t="shared" si="65"/>
        <v>0</v>
      </c>
    </row>
    <row r="2104" spans="1:9">
      <c r="A2104" s="250" t="s">
        <v>510</v>
      </c>
      <c r="B2104" s="268" t="s">
        <v>677</v>
      </c>
      <c r="C2104" s="268" t="s">
        <v>654</v>
      </c>
      <c r="D2104" s="268"/>
      <c r="E2104" s="268"/>
      <c r="F2104" s="268"/>
      <c r="G2104" s="268" t="s">
        <v>513</v>
      </c>
      <c r="H2104" s="269"/>
      <c r="I2104" s="270">
        <f t="shared" si="65"/>
        <v>0</v>
      </c>
    </row>
    <row r="2105" spans="1:9">
      <c r="A2105" s="250" t="s">
        <v>510</v>
      </c>
      <c r="B2105" s="268" t="s">
        <v>677</v>
      </c>
      <c r="C2105" s="268" t="s">
        <v>657</v>
      </c>
      <c r="D2105" s="268"/>
      <c r="E2105" s="268"/>
      <c r="F2105" s="268"/>
      <c r="G2105" s="268" t="s">
        <v>513</v>
      </c>
      <c r="H2105" s="269"/>
      <c r="I2105" s="270">
        <f t="shared" si="65"/>
        <v>0</v>
      </c>
    </row>
    <row r="2106" spans="1:9">
      <c r="A2106" s="322" t="s">
        <v>497</v>
      </c>
      <c r="B2106" s="234" t="str">
        <f>B2105&amp;A2106</f>
        <v>TLM1824a合计</v>
      </c>
      <c r="C2106" s="271"/>
      <c r="D2106" s="271"/>
      <c r="E2106" s="271"/>
      <c r="F2106" s="271"/>
      <c r="G2106" s="271"/>
      <c r="H2106" s="271"/>
      <c r="I2106" s="272">
        <f>SUM(I2056:I2105)</f>
        <v>0</v>
      </c>
    </row>
    <row r="2107" spans="1:9">
      <c r="A2107" s="250" t="s">
        <v>510</v>
      </c>
      <c r="B2107" s="268" t="s">
        <v>488</v>
      </c>
      <c r="C2107" s="268" t="s">
        <v>592</v>
      </c>
      <c r="D2107" s="268"/>
      <c r="E2107" s="268"/>
      <c r="F2107" s="268"/>
      <c r="G2107" s="268" t="s">
        <v>593</v>
      </c>
      <c r="H2107" s="269"/>
      <c r="I2107" s="270">
        <f t="shared" ref="I2107:I2170" si="66">F2107*H2107</f>
        <v>0</v>
      </c>
    </row>
    <row r="2108" spans="1:9">
      <c r="A2108" s="250" t="s">
        <v>510</v>
      </c>
      <c r="B2108" s="268" t="s">
        <v>488</v>
      </c>
      <c r="C2108" s="268" t="s">
        <v>592</v>
      </c>
      <c r="D2108" s="268"/>
      <c r="E2108" s="268"/>
      <c r="F2108" s="268"/>
      <c r="G2108" s="268" t="s">
        <v>593</v>
      </c>
      <c r="H2108" s="269"/>
      <c r="I2108" s="270">
        <f t="shared" si="66"/>
        <v>0</v>
      </c>
    </row>
    <row r="2109" spans="1:9">
      <c r="A2109" s="250" t="s">
        <v>510</v>
      </c>
      <c r="B2109" s="268" t="s">
        <v>488</v>
      </c>
      <c r="C2109" s="268" t="s">
        <v>592</v>
      </c>
      <c r="D2109" s="268"/>
      <c r="E2109" s="268"/>
      <c r="F2109" s="268"/>
      <c r="G2109" s="268" t="s">
        <v>593</v>
      </c>
      <c r="H2109" s="269"/>
      <c r="I2109" s="270">
        <f t="shared" si="66"/>
        <v>0</v>
      </c>
    </row>
    <row r="2110" spans="1:9">
      <c r="A2110" s="250" t="s">
        <v>510</v>
      </c>
      <c r="B2110" s="268" t="s">
        <v>488</v>
      </c>
      <c r="C2110" s="268" t="s">
        <v>592</v>
      </c>
      <c r="D2110" s="268"/>
      <c r="E2110" s="268"/>
      <c r="F2110" s="268"/>
      <c r="G2110" s="268" t="s">
        <v>593</v>
      </c>
      <c r="H2110" s="269"/>
      <c r="I2110" s="270">
        <f t="shared" si="66"/>
        <v>0</v>
      </c>
    </row>
    <row r="2111" spans="1:9">
      <c r="A2111" s="250" t="s">
        <v>510</v>
      </c>
      <c r="B2111" s="268" t="s">
        <v>488</v>
      </c>
      <c r="C2111" s="268" t="s">
        <v>592</v>
      </c>
      <c r="D2111" s="268"/>
      <c r="E2111" s="268"/>
      <c r="F2111" s="268"/>
      <c r="G2111" s="268" t="s">
        <v>593</v>
      </c>
      <c r="H2111" s="269"/>
      <c r="I2111" s="270">
        <f t="shared" si="66"/>
        <v>0</v>
      </c>
    </row>
    <row r="2112" spans="1:9">
      <c r="A2112" s="250" t="s">
        <v>510</v>
      </c>
      <c r="B2112" s="268" t="s">
        <v>488</v>
      </c>
      <c r="C2112" s="268" t="s">
        <v>592</v>
      </c>
      <c r="D2112" s="268"/>
      <c r="E2112" s="268"/>
      <c r="F2112" s="268"/>
      <c r="G2112" s="268" t="s">
        <v>593</v>
      </c>
      <c r="H2112" s="269"/>
      <c r="I2112" s="270">
        <f t="shared" si="66"/>
        <v>0</v>
      </c>
    </row>
    <row r="2113" spans="1:9">
      <c r="A2113" s="250" t="s">
        <v>510</v>
      </c>
      <c r="B2113" s="268" t="s">
        <v>488</v>
      </c>
      <c r="C2113" s="268" t="s">
        <v>658</v>
      </c>
      <c r="D2113" s="268"/>
      <c r="E2113" s="268"/>
      <c r="F2113" s="268"/>
      <c r="G2113" s="268" t="s">
        <v>593</v>
      </c>
      <c r="H2113" s="269"/>
      <c r="I2113" s="270">
        <f t="shared" si="66"/>
        <v>0</v>
      </c>
    </row>
    <row r="2114" spans="1:9">
      <c r="A2114" s="250" t="s">
        <v>510</v>
      </c>
      <c r="B2114" s="268" t="s">
        <v>488</v>
      </c>
      <c r="C2114" s="268" t="s">
        <v>658</v>
      </c>
      <c r="D2114" s="268"/>
      <c r="E2114" s="268"/>
      <c r="F2114" s="268"/>
      <c r="G2114" s="268" t="s">
        <v>593</v>
      </c>
      <c r="H2114" s="269"/>
      <c r="I2114" s="270">
        <f t="shared" si="66"/>
        <v>0</v>
      </c>
    </row>
    <row r="2115" spans="1:9">
      <c r="A2115" s="250" t="s">
        <v>510</v>
      </c>
      <c r="B2115" s="268" t="s">
        <v>488</v>
      </c>
      <c r="C2115" s="268" t="s">
        <v>594</v>
      </c>
      <c r="D2115" s="268"/>
      <c r="E2115" s="268"/>
      <c r="F2115" s="268"/>
      <c r="G2115" s="268" t="s">
        <v>513</v>
      </c>
      <c r="H2115" s="269"/>
      <c r="I2115" s="270">
        <f t="shared" si="66"/>
        <v>0</v>
      </c>
    </row>
    <row r="2116" spans="1:9">
      <c r="A2116" s="250" t="s">
        <v>510</v>
      </c>
      <c r="B2116" s="268" t="s">
        <v>488</v>
      </c>
      <c r="C2116" s="268" t="s">
        <v>594</v>
      </c>
      <c r="D2116" s="268"/>
      <c r="E2116" s="268"/>
      <c r="F2116" s="268"/>
      <c r="G2116" s="268" t="s">
        <v>513</v>
      </c>
      <c r="H2116" s="269"/>
      <c r="I2116" s="270">
        <f t="shared" si="66"/>
        <v>0</v>
      </c>
    </row>
    <row r="2117" spans="1:9">
      <c r="A2117" s="250" t="s">
        <v>510</v>
      </c>
      <c r="B2117" s="268" t="s">
        <v>488</v>
      </c>
      <c r="C2117" s="268" t="s">
        <v>595</v>
      </c>
      <c r="D2117" s="268"/>
      <c r="E2117" s="268"/>
      <c r="F2117" s="268"/>
      <c r="G2117" s="268" t="s">
        <v>513</v>
      </c>
      <c r="H2117" s="269"/>
      <c r="I2117" s="270">
        <f t="shared" si="66"/>
        <v>0</v>
      </c>
    </row>
    <row r="2118" spans="1:9">
      <c r="A2118" s="250" t="s">
        <v>510</v>
      </c>
      <c r="B2118" s="268" t="s">
        <v>488</v>
      </c>
      <c r="C2118" s="268" t="s">
        <v>595</v>
      </c>
      <c r="D2118" s="268"/>
      <c r="E2118" s="268"/>
      <c r="F2118" s="268"/>
      <c r="G2118" s="268" t="s">
        <v>513</v>
      </c>
      <c r="H2118" s="269"/>
      <c r="I2118" s="270">
        <f t="shared" si="66"/>
        <v>0</v>
      </c>
    </row>
    <row r="2119" spans="1:9">
      <c r="A2119" s="250" t="s">
        <v>510</v>
      </c>
      <c r="B2119" s="268" t="s">
        <v>488</v>
      </c>
      <c r="C2119" s="268" t="s">
        <v>595</v>
      </c>
      <c r="D2119" s="268"/>
      <c r="E2119" s="268"/>
      <c r="F2119" s="268"/>
      <c r="G2119" s="268" t="s">
        <v>513</v>
      </c>
      <c r="H2119" s="269"/>
      <c r="I2119" s="270">
        <f t="shared" si="66"/>
        <v>0</v>
      </c>
    </row>
    <row r="2120" spans="1:9">
      <c r="A2120" s="250" t="s">
        <v>510</v>
      </c>
      <c r="B2120" s="268" t="s">
        <v>488</v>
      </c>
      <c r="C2120" s="268" t="s">
        <v>595</v>
      </c>
      <c r="D2120" s="268"/>
      <c r="E2120" s="268"/>
      <c r="F2120" s="268"/>
      <c r="G2120" s="268" t="s">
        <v>513</v>
      </c>
      <c r="H2120" s="269"/>
      <c r="I2120" s="270">
        <f t="shared" si="66"/>
        <v>0</v>
      </c>
    </row>
    <row r="2121" spans="1:9">
      <c r="A2121" s="250" t="s">
        <v>510</v>
      </c>
      <c r="B2121" s="268" t="s">
        <v>488</v>
      </c>
      <c r="C2121" s="268" t="s">
        <v>596</v>
      </c>
      <c r="D2121" s="268"/>
      <c r="E2121" s="268"/>
      <c r="F2121" s="268"/>
      <c r="G2121" s="268" t="s">
        <v>513</v>
      </c>
      <c r="H2121" s="269"/>
      <c r="I2121" s="270">
        <f t="shared" si="66"/>
        <v>0</v>
      </c>
    </row>
    <row r="2122" spans="1:9">
      <c r="A2122" s="250" t="s">
        <v>510</v>
      </c>
      <c r="B2122" s="268" t="s">
        <v>488</v>
      </c>
      <c r="C2122" s="268" t="s">
        <v>596</v>
      </c>
      <c r="D2122" s="268"/>
      <c r="E2122" s="268"/>
      <c r="F2122" s="268"/>
      <c r="G2122" s="268" t="s">
        <v>513</v>
      </c>
      <c r="H2122" s="269"/>
      <c r="I2122" s="270">
        <f t="shared" si="66"/>
        <v>0</v>
      </c>
    </row>
    <row r="2123" spans="1:9">
      <c r="A2123" s="250" t="s">
        <v>510</v>
      </c>
      <c r="B2123" s="268" t="s">
        <v>488</v>
      </c>
      <c r="C2123" s="268" t="s">
        <v>592</v>
      </c>
      <c r="D2123" s="268"/>
      <c r="E2123" s="268"/>
      <c r="F2123" s="268"/>
      <c r="G2123" s="268" t="s">
        <v>593</v>
      </c>
      <c r="H2123" s="269"/>
      <c r="I2123" s="270">
        <f t="shared" si="66"/>
        <v>0</v>
      </c>
    </row>
    <row r="2124" spans="1:9">
      <c r="A2124" s="250" t="s">
        <v>510</v>
      </c>
      <c r="B2124" s="268" t="s">
        <v>488</v>
      </c>
      <c r="C2124" s="268" t="s">
        <v>592</v>
      </c>
      <c r="D2124" s="268"/>
      <c r="E2124" s="268"/>
      <c r="F2124" s="268"/>
      <c r="G2124" s="268" t="s">
        <v>593</v>
      </c>
      <c r="H2124" s="269"/>
      <c r="I2124" s="270">
        <f t="shared" si="66"/>
        <v>0</v>
      </c>
    </row>
    <row r="2125" spans="1:9">
      <c r="A2125" s="250" t="s">
        <v>510</v>
      </c>
      <c r="B2125" s="268" t="s">
        <v>488</v>
      </c>
      <c r="C2125" s="268" t="s">
        <v>592</v>
      </c>
      <c r="D2125" s="268"/>
      <c r="E2125" s="268"/>
      <c r="F2125" s="268"/>
      <c r="G2125" s="268" t="s">
        <v>593</v>
      </c>
      <c r="H2125" s="269"/>
      <c r="I2125" s="270">
        <f t="shared" si="66"/>
        <v>0</v>
      </c>
    </row>
    <row r="2126" spans="1:9">
      <c r="A2126" s="250" t="s">
        <v>510</v>
      </c>
      <c r="B2126" s="268" t="s">
        <v>488</v>
      </c>
      <c r="C2126" s="268" t="s">
        <v>592</v>
      </c>
      <c r="D2126" s="268"/>
      <c r="E2126" s="268"/>
      <c r="F2126" s="268"/>
      <c r="G2126" s="268" t="s">
        <v>593</v>
      </c>
      <c r="H2126" s="269"/>
      <c r="I2126" s="270">
        <f t="shared" si="66"/>
        <v>0</v>
      </c>
    </row>
    <row r="2127" spans="1:9">
      <c r="A2127" s="250" t="s">
        <v>510</v>
      </c>
      <c r="B2127" s="268" t="s">
        <v>488</v>
      </c>
      <c r="C2127" s="268" t="s">
        <v>592</v>
      </c>
      <c r="D2127" s="268"/>
      <c r="E2127" s="268"/>
      <c r="F2127" s="268"/>
      <c r="G2127" s="268" t="s">
        <v>593</v>
      </c>
      <c r="H2127" s="269"/>
      <c r="I2127" s="270">
        <f t="shared" si="66"/>
        <v>0</v>
      </c>
    </row>
    <row r="2128" spans="1:9">
      <c r="A2128" s="250" t="s">
        <v>510</v>
      </c>
      <c r="B2128" s="268" t="s">
        <v>488</v>
      </c>
      <c r="C2128" s="268" t="s">
        <v>592</v>
      </c>
      <c r="D2128" s="268"/>
      <c r="E2128" s="268"/>
      <c r="F2128" s="268"/>
      <c r="G2128" s="268" t="s">
        <v>593</v>
      </c>
      <c r="H2128" s="269"/>
      <c r="I2128" s="270">
        <f t="shared" si="66"/>
        <v>0</v>
      </c>
    </row>
    <row r="2129" spans="1:9">
      <c r="A2129" s="250" t="s">
        <v>510</v>
      </c>
      <c r="B2129" s="268" t="s">
        <v>488</v>
      </c>
      <c r="C2129" s="268" t="s">
        <v>598</v>
      </c>
      <c r="D2129" s="268"/>
      <c r="E2129" s="268"/>
      <c r="F2129" s="268"/>
      <c r="G2129" s="268" t="s">
        <v>593</v>
      </c>
      <c r="H2129" s="269"/>
      <c r="I2129" s="270">
        <f t="shared" si="66"/>
        <v>0</v>
      </c>
    </row>
    <row r="2130" spans="1:9">
      <c r="A2130" s="250" t="s">
        <v>510</v>
      </c>
      <c r="B2130" s="268" t="s">
        <v>488</v>
      </c>
      <c r="C2130" s="268" t="s">
        <v>598</v>
      </c>
      <c r="D2130" s="268"/>
      <c r="E2130" s="268"/>
      <c r="F2130" s="268"/>
      <c r="G2130" s="268" t="s">
        <v>593</v>
      </c>
      <c r="H2130" s="269"/>
      <c r="I2130" s="270">
        <f t="shared" si="66"/>
        <v>0</v>
      </c>
    </row>
    <row r="2131" spans="1:9">
      <c r="A2131" s="250" t="s">
        <v>510</v>
      </c>
      <c r="B2131" s="268" t="s">
        <v>488</v>
      </c>
      <c r="C2131" s="268" t="s">
        <v>598</v>
      </c>
      <c r="D2131" s="268"/>
      <c r="E2131" s="268"/>
      <c r="F2131" s="268"/>
      <c r="G2131" s="268" t="s">
        <v>593</v>
      </c>
      <c r="H2131" s="269"/>
      <c r="I2131" s="270">
        <f t="shared" si="66"/>
        <v>0</v>
      </c>
    </row>
    <row r="2132" spans="1:9">
      <c r="A2132" s="250" t="s">
        <v>510</v>
      </c>
      <c r="B2132" s="268" t="s">
        <v>488</v>
      </c>
      <c r="C2132" s="268" t="s">
        <v>598</v>
      </c>
      <c r="D2132" s="268"/>
      <c r="E2132" s="268"/>
      <c r="F2132" s="268"/>
      <c r="G2132" s="268" t="s">
        <v>593</v>
      </c>
      <c r="H2132" s="269"/>
      <c r="I2132" s="270">
        <f t="shared" si="66"/>
        <v>0</v>
      </c>
    </row>
    <row r="2133" spans="1:9">
      <c r="A2133" s="250" t="s">
        <v>510</v>
      </c>
      <c r="B2133" s="268" t="s">
        <v>488</v>
      </c>
      <c r="C2133" s="268" t="s">
        <v>598</v>
      </c>
      <c r="D2133" s="268"/>
      <c r="E2133" s="268"/>
      <c r="F2133" s="268"/>
      <c r="G2133" s="268" t="s">
        <v>593</v>
      </c>
      <c r="H2133" s="269"/>
      <c r="I2133" s="270">
        <f t="shared" si="66"/>
        <v>0</v>
      </c>
    </row>
    <row r="2134" spans="1:9">
      <c r="A2134" s="250" t="s">
        <v>510</v>
      </c>
      <c r="B2134" s="268" t="s">
        <v>488</v>
      </c>
      <c r="C2134" s="268" t="s">
        <v>598</v>
      </c>
      <c r="D2134" s="268"/>
      <c r="E2134" s="268"/>
      <c r="F2134" s="268"/>
      <c r="G2134" s="268" t="s">
        <v>593</v>
      </c>
      <c r="H2134" s="269"/>
      <c r="I2134" s="270">
        <f t="shared" si="66"/>
        <v>0</v>
      </c>
    </row>
    <row r="2135" spans="1:9">
      <c r="A2135" s="250" t="s">
        <v>510</v>
      </c>
      <c r="B2135" s="268" t="s">
        <v>488</v>
      </c>
      <c r="C2135" s="268" t="s">
        <v>598</v>
      </c>
      <c r="D2135" s="268"/>
      <c r="E2135" s="268"/>
      <c r="F2135" s="268"/>
      <c r="G2135" s="268" t="s">
        <v>593</v>
      </c>
      <c r="H2135" s="269"/>
      <c r="I2135" s="270">
        <f t="shared" si="66"/>
        <v>0</v>
      </c>
    </row>
    <row r="2136" spans="1:9">
      <c r="A2136" s="250" t="s">
        <v>510</v>
      </c>
      <c r="B2136" s="268" t="s">
        <v>488</v>
      </c>
      <c r="C2136" s="268" t="s">
        <v>598</v>
      </c>
      <c r="D2136" s="268"/>
      <c r="E2136" s="268"/>
      <c r="F2136" s="268"/>
      <c r="G2136" s="268" t="s">
        <v>593</v>
      </c>
      <c r="H2136" s="269"/>
      <c r="I2136" s="270">
        <f t="shared" si="66"/>
        <v>0</v>
      </c>
    </row>
    <row r="2137" spans="1:9">
      <c r="A2137" s="250" t="s">
        <v>510</v>
      </c>
      <c r="B2137" s="268" t="s">
        <v>488</v>
      </c>
      <c r="C2137" s="268" t="s">
        <v>598</v>
      </c>
      <c r="D2137" s="268"/>
      <c r="E2137" s="268"/>
      <c r="F2137" s="268"/>
      <c r="G2137" s="268" t="s">
        <v>593</v>
      </c>
      <c r="H2137" s="269"/>
      <c r="I2137" s="270">
        <f t="shared" si="66"/>
        <v>0</v>
      </c>
    </row>
    <row r="2138" spans="1:9">
      <c r="A2138" s="250" t="s">
        <v>510</v>
      </c>
      <c r="B2138" s="268" t="s">
        <v>488</v>
      </c>
      <c r="C2138" s="268" t="s">
        <v>598</v>
      </c>
      <c r="D2138" s="268"/>
      <c r="E2138" s="268"/>
      <c r="F2138" s="268"/>
      <c r="G2138" s="268" t="s">
        <v>593</v>
      </c>
      <c r="H2138" s="269"/>
      <c r="I2138" s="270">
        <f t="shared" si="66"/>
        <v>0</v>
      </c>
    </row>
    <row r="2139" spans="1:9">
      <c r="A2139" s="250" t="s">
        <v>510</v>
      </c>
      <c r="B2139" s="268" t="s">
        <v>488</v>
      </c>
      <c r="C2139" s="268" t="s">
        <v>598</v>
      </c>
      <c r="D2139" s="268"/>
      <c r="E2139" s="268"/>
      <c r="F2139" s="268"/>
      <c r="G2139" s="268" t="s">
        <v>593</v>
      </c>
      <c r="H2139" s="269"/>
      <c r="I2139" s="270">
        <f t="shared" si="66"/>
        <v>0</v>
      </c>
    </row>
    <row r="2140" spans="1:9">
      <c r="A2140" s="250" t="s">
        <v>510</v>
      </c>
      <c r="B2140" s="268" t="s">
        <v>488</v>
      </c>
      <c r="C2140" s="268" t="s">
        <v>598</v>
      </c>
      <c r="D2140" s="268"/>
      <c r="E2140" s="268"/>
      <c r="F2140" s="268"/>
      <c r="G2140" s="268" t="s">
        <v>593</v>
      </c>
      <c r="H2140" s="269"/>
      <c r="I2140" s="270">
        <f t="shared" si="66"/>
        <v>0</v>
      </c>
    </row>
    <row r="2141" spans="1:9">
      <c r="A2141" s="250" t="s">
        <v>510</v>
      </c>
      <c r="B2141" s="268" t="s">
        <v>488</v>
      </c>
      <c r="C2141" s="268" t="s">
        <v>598</v>
      </c>
      <c r="D2141" s="268"/>
      <c r="E2141" s="268"/>
      <c r="F2141" s="268"/>
      <c r="G2141" s="268" t="s">
        <v>593</v>
      </c>
      <c r="H2141" s="269"/>
      <c r="I2141" s="270">
        <f t="shared" si="66"/>
        <v>0</v>
      </c>
    </row>
    <row r="2142" spans="1:9">
      <c r="A2142" s="250" t="s">
        <v>510</v>
      </c>
      <c r="B2142" s="268" t="s">
        <v>488</v>
      </c>
      <c r="C2142" s="268" t="s">
        <v>598</v>
      </c>
      <c r="D2142" s="268"/>
      <c r="E2142" s="268"/>
      <c r="F2142" s="268"/>
      <c r="G2142" s="268" t="s">
        <v>593</v>
      </c>
      <c r="H2142" s="269"/>
      <c r="I2142" s="270">
        <f t="shared" si="66"/>
        <v>0</v>
      </c>
    </row>
    <row r="2143" spans="1:9">
      <c r="A2143" s="250" t="s">
        <v>510</v>
      </c>
      <c r="B2143" s="268" t="s">
        <v>488</v>
      </c>
      <c r="C2143" s="268" t="s">
        <v>598</v>
      </c>
      <c r="D2143" s="268"/>
      <c r="E2143" s="268"/>
      <c r="F2143" s="268"/>
      <c r="G2143" s="268" t="s">
        <v>593</v>
      </c>
      <c r="H2143" s="269"/>
      <c r="I2143" s="270">
        <f t="shared" si="66"/>
        <v>0</v>
      </c>
    </row>
    <row r="2144" spans="1:9">
      <c r="A2144" s="250" t="s">
        <v>510</v>
      </c>
      <c r="B2144" s="268" t="s">
        <v>488</v>
      </c>
      <c r="C2144" s="268" t="s">
        <v>598</v>
      </c>
      <c r="D2144" s="268"/>
      <c r="E2144" s="268"/>
      <c r="F2144" s="268"/>
      <c r="G2144" s="268" t="s">
        <v>593</v>
      </c>
      <c r="H2144" s="269"/>
      <c r="I2144" s="270">
        <f t="shared" si="66"/>
        <v>0</v>
      </c>
    </row>
    <row r="2145" spans="1:9">
      <c r="A2145" s="250" t="s">
        <v>510</v>
      </c>
      <c r="B2145" s="268" t="s">
        <v>488</v>
      </c>
      <c r="C2145" s="268" t="s">
        <v>598</v>
      </c>
      <c r="D2145" s="268"/>
      <c r="E2145" s="268"/>
      <c r="F2145" s="268"/>
      <c r="G2145" s="268" t="s">
        <v>593</v>
      </c>
      <c r="H2145" s="269"/>
      <c r="I2145" s="270">
        <f t="shared" si="66"/>
        <v>0</v>
      </c>
    </row>
    <row r="2146" spans="1:9">
      <c r="A2146" s="250" t="s">
        <v>510</v>
      </c>
      <c r="B2146" s="268" t="s">
        <v>488</v>
      </c>
      <c r="C2146" s="268" t="s">
        <v>598</v>
      </c>
      <c r="D2146" s="268"/>
      <c r="E2146" s="268"/>
      <c r="F2146" s="268"/>
      <c r="G2146" s="268" t="s">
        <v>593</v>
      </c>
      <c r="H2146" s="269"/>
      <c r="I2146" s="270">
        <f t="shared" si="66"/>
        <v>0</v>
      </c>
    </row>
    <row r="2147" spans="1:9">
      <c r="A2147" s="250" t="s">
        <v>510</v>
      </c>
      <c r="B2147" s="268" t="s">
        <v>488</v>
      </c>
      <c r="C2147" s="268" t="s">
        <v>598</v>
      </c>
      <c r="D2147" s="268"/>
      <c r="E2147" s="268"/>
      <c r="F2147" s="268"/>
      <c r="G2147" s="268" t="s">
        <v>593</v>
      </c>
      <c r="H2147" s="269"/>
      <c r="I2147" s="270">
        <f t="shared" si="66"/>
        <v>0</v>
      </c>
    </row>
    <row r="2148" spans="1:9">
      <c r="A2148" s="250" t="s">
        <v>510</v>
      </c>
      <c r="B2148" s="268" t="s">
        <v>488</v>
      </c>
      <c r="C2148" s="268" t="s">
        <v>598</v>
      </c>
      <c r="D2148" s="268"/>
      <c r="E2148" s="268"/>
      <c r="F2148" s="268"/>
      <c r="G2148" s="268" t="s">
        <v>593</v>
      </c>
      <c r="H2148" s="269"/>
      <c r="I2148" s="270">
        <f t="shared" si="66"/>
        <v>0</v>
      </c>
    </row>
    <row r="2149" spans="1:9">
      <c r="A2149" s="250" t="s">
        <v>510</v>
      </c>
      <c r="B2149" s="268" t="s">
        <v>488</v>
      </c>
      <c r="C2149" s="268" t="s">
        <v>598</v>
      </c>
      <c r="D2149" s="268"/>
      <c r="E2149" s="268"/>
      <c r="F2149" s="268"/>
      <c r="G2149" s="268" t="s">
        <v>593</v>
      </c>
      <c r="H2149" s="269"/>
      <c r="I2149" s="270">
        <f t="shared" si="66"/>
        <v>0</v>
      </c>
    </row>
    <row r="2150" spans="1:9">
      <c r="A2150" s="250" t="s">
        <v>510</v>
      </c>
      <c r="B2150" s="268" t="s">
        <v>488</v>
      </c>
      <c r="C2150" s="268" t="s">
        <v>598</v>
      </c>
      <c r="D2150" s="268"/>
      <c r="E2150" s="268"/>
      <c r="F2150" s="268"/>
      <c r="G2150" s="268" t="s">
        <v>593</v>
      </c>
      <c r="H2150" s="269"/>
      <c r="I2150" s="270">
        <f t="shared" si="66"/>
        <v>0</v>
      </c>
    </row>
    <row r="2151" spans="1:9">
      <c r="A2151" s="250" t="s">
        <v>510</v>
      </c>
      <c r="B2151" s="268" t="s">
        <v>488</v>
      </c>
      <c r="C2151" s="268" t="s">
        <v>600</v>
      </c>
      <c r="D2151" s="268"/>
      <c r="E2151" s="268"/>
      <c r="F2151" s="268"/>
      <c r="G2151" s="268" t="s">
        <v>593</v>
      </c>
      <c r="H2151" s="269"/>
      <c r="I2151" s="270">
        <f t="shared" si="66"/>
        <v>0</v>
      </c>
    </row>
    <row r="2152" spans="1:9">
      <c r="A2152" s="250" t="s">
        <v>510</v>
      </c>
      <c r="B2152" s="268" t="s">
        <v>488</v>
      </c>
      <c r="C2152" s="268" t="s">
        <v>600</v>
      </c>
      <c r="D2152" s="268"/>
      <c r="E2152" s="268"/>
      <c r="F2152" s="268"/>
      <c r="G2152" s="268" t="s">
        <v>593</v>
      </c>
      <c r="H2152" s="269"/>
      <c r="I2152" s="270">
        <f t="shared" si="66"/>
        <v>0</v>
      </c>
    </row>
    <row r="2153" spans="1:9">
      <c r="A2153" s="250" t="s">
        <v>510</v>
      </c>
      <c r="B2153" s="268" t="s">
        <v>488</v>
      </c>
      <c r="C2153" s="268" t="s">
        <v>601</v>
      </c>
      <c r="D2153" s="268"/>
      <c r="E2153" s="268"/>
      <c r="F2153" s="268"/>
      <c r="G2153" s="268" t="s">
        <v>593</v>
      </c>
      <c r="H2153" s="269"/>
      <c r="I2153" s="270">
        <f t="shared" si="66"/>
        <v>0</v>
      </c>
    </row>
    <row r="2154" spans="1:9">
      <c r="A2154" s="250" t="s">
        <v>510</v>
      </c>
      <c r="B2154" s="268" t="s">
        <v>488</v>
      </c>
      <c r="C2154" s="268" t="s">
        <v>601</v>
      </c>
      <c r="D2154" s="268"/>
      <c r="E2154" s="268"/>
      <c r="F2154" s="268"/>
      <c r="G2154" s="268" t="s">
        <v>593</v>
      </c>
      <c r="H2154" s="269"/>
      <c r="I2154" s="270">
        <f t="shared" si="66"/>
        <v>0</v>
      </c>
    </row>
    <row r="2155" spans="1:9">
      <c r="A2155" s="250" t="s">
        <v>510</v>
      </c>
      <c r="B2155" s="268" t="s">
        <v>488</v>
      </c>
      <c r="C2155" s="268" t="s">
        <v>602</v>
      </c>
      <c r="D2155" s="268"/>
      <c r="E2155" s="268"/>
      <c r="F2155" s="268"/>
      <c r="G2155" s="268" t="s">
        <v>593</v>
      </c>
      <c r="H2155" s="269"/>
      <c r="I2155" s="270">
        <f t="shared" si="66"/>
        <v>0</v>
      </c>
    </row>
    <row r="2156" spans="1:9">
      <c r="A2156" s="250" t="s">
        <v>510</v>
      </c>
      <c r="B2156" s="268" t="s">
        <v>488</v>
      </c>
      <c r="C2156" s="268" t="s">
        <v>602</v>
      </c>
      <c r="D2156" s="268"/>
      <c r="E2156" s="268"/>
      <c r="F2156" s="268"/>
      <c r="G2156" s="268" t="s">
        <v>593</v>
      </c>
      <c r="H2156" s="269"/>
      <c r="I2156" s="270">
        <f t="shared" si="66"/>
        <v>0</v>
      </c>
    </row>
    <row r="2157" spans="1:9">
      <c r="A2157" s="250" t="s">
        <v>510</v>
      </c>
      <c r="B2157" s="268" t="s">
        <v>488</v>
      </c>
      <c r="C2157" s="268" t="s">
        <v>603</v>
      </c>
      <c r="D2157" s="268"/>
      <c r="E2157" s="268"/>
      <c r="F2157" s="268"/>
      <c r="G2157" s="268" t="s">
        <v>593</v>
      </c>
      <c r="H2157" s="269"/>
      <c r="I2157" s="270">
        <f t="shared" si="66"/>
        <v>0</v>
      </c>
    </row>
    <row r="2158" spans="1:9">
      <c r="A2158" s="250" t="s">
        <v>510</v>
      </c>
      <c r="B2158" s="268" t="s">
        <v>488</v>
      </c>
      <c r="C2158" s="268" t="s">
        <v>603</v>
      </c>
      <c r="D2158" s="268"/>
      <c r="E2158" s="268"/>
      <c r="F2158" s="268"/>
      <c r="G2158" s="268" t="s">
        <v>593</v>
      </c>
      <c r="H2158" s="269"/>
      <c r="I2158" s="270">
        <f t="shared" si="66"/>
        <v>0</v>
      </c>
    </row>
    <row r="2159" spans="1:9">
      <c r="A2159" s="250" t="s">
        <v>510</v>
      </c>
      <c r="B2159" s="268" t="s">
        <v>488</v>
      </c>
      <c r="C2159" s="268" t="s">
        <v>603</v>
      </c>
      <c r="D2159" s="268"/>
      <c r="E2159" s="268"/>
      <c r="F2159" s="268"/>
      <c r="G2159" s="268" t="s">
        <v>593</v>
      </c>
      <c r="H2159" s="269"/>
      <c r="I2159" s="270">
        <f t="shared" si="66"/>
        <v>0</v>
      </c>
    </row>
    <row r="2160" spans="1:9">
      <c r="A2160" s="250" t="s">
        <v>510</v>
      </c>
      <c r="B2160" s="268" t="s">
        <v>488</v>
      </c>
      <c r="C2160" s="268" t="s">
        <v>600</v>
      </c>
      <c r="D2160" s="268"/>
      <c r="E2160" s="268"/>
      <c r="F2160" s="268"/>
      <c r="G2160" s="268" t="s">
        <v>593</v>
      </c>
      <c r="H2160" s="269"/>
      <c r="I2160" s="270">
        <f t="shared" si="66"/>
        <v>0</v>
      </c>
    </row>
    <row r="2161" spans="1:9">
      <c r="A2161" s="250" t="s">
        <v>510</v>
      </c>
      <c r="B2161" s="268" t="s">
        <v>488</v>
      </c>
      <c r="C2161" s="268" t="s">
        <v>603</v>
      </c>
      <c r="D2161" s="268"/>
      <c r="E2161" s="268"/>
      <c r="F2161" s="268"/>
      <c r="G2161" s="268" t="s">
        <v>593</v>
      </c>
      <c r="H2161" s="269"/>
      <c r="I2161" s="270">
        <f t="shared" si="66"/>
        <v>0</v>
      </c>
    </row>
    <row r="2162" spans="1:9">
      <c r="A2162" s="250" t="s">
        <v>510</v>
      </c>
      <c r="B2162" s="268" t="s">
        <v>488</v>
      </c>
      <c r="C2162" s="268" t="s">
        <v>603</v>
      </c>
      <c r="D2162" s="268"/>
      <c r="E2162" s="268"/>
      <c r="F2162" s="268"/>
      <c r="G2162" s="268" t="s">
        <v>593</v>
      </c>
      <c r="H2162" s="269"/>
      <c r="I2162" s="270">
        <f t="shared" si="66"/>
        <v>0</v>
      </c>
    </row>
    <row r="2163" spans="1:9">
      <c r="A2163" s="250" t="s">
        <v>510</v>
      </c>
      <c r="B2163" s="268" t="s">
        <v>488</v>
      </c>
      <c r="C2163" s="268" t="s">
        <v>603</v>
      </c>
      <c r="D2163" s="268"/>
      <c r="E2163" s="268"/>
      <c r="F2163" s="268"/>
      <c r="G2163" s="268" t="s">
        <v>593</v>
      </c>
      <c r="H2163" s="269"/>
      <c r="I2163" s="270">
        <f t="shared" si="66"/>
        <v>0</v>
      </c>
    </row>
    <row r="2164" spans="1:9">
      <c r="A2164" s="250" t="s">
        <v>510</v>
      </c>
      <c r="B2164" s="268" t="s">
        <v>488</v>
      </c>
      <c r="C2164" s="268" t="s">
        <v>600</v>
      </c>
      <c r="D2164" s="268"/>
      <c r="E2164" s="268"/>
      <c r="F2164" s="268"/>
      <c r="G2164" s="268" t="s">
        <v>593</v>
      </c>
      <c r="H2164" s="269"/>
      <c r="I2164" s="270">
        <f t="shared" si="66"/>
        <v>0</v>
      </c>
    </row>
    <row r="2165" spans="1:9">
      <c r="A2165" s="250" t="s">
        <v>510</v>
      </c>
      <c r="B2165" s="268" t="s">
        <v>488</v>
      </c>
      <c r="C2165" s="268" t="s">
        <v>600</v>
      </c>
      <c r="D2165" s="268"/>
      <c r="E2165" s="268"/>
      <c r="F2165" s="268"/>
      <c r="G2165" s="268" t="s">
        <v>593</v>
      </c>
      <c r="H2165" s="269"/>
      <c r="I2165" s="270">
        <f t="shared" si="66"/>
        <v>0</v>
      </c>
    </row>
    <row r="2166" spans="1:9">
      <c r="A2166" s="250" t="s">
        <v>510</v>
      </c>
      <c r="B2166" s="268" t="s">
        <v>488</v>
      </c>
      <c r="C2166" s="268" t="s">
        <v>600</v>
      </c>
      <c r="D2166" s="268"/>
      <c r="E2166" s="268"/>
      <c r="F2166" s="268"/>
      <c r="G2166" s="268" t="s">
        <v>593</v>
      </c>
      <c r="H2166" s="269"/>
      <c r="I2166" s="270">
        <f t="shared" si="66"/>
        <v>0</v>
      </c>
    </row>
    <row r="2167" spans="1:9">
      <c r="A2167" s="250" t="s">
        <v>510</v>
      </c>
      <c r="B2167" s="268" t="s">
        <v>488</v>
      </c>
      <c r="C2167" s="268" t="s">
        <v>601</v>
      </c>
      <c r="D2167" s="268"/>
      <c r="E2167" s="268"/>
      <c r="F2167" s="268"/>
      <c r="G2167" s="268" t="s">
        <v>593</v>
      </c>
      <c r="H2167" s="269"/>
      <c r="I2167" s="270">
        <f t="shared" si="66"/>
        <v>0</v>
      </c>
    </row>
    <row r="2168" spans="1:9">
      <c r="A2168" s="250" t="s">
        <v>510</v>
      </c>
      <c r="B2168" s="268" t="s">
        <v>488</v>
      </c>
      <c r="C2168" s="268" t="s">
        <v>601</v>
      </c>
      <c r="D2168" s="268"/>
      <c r="E2168" s="268"/>
      <c r="F2168" s="268"/>
      <c r="G2168" s="268" t="s">
        <v>593</v>
      </c>
      <c r="H2168" s="269"/>
      <c r="I2168" s="270">
        <f t="shared" si="66"/>
        <v>0</v>
      </c>
    </row>
    <row r="2169" spans="1:9">
      <c r="A2169" s="250" t="s">
        <v>510</v>
      </c>
      <c r="B2169" s="268" t="s">
        <v>488</v>
      </c>
      <c r="C2169" s="268" t="s">
        <v>602</v>
      </c>
      <c r="D2169" s="268"/>
      <c r="E2169" s="268"/>
      <c r="F2169" s="268"/>
      <c r="G2169" s="268" t="s">
        <v>593</v>
      </c>
      <c r="H2169" s="269"/>
      <c r="I2169" s="270">
        <f t="shared" si="66"/>
        <v>0</v>
      </c>
    </row>
    <row r="2170" spans="1:9">
      <c r="A2170" s="250" t="s">
        <v>510</v>
      </c>
      <c r="B2170" s="268" t="s">
        <v>488</v>
      </c>
      <c r="C2170" s="268" t="s">
        <v>602</v>
      </c>
      <c r="D2170" s="268"/>
      <c r="E2170" s="268"/>
      <c r="F2170" s="268"/>
      <c r="G2170" s="268" t="s">
        <v>593</v>
      </c>
      <c r="H2170" s="269"/>
      <c r="I2170" s="270">
        <f t="shared" si="66"/>
        <v>0</v>
      </c>
    </row>
    <row r="2171" spans="1:9">
      <c r="A2171" s="250" t="s">
        <v>510</v>
      </c>
      <c r="B2171" s="268" t="s">
        <v>488</v>
      </c>
      <c r="C2171" s="268" t="s">
        <v>600</v>
      </c>
      <c r="D2171" s="268"/>
      <c r="E2171" s="268"/>
      <c r="F2171" s="268"/>
      <c r="G2171" s="268" t="s">
        <v>593</v>
      </c>
      <c r="H2171" s="269"/>
      <c r="I2171" s="270">
        <f t="shared" ref="I2171:I2234" si="67">F2171*H2171</f>
        <v>0</v>
      </c>
    </row>
    <row r="2172" spans="1:9">
      <c r="A2172" s="250" t="s">
        <v>510</v>
      </c>
      <c r="B2172" s="268" t="s">
        <v>488</v>
      </c>
      <c r="C2172" s="268" t="s">
        <v>600</v>
      </c>
      <c r="D2172" s="268"/>
      <c r="E2172" s="268"/>
      <c r="F2172" s="268"/>
      <c r="G2172" s="268" t="s">
        <v>593</v>
      </c>
      <c r="H2172" s="269"/>
      <c r="I2172" s="270">
        <f t="shared" si="67"/>
        <v>0</v>
      </c>
    </row>
    <row r="2173" spans="1:9">
      <c r="A2173" s="250" t="s">
        <v>510</v>
      </c>
      <c r="B2173" s="268" t="s">
        <v>488</v>
      </c>
      <c r="C2173" s="268" t="s">
        <v>600</v>
      </c>
      <c r="D2173" s="268"/>
      <c r="E2173" s="268"/>
      <c r="F2173" s="268"/>
      <c r="G2173" s="268" t="s">
        <v>593</v>
      </c>
      <c r="H2173" s="269"/>
      <c r="I2173" s="270">
        <f t="shared" si="67"/>
        <v>0</v>
      </c>
    </row>
    <row r="2174" spans="1:9">
      <c r="A2174" s="250" t="s">
        <v>510</v>
      </c>
      <c r="B2174" s="268" t="s">
        <v>488</v>
      </c>
      <c r="C2174" s="268" t="s">
        <v>600</v>
      </c>
      <c r="D2174" s="268"/>
      <c r="E2174" s="268"/>
      <c r="F2174" s="268"/>
      <c r="G2174" s="268" t="s">
        <v>593</v>
      </c>
      <c r="H2174" s="269"/>
      <c r="I2174" s="270">
        <f t="shared" si="67"/>
        <v>0</v>
      </c>
    </row>
    <row r="2175" spans="1:9">
      <c r="A2175" s="250" t="s">
        <v>510</v>
      </c>
      <c r="B2175" s="268" t="s">
        <v>488</v>
      </c>
      <c r="C2175" s="268" t="s">
        <v>598</v>
      </c>
      <c r="D2175" s="268"/>
      <c r="E2175" s="268"/>
      <c r="F2175" s="268"/>
      <c r="G2175" s="268" t="s">
        <v>593</v>
      </c>
      <c r="H2175" s="269"/>
      <c r="I2175" s="270">
        <f t="shared" si="67"/>
        <v>0</v>
      </c>
    </row>
    <row r="2176" spans="1:9">
      <c r="A2176" s="250" t="s">
        <v>510</v>
      </c>
      <c r="B2176" s="268" t="s">
        <v>488</v>
      </c>
      <c r="C2176" s="268" t="s">
        <v>598</v>
      </c>
      <c r="D2176" s="268"/>
      <c r="E2176" s="268"/>
      <c r="F2176" s="268"/>
      <c r="G2176" s="268" t="s">
        <v>593</v>
      </c>
      <c r="H2176" s="269"/>
      <c r="I2176" s="270">
        <f t="shared" si="67"/>
        <v>0</v>
      </c>
    </row>
    <row r="2177" spans="1:9">
      <c r="A2177" s="250" t="s">
        <v>510</v>
      </c>
      <c r="B2177" s="268" t="s">
        <v>488</v>
      </c>
      <c r="C2177" s="268" t="s">
        <v>598</v>
      </c>
      <c r="D2177" s="268"/>
      <c r="E2177" s="268"/>
      <c r="F2177" s="268"/>
      <c r="G2177" s="268" t="s">
        <v>593</v>
      </c>
      <c r="H2177" s="269"/>
      <c r="I2177" s="270">
        <f t="shared" si="67"/>
        <v>0</v>
      </c>
    </row>
    <row r="2178" spans="1:9">
      <c r="A2178" s="250" t="s">
        <v>510</v>
      </c>
      <c r="B2178" s="268" t="s">
        <v>488</v>
      </c>
      <c r="C2178" s="268" t="s">
        <v>598</v>
      </c>
      <c r="D2178" s="268"/>
      <c r="E2178" s="268"/>
      <c r="F2178" s="268"/>
      <c r="G2178" s="268" t="s">
        <v>593</v>
      </c>
      <c r="H2178" s="269"/>
      <c r="I2178" s="270">
        <f t="shared" si="67"/>
        <v>0</v>
      </c>
    </row>
    <row r="2179" spans="1:9">
      <c r="A2179" s="250" t="s">
        <v>510</v>
      </c>
      <c r="B2179" s="268" t="s">
        <v>488</v>
      </c>
      <c r="C2179" s="268" t="s">
        <v>598</v>
      </c>
      <c r="D2179" s="268"/>
      <c r="E2179" s="268"/>
      <c r="F2179" s="268"/>
      <c r="G2179" s="268" t="s">
        <v>593</v>
      </c>
      <c r="H2179" s="269"/>
      <c r="I2179" s="270">
        <f t="shared" si="67"/>
        <v>0</v>
      </c>
    </row>
    <row r="2180" spans="1:9">
      <c r="A2180" s="250" t="s">
        <v>510</v>
      </c>
      <c r="B2180" s="268" t="s">
        <v>488</v>
      </c>
      <c r="C2180" s="268" t="s">
        <v>598</v>
      </c>
      <c r="D2180" s="268"/>
      <c r="E2180" s="268"/>
      <c r="F2180" s="268"/>
      <c r="G2180" s="268" t="s">
        <v>593</v>
      </c>
      <c r="H2180" s="269"/>
      <c r="I2180" s="270">
        <f t="shared" si="67"/>
        <v>0</v>
      </c>
    </row>
    <row r="2181" spans="1:9">
      <c r="A2181" s="250" t="s">
        <v>510</v>
      </c>
      <c r="B2181" s="268" t="s">
        <v>488</v>
      </c>
      <c r="C2181" s="268" t="s">
        <v>598</v>
      </c>
      <c r="D2181" s="268"/>
      <c r="E2181" s="268"/>
      <c r="F2181" s="268"/>
      <c r="G2181" s="268" t="s">
        <v>593</v>
      </c>
      <c r="H2181" s="269"/>
      <c r="I2181" s="270">
        <f t="shared" si="67"/>
        <v>0</v>
      </c>
    </row>
    <row r="2182" spans="1:9">
      <c r="A2182" s="250" t="s">
        <v>510</v>
      </c>
      <c r="B2182" s="268" t="s">
        <v>488</v>
      </c>
      <c r="C2182" s="268" t="s">
        <v>598</v>
      </c>
      <c r="D2182" s="268"/>
      <c r="E2182" s="268"/>
      <c r="F2182" s="268"/>
      <c r="G2182" s="268" t="s">
        <v>593</v>
      </c>
      <c r="H2182" s="269"/>
      <c r="I2182" s="270">
        <f t="shared" si="67"/>
        <v>0</v>
      </c>
    </row>
    <row r="2183" spans="1:9">
      <c r="A2183" s="250" t="s">
        <v>510</v>
      </c>
      <c r="B2183" s="268" t="s">
        <v>488</v>
      </c>
      <c r="C2183" s="268" t="s">
        <v>598</v>
      </c>
      <c r="D2183" s="268"/>
      <c r="E2183" s="268"/>
      <c r="F2183" s="268"/>
      <c r="G2183" s="268" t="s">
        <v>593</v>
      </c>
      <c r="H2183" s="269"/>
      <c r="I2183" s="270">
        <f t="shared" si="67"/>
        <v>0</v>
      </c>
    </row>
    <row r="2184" spans="1:9">
      <c r="A2184" s="250" t="s">
        <v>510</v>
      </c>
      <c r="B2184" s="268" t="s">
        <v>488</v>
      </c>
      <c r="C2184" s="268" t="s">
        <v>598</v>
      </c>
      <c r="D2184" s="268"/>
      <c r="E2184" s="268"/>
      <c r="F2184" s="268"/>
      <c r="G2184" s="268" t="s">
        <v>593</v>
      </c>
      <c r="H2184" s="269"/>
      <c r="I2184" s="270">
        <f t="shared" si="67"/>
        <v>0</v>
      </c>
    </row>
    <row r="2185" spans="1:9">
      <c r="A2185" s="250" t="s">
        <v>510</v>
      </c>
      <c r="B2185" s="268" t="s">
        <v>488</v>
      </c>
      <c r="C2185" s="268" t="s">
        <v>598</v>
      </c>
      <c r="D2185" s="268"/>
      <c r="E2185" s="268"/>
      <c r="F2185" s="268"/>
      <c r="G2185" s="268" t="s">
        <v>593</v>
      </c>
      <c r="H2185" s="269"/>
      <c r="I2185" s="270">
        <f t="shared" si="67"/>
        <v>0</v>
      </c>
    </row>
    <row r="2186" spans="1:9">
      <c r="A2186" s="250" t="s">
        <v>510</v>
      </c>
      <c r="B2186" s="268" t="s">
        <v>488</v>
      </c>
      <c r="C2186" s="268" t="s">
        <v>598</v>
      </c>
      <c r="D2186" s="268"/>
      <c r="E2186" s="268"/>
      <c r="F2186" s="268"/>
      <c r="G2186" s="268" t="s">
        <v>593</v>
      </c>
      <c r="H2186" s="269"/>
      <c r="I2186" s="270">
        <f t="shared" si="67"/>
        <v>0</v>
      </c>
    </row>
    <row r="2187" spans="1:9">
      <c r="A2187" s="250" t="s">
        <v>510</v>
      </c>
      <c r="B2187" s="268" t="s">
        <v>488</v>
      </c>
      <c r="C2187" s="268" t="s">
        <v>592</v>
      </c>
      <c r="D2187" s="268"/>
      <c r="E2187" s="268"/>
      <c r="F2187" s="268"/>
      <c r="G2187" s="268" t="s">
        <v>593</v>
      </c>
      <c r="H2187" s="269"/>
      <c r="I2187" s="270">
        <f t="shared" si="67"/>
        <v>0</v>
      </c>
    </row>
    <row r="2188" spans="1:9">
      <c r="A2188" s="250" t="s">
        <v>510</v>
      </c>
      <c r="B2188" s="268" t="s">
        <v>488</v>
      </c>
      <c r="C2188" s="268" t="s">
        <v>592</v>
      </c>
      <c r="D2188" s="268"/>
      <c r="E2188" s="268"/>
      <c r="F2188" s="268"/>
      <c r="G2188" s="268" t="s">
        <v>593</v>
      </c>
      <c r="H2188" s="269"/>
      <c r="I2188" s="270">
        <f t="shared" si="67"/>
        <v>0</v>
      </c>
    </row>
    <row r="2189" spans="1:9">
      <c r="A2189" s="250" t="s">
        <v>510</v>
      </c>
      <c r="B2189" s="268" t="s">
        <v>488</v>
      </c>
      <c r="C2189" s="268" t="s">
        <v>592</v>
      </c>
      <c r="D2189" s="268"/>
      <c r="E2189" s="268"/>
      <c r="F2189" s="268"/>
      <c r="G2189" s="268" t="s">
        <v>593</v>
      </c>
      <c r="H2189" s="269"/>
      <c r="I2189" s="270">
        <f t="shared" si="67"/>
        <v>0</v>
      </c>
    </row>
    <row r="2190" spans="1:9">
      <c r="A2190" s="250" t="s">
        <v>510</v>
      </c>
      <c r="B2190" s="268" t="s">
        <v>488</v>
      </c>
      <c r="C2190" s="268" t="s">
        <v>592</v>
      </c>
      <c r="D2190" s="268"/>
      <c r="E2190" s="268"/>
      <c r="F2190" s="268"/>
      <c r="G2190" s="268" t="s">
        <v>593</v>
      </c>
      <c r="H2190" s="269"/>
      <c r="I2190" s="270">
        <f t="shared" si="67"/>
        <v>0</v>
      </c>
    </row>
    <row r="2191" spans="1:9">
      <c r="A2191" s="250" t="s">
        <v>510</v>
      </c>
      <c r="B2191" s="268" t="s">
        <v>488</v>
      </c>
      <c r="C2191" s="268" t="s">
        <v>592</v>
      </c>
      <c r="D2191" s="268"/>
      <c r="E2191" s="268"/>
      <c r="F2191" s="268"/>
      <c r="G2191" s="268" t="s">
        <v>593</v>
      </c>
      <c r="H2191" s="269"/>
      <c r="I2191" s="270">
        <f t="shared" si="67"/>
        <v>0</v>
      </c>
    </row>
    <row r="2192" spans="1:9">
      <c r="A2192" s="250" t="s">
        <v>510</v>
      </c>
      <c r="B2192" s="268" t="s">
        <v>488</v>
      </c>
      <c r="C2192" s="268" t="s">
        <v>592</v>
      </c>
      <c r="D2192" s="268"/>
      <c r="E2192" s="268"/>
      <c r="F2192" s="268"/>
      <c r="G2192" s="268" t="s">
        <v>593</v>
      </c>
      <c r="H2192" s="269"/>
      <c r="I2192" s="270">
        <f t="shared" si="67"/>
        <v>0</v>
      </c>
    </row>
    <row r="2193" spans="1:9">
      <c r="A2193" s="250" t="s">
        <v>510</v>
      </c>
      <c r="B2193" s="268" t="s">
        <v>488</v>
      </c>
      <c r="C2193" s="268" t="s">
        <v>604</v>
      </c>
      <c r="D2193" s="268"/>
      <c r="E2193" s="268"/>
      <c r="F2193" s="268"/>
      <c r="G2193" s="268" t="s">
        <v>513</v>
      </c>
      <c r="H2193" s="269"/>
      <c r="I2193" s="270">
        <f t="shared" si="67"/>
        <v>0</v>
      </c>
    </row>
    <row r="2194" spans="1:9">
      <c r="A2194" s="250" t="s">
        <v>510</v>
      </c>
      <c r="B2194" s="268" t="s">
        <v>488</v>
      </c>
      <c r="C2194" s="268" t="s">
        <v>604</v>
      </c>
      <c r="D2194" s="268"/>
      <c r="E2194" s="268"/>
      <c r="F2194" s="268"/>
      <c r="G2194" s="268" t="s">
        <v>513</v>
      </c>
      <c r="H2194" s="269"/>
      <c r="I2194" s="270">
        <f t="shared" si="67"/>
        <v>0</v>
      </c>
    </row>
    <row r="2195" spans="1:9">
      <c r="A2195" s="250" t="s">
        <v>510</v>
      </c>
      <c r="B2195" s="268" t="s">
        <v>488</v>
      </c>
      <c r="C2195" s="268" t="s">
        <v>606</v>
      </c>
      <c r="D2195" s="268"/>
      <c r="E2195" s="268"/>
      <c r="F2195" s="268"/>
      <c r="G2195" s="268" t="s">
        <v>513</v>
      </c>
      <c r="H2195" s="269"/>
      <c r="I2195" s="270">
        <f t="shared" si="67"/>
        <v>0</v>
      </c>
    </row>
    <row r="2196" spans="1:9">
      <c r="A2196" s="250" t="s">
        <v>510</v>
      </c>
      <c r="B2196" s="268" t="s">
        <v>488</v>
      </c>
      <c r="C2196" s="268" t="s">
        <v>606</v>
      </c>
      <c r="D2196" s="268"/>
      <c r="E2196" s="268"/>
      <c r="F2196" s="268"/>
      <c r="G2196" s="268" t="s">
        <v>513</v>
      </c>
      <c r="H2196" s="269"/>
      <c r="I2196" s="270">
        <f t="shared" si="67"/>
        <v>0</v>
      </c>
    </row>
    <row r="2197" spans="1:9">
      <c r="A2197" s="250" t="s">
        <v>510</v>
      </c>
      <c r="B2197" s="268" t="s">
        <v>488</v>
      </c>
      <c r="C2197" s="268" t="s">
        <v>606</v>
      </c>
      <c r="D2197" s="268"/>
      <c r="E2197" s="268"/>
      <c r="F2197" s="268"/>
      <c r="G2197" s="268" t="s">
        <v>513</v>
      </c>
      <c r="H2197" s="269"/>
      <c r="I2197" s="270">
        <f t="shared" si="67"/>
        <v>0</v>
      </c>
    </row>
    <row r="2198" spans="1:9">
      <c r="A2198" s="250" t="s">
        <v>510</v>
      </c>
      <c r="B2198" s="268" t="s">
        <v>488</v>
      </c>
      <c r="C2198" s="268" t="s">
        <v>606</v>
      </c>
      <c r="D2198" s="268"/>
      <c r="E2198" s="268"/>
      <c r="F2198" s="268"/>
      <c r="G2198" s="268" t="s">
        <v>513</v>
      </c>
      <c r="H2198" s="269"/>
      <c r="I2198" s="270">
        <f t="shared" si="67"/>
        <v>0</v>
      </c>
    </row>
    <row r="2199" spans="1:9">
      <c r="A2199" s="250" t="s">
        <v>510</v>
      </c>
      <c r="B2199" s="268" t="s">
        <v>488</v>
      </c>
      <c r="C2199" s="268" t="s">
        <v>606</v>
      </c>
      <c r="D2199" s="268"/>
      <c r="E2199" s="268"/>
      <c r="F2199" s="268"/>
      <c r="G2199" s="268" t="s">
        <v>513</v>
      </c>
      <c r="H2199" s="269"/>
      <c r="I2199" s="270">
        <f t="shared" si="67"/>
        <v>0</v>
      </c>
    </row>
    <row r="2200" spans="1:9">
      <c r="A2200" s="250" t="s">
        <v>510</v>
      </c>
      <c r="B2200" s="268" t="s">
        <v>488</v>
      </c>
      <c r="C2200" s="268" t="s">
        <v>606</v>
      </c>
      <c r="D2200" s="268"/>
      <c r="E2200" s="268"/>
      <c r="F2200" s="268"/>
      <c r="G2200" s="268" t="s">
        <v>513</v>
      </c>
      <c r="H2200" s="269"/>
      <c r="I2200" s="270">
        <f t="shared" si="67"/>
        <v>0</v>
      </c>
    </row>
    <row r="2201" spans="1:9">
      <c r="A2201" s="250" t="s">
        <v>510</v>
      </c>
      <c r="B2201" s="268" t="s">
        <v>488</v>
      </c>
      <c r="C2201" s="268" t="s">
        <v>606</v>
      </c>
      <c r="D2201" s="268"/>
      <c r="E2201" s="268"/>
      <c r="F2201" s="268"/>
      <c r="G2201" s="268" t="s">
        <v>513</v>
      </c>
      <c r="H2201" s="269"/>
      <c r="I2201" s="270">
        <f t="shared" si="67"/>
        <v>0</v>
      </c>
    </row>
    <row r="2202" spans="1:9">
      <c r="A2202" s="250" t="s">
        <v>510</v>
      </c>
      <c r="B2202" s="268" t="s">
        <v>488</v>
      </c>
      <c r="C2202" s="268" t="s">
        <v>606</v>
      </c>
      <c r="D2202" s="268"/>
      <c r="E2202" s="268"/>
      <c r="F2202" s="268"/>
      <c r="G2202" s="268" t="s">
        <v>513</v>
      </c>
      <c r="H2202" s="269"/>
      <c r="I2202" s="270">
        <f t="shared" si="67"/>
        <v>0</v>
      </c>
    </row>
    <row r="2203" spans="1:9">
      <c r="A2203" s="250" t="s">
        <v>510</v>
      </c>
      <c r="B2203" s="268" t="s">
        <v>488</v>
      </c>
      <c r="C2203" s="268" t="s">
        <v>606</v>
      </c>
      <c r="D2203" s="268"/>
      <c r="E2203" s="268"/>
      <c r="F2203" s="268"/>
      <c r="G2203" s="268" t="s">
        <v>513</v>
      </c>
      <c r="H2203" s="269"/>
      <c r="I2203" s="270">
        <f t="shared" si="67"/>
        <v>0</v>
      </c>
    </row>
    <row r="2204" spans="1:9">
      <c r="A2204" s="250" t="s">
        <v>510</v>
      </c>
      <c r="B2204" s="268" t="s">
        <v>488</v>
      </c>
      <c r="C2204" s="268" t="s">
        <v>606</v>
      </c>
      <c r="D2204" s="268"/>
      <c r="E2204" s="268"/>
      <c r="F2204" s="268"/>
      <c r="G2204" s="268" t="s">
        <v>513</v>
      </c>
      <c r="H2204" s="269"/>
      <c r="I2204" s="270">
        <f t="shared" si="67"/>
        <v>0</v>
      </c>
    </row>
    <row r="2205" spans="1:9">
      <c r="A2205" s="250" t="s">
        <v>510</v>
      </c>
      <c r="B2205" s="268" t="s">
        <v>488</v>
      </c>
      <c r="C2205" s="268" t="s">
        <v>606</v>
      </c>
      <c r="D2205" s="268"/>
      <c r="E2205" s="268"/>
      <c r="F2205" s="268"/>
      <c r="G2205" s="268" t="s">
        <v>513</v>
      </c>
      <c r="H2205" s="269"/>
      <c r="I2205" s="270">
        <f t="shared" si="67"/>
        <v>0</v>
      </c>
    </row>
    <row r="2206" spans="1:9">
      <c r="A2206" s="250" t="s">
        <v>510</v>
      </c>
      <c r="B2206" s="268" t="s">
        <v>488</v>
      </c>
      <c r="C2206" s="268" t="s">
        <v>606</v>
      </c>
      <c r="D2206" s="268"/>
      <c r="E2206" s="268"/>
      <c r="F2206" s="268"/>
      <c r="G2206" s="268" t="s">
        <v>513</v>
      </c>
      <c r="H2206" s="269"/>
      <c r="I2206" s="270">
        <f t="shared" si="67"/>
        <v>0</v>
      </c>
    </row>
    <row r="2207" spans="1:9">
      <c r="A2207" s="250" t="s">
        <v>510</v>
      </c>
      <c r="B2207" s="268" t="s">
        <v>488</v>
      </c>
      <c r="C2207" s="268" t="s">
        <v>606</v>
      </c>
      <c r="D2207" s="268"/>
      <c r="E2207" s="268"/>
      <c r="F2207" s="268"/>
      <c r="G2207" s="268" t="s">
        <v>513</v>
      </c>
      <c r="H2207" s="269"/>
      <c r="I2207" s="270">
        <f t="shared" si="67"/>
        <v>0</v>
      </c>
    </row>
    <row r="2208" spans="1:9">
      <c r="A2208" s="250" t="s">
        <v>510</v>
      </c>
      <c r="B2208" s="268" t="s">
        <v>488</v>
      </c>
      <c r="C2208" s="268" t="s">
        <v>606</v>
      </c>
      <c r="D2208" s="268"/>
      <c r="E2208" s="268"/>
      <c r="F2208" s="268"/>
      <c r="G2208" s="268" t="s">
        <v>513</v>
      </c>
      <c r="H2208" s="269"/>
      <c r="I2208" s="270">
        <f t="shared" si="67"/>
        <v>0</v>
      </c>
    </row>
    <row r="2209" spans="1:9">
      <c r="A2209" s="250" t="s">
        <v>510</v>
      </c>
      <c r="B2209" s="268" t="s">
        <v>488</v>
      </c>
      <c r="C2209" s="268" t="s">
        <v>606</v>
      </c>
      <c r="D2209" s="268"/>
      <c r="E2209" s="268"/>
      <c r="F2209" s="268"/>
      <c r="G2209" s="268" t="s">
        <v>513</v>
      </c>
      <c r="H2209" s="269"/>
      <c r="I2209" s="270">
        <f t="shared" si="67"/>
        <v>0</v>
      </c>
    </row>
    <row r="2210" spans="1:9">
      <c r="A2210" s="250" t="s">
        <v>510</v>
      </c>
      <c r="B2210" s="268" t="s">
        <v>488</v>
      </c>
      <c r="C2210" s="268" t="s">
        <v>606</v>
      </c>
      <c r="D2210" s="268"/>
      <c r="E2210" s="268"/>
      <c r="F2210" s="268"/>
      <c r="G2210" s="268" t="s">
        <v>513</v>
      </c>
      <c r="H2210" s="269"/>
      <c r="I2210" s="270">
        <f t="shared" si="67"/>
        <v>0</v>
      </c>
    </row>
    <row r="2211" spans="1:9">
      <c r="A2211" s="250" t="s">
        <v>510</v>
      </c>
      <c r="B2211" s="268" t="s">
        <v>488</v>
      </c>
      <c r="C2211" s="268" t="s">
        <v>606</v>
      </c>
      <c r="D2211" s="268"/>
      <c r="E2211" s="268"/>
      <c r="F2211" s="268"/>
      <c r="G2211" s="268" t="s">
        <v>513</v>
      </c>
      <c r="H2211" s="269"/>
      <c r="I2211" s="270">
        <f t="shared" si="67"/>
        <v>0</v>
      </c>
    </row>
    <row r="2212" spans="1:9">
      <c r="A2212" s="250" t="s">
        <v>510</v>
      </c>
      <c r="B2212" s="268" t="s">
        <v>488</v>
      </c>
      <c r="C2212" s="268" t="s">
        <v>606</v>
      </c>
      <c r="D2212" s="268"/>
      <c r="E2212" s="268"/>
      <c r="F2212" s="268"/>
      <c r="G2212" s="268" t="s">
        <v>513</v>
      </c>
      <c r="H2212" s="269"/>
      <c r="I2212" s="270">
        <f t="shared" si="67"/>
        <v>0</v>
      </c>
    </row>
    <row r="2213" spans="1:9">
      <c r="A2213" s="250" t="s">
        <v>510</v>
      </c>
      <c r="B2213" s="268" t="s">
        <v>488</v>
      </c>
      <c r="C2213" s="268" t="s">
        <v>608</v>
      </c>
      <c r="D2213" s="268"/>
      <c r="E2213" s="268"/>
      <c r="F2213" s="268"/>
      <c r="G2213" s="268" t="s">
        <v>593</v>
      </c>
      <c r="H2213" s="269"/>
      <c r="I2213" s="270">
        <f t="shared" si="67"/>
        <v>0</v>
      </c>
    </row>
    <row r="2214" spans="1:9">
      <c r="A2214" s="250" t="s">
        <v>510</v>
      </c>
      <c r="B2214" s="268" t="s">
        <v>488</v>
      </c>
      <c r="C2214" s="268" t="s">
        <v>608</v>
      </c>
      <c r="D2214" s="268"/>
      <c r="E2214" s="268"/>
      <c r="F2214" s="268"/>
      <c r="G2214" s="268" t="s">
        <v>593</v>
      </c>
      <c r="H2214" s="269"/>
      <c r="I2214" s="270">
        <f t="shared" si="67"/>
        <v>0</v>
      </c>
    </row>
    <row r="2215" spans="1:9">
      <c r="A2215" s="250" t="s">
        <v>510</v>
      </c>
      <c r="B2215" s="268" t="s">
        <v>488</v>
      </c>
      <c r="C2215" s="268" t="s">
        <v>609</v>
      </c>
      <c r="D2215" s="268"/>
      <c r="E2215" s="268"/>
      <c r="F2215" s="268"/>
      <c r="G2215" s="268" t="s">
        <v>593</v>
      </c>
      <c r="H2215" s="269"/>
      <c r="I2215" s="270">
        <f t="shared" si="67"/>
        <v>0</v>
      </c>
    </row>
    <row r="2216" spans="1:9">
      <c r="A2216" s="250" t="s">
        <v>510</v>
      </c>
      <c r="B2216" s="268" t="s">
        <v>488</v>
      </c>
      <c r="C2216" s="268" t="s">
        <v>610</v>
      </c>
      <c r="D2216" s="268"/>
      <c r="E2216" s="268"/>
      <c r="F2216" s="268"/>
      <c r="G2216" s="268" t="s">
        <v>593</v>
      </c>
      <c r="H2216" s="269"/>
      <c r="I2216" s="270">
        <f t="shared" si="67"/>
        <v>0</v>
      </c>
    </row>
    <row r="2217" spans="1:9">
      <c r="A2217" s="250" t="s">
        <v>510</v>
      </c>
      <c r="B2217" s="268" t="s">
        <v>488</v>
      </c>
      <c r="C2217" s="268" t="s">
        <v>607</v>
      </c>
      <c r="D2217" s="268"/>
      <c r="E2217" s="268"/>
      <c r="F2217" s="268"/>
      <c r="G2217" s="268" t="s">
        <v>593</v>
      </c>
      <c r="H2217" s="269"/>
      <c r="I2217" s="270">
        <f t="shared" si="67"/>
        <v>0</v>
      </c>
    </row>
    <row r="2218" spans="1:9">
      <c r="A2218" s="250" t="s">
        <v>510</v>
      </c>
      <c r="B2218" s="268" t="s">
        <v>488</v>
      </c>
      <c r="C2218" s="268" t="s">
        <v>608</v>
      </c>
      <c r="D2218" s="268"/>
      <c r="E2218" s="268"/>
      <c r="F2218" s="268"/>
      <c r="G2218" s="268" t="s">
        <v>593</v>
      </c>
      <c r="H2218" s="269"/>
      <c r="I2218" s="270">
        <f t="shared" si="67"/>
        <v>0</v>
      </c>
    </row>
    <row r="2219" spans="1:9">
      <c r="A2219" s="250" t="s">
        <v>510</v>
      </c>
      <c r="B2219" s="268" t="s">
        <v>488</v>
      </c>
      <c r="C2219" s="268" t="s">
        <v>608</v>
      </c>
      <c r="D2219" s="268"/>
      <c r="E2219" s="268"/>
      <c r="F2219" s="268"/>
      <c r="G2219" s="268" t="s">
        <v>593</v>
      </c>
      <c r="H2219" s="269"/>
      <c r="I2219" s="270">
        <f t="shared" si="67"/>
        <v>0</v>
      </c>
    </row>
    <row r="2220" spans="1:9">
      <c r="A2220" s="250" t="s">
        <v>510</v>
      </c>
      <c r="B2220" s="268" t="s">
        <v>488</v>
      </c>
      <c r="C2220" s="268" t="s">
        <v>609</v>
      </c>
      <c r="D2220" s="268"/>
      <c r="E2220" s="268"/>
      <c r="F2220" s="268"/>
      <c r="G2220" s="268" t="s">
        <v>593</v>
      </c>
      <c r="H2220" s="269"/>
      <c r="I2220" s="270">
        <f t="shared" si="67"/>
        <v>0</v>
      </c>
    </row>
    <row r="2221" spans="1:9">
      <c r="A2221" s="250" t="s">
        <v>510</v>
      </c>
      <c r="B2221" s="268" t="s">
        <v>488</v>
      </c>
      <c r="C2221" s="268" t="s">
        <v>610</v>
      </c>
      <c r="D2221" s="268"/>
      <c r="E2221" s="268"/>
      <c r="F2221" s="268"/>
      <c r="G2221" s="268" t="s">
        <v>593</v>
      </c>
      <c r="H2221" s="269"/>
      <c r="I2221" s="270">
        <f t="shared" si="67"/>
        <v>0</v>
      </c>
    </row>
    <row r="2222" spans="1:9">
      <c r="A2222" s="250" t="s">
        <v>510</v>
      </c>
      <c r="B2222" s="268" t="s">
        <v>488</v>
      </c>
      <c r="C2222" s="268" t="s">
        <v>607</v>
      </c>
      <c r="D2222" s="268"/>
      <c r="E2222" s="268"/>
      <c r="F2222" s="268"/>
      <c r="G2222" s="268" t="s">
        <v>593</v>
      </c>
      <c r="H2222" s="269"/>
      <c r="I2222" s="270">
        <f t="shared" si="67"/>
        <v>0</v>
      </c>
    </row>
    <row r="2223" spans="1:9">
      <c r="A2223" s="250" t="s">
        <v>510</v>
      </c>
      <c r="B2223" s="268" t="s">
        <v>488</v>
      </c>
      <c r="C2223" s="268" t="s">
        <v>608</v>
      </c>
      <c r="D2223" s="268"/>
      <c r="E2223" s="268"/>
      <c r="F2223" s="268"/>
      <c r="G2223" s="268" t="s">
        <v>593</v>
      </c>
      <c r="H2223" s="269"/>
      <c r="I2223" s="270">
        <f t="shared" si="67"/>
        <v>0</v>
      </c>
    </row>
    <row r="2224" spans="1:9">
      <c r="A2224" s="250" t="s">
        <v>510</v>
      </c>
      <c r="B2224" s="268" t="s">
        <v>488</v>
      </c>
      <c r="C2224" s="268" t="s">
        <v>609</v>
      </c>
      <c r="D2224" s="268"/>
      <c r="E2224" s="268"/>
      <c r="F2224" s="268"/>
      <c r="G2224" s="268" t="s">
        <v>593</v>
      </c>
      <c r="H2224" s="269"/>
      <c r="I2224" s="270">
        <f t="shared" si="67"/>
        <v>0</v>
      </c>
    </row>
    <row r="2225" spans="1:9">
      <c r="A2225" s="250" t="s">
        <v>510</v>
      </c>
      <c r="B2225" s="268" t="s">
        <v>488</v>
      </c>
      <c r="C2225" s="268" t="s">
        <v>610</v>
      </c>
      <c r="D2225" s="268"/>
      <c r="E2225" s="268"/>
      <c r="F2225" s="268"/>
      <c r="G2225" s="268" t="s">
        <v>593</v>
      </c>
      <c r="H2225" s="269"/>
      <c r="I2225" s="270">
        <f t="shared" si="67"/>
        <v>0</v>
      </c>
    </row>
    <row r="2226" spans="1:9">
      <c r="A2226" s="250" t="s">
        <v>510</v>
      </c>
      <c r="B2226" s="268" t="s">
        <v>488</v>
      </c>
      <c r="C2226" s="268" t="s">
        <v>607</v>
      </c>
      <c r="D2226" s="268"/>
      <c r="E2226" s="268"/>
      <c r="F2226" s="268"/>
      <c r="G2226" s="268" t="s">
        <v>593</v>
      </c>
      <c r="H2226" s="269"/>
      <c r="I2226" s="270">
        <f t="shared" si="67"/>
        <v>0</v>
      </c>
    </row>
    <row r="2227" spans="1:9">
      <c r="A2227" s="250" t="s">
        <v>510</v>
      </c>
      <c r="B2227" s="268" t="s">
        <v>488</v>
      </c>
      <c r="C2227" s="268" t="s">
        <v>608</v>
      </c>
      <c r="D2227" s="268"/>
      <c r="E2227" s="268"/>
      <c r="F2227" s="268"/>
      <c r="G2227" s="268" t="s">
        <v>593</v>
      </c>
      <c r="H2227" s="269"/>
      <c r="I2227" s="270">
        <f t="shared" si="67"/>
        <v>0</v>
      </c>
    </row>
    <row r="2228" spans="1:9">
      <c r="A2228" s="250" t="s">
        <v>510</v>
      </c>
      <c r="B2228" s="268" t="s">
        <v>488</v>
      </c>
      <c r="C2228" s="268" t="s">
        <v>608</v>
      </c>
      <c r="D2228" s="268"/>
      <c r="E2228" s="268"/>
      <c r="F2228" s="268"/>
      <c r="G2228" s="268" t="s">
        <v>593</v>
      </c>
      <c r="H2228" s="269"/>
      <c r="I2228" s="270">
        <f t="shared" si="67"/>
        <v>0</v>
      </c>
    </row>
    <row r="2229" spans="1:9">
      <c r="A2229" s="250" t="s">
        <v>510</v>
      </c>
      <c r="B2229" s="268" t="s">
        <v>488</v>
      </c>
      <c r="C2229" s="268" t="s">
        <v>609</v>
      </c>
      <c r="D2229" s="268"/>
      <c r="E2229" s="268"/>
      <c r="F2229" s="268"/>
      <c r="G2229" s="268" t="s">
        <v>593</v>
      </c>
      <c r="H2229" s="269"/>
      <c r="I2229" s="270">
        <f t="shared" si="67"/>
        <v>0</v>
      </c>
    </row>
    <row r="2230" spans="1:9">
      <c r="A2230" s="250" t="s">
        <v>510</v>
      </c>
      <c r="B2230" s="268" t="s">
        <v>488</v>
      </c>
      <c r="C2230" s="268" t="s">
        <v>610</v>
      </c>
      <c r="D2230" s="268"/>
      <c r="E2230" s="268"/>
      <c r="F2230" s="268"/>
      <c r="G2230" s="268" t="s">
        <v>593</v>
      </c>
      <c r="H2230" s="269"/>
      <c r="I2230" s="270">
        <f t="shared" si="67"/>
        <v>0</v>
      </c>
    </row>
    <row r="2231" spans="1:9">
      <c r="A2231" s="250" t="s">
        <v>510</v>
      </c>
      <c r="B2231" s="268" t="s">
        <v>488</v>
      </c>
      <c r="C2231" s="268" t="s">
        <v>607</v>
      </c>
      <c r="D2231" s="268"/>
      <c r="E2231" s="268"/>
      <c r="F2231" s="268"/>
      <c r="G2231" s="268" t="s">
        <v>593</v>
      </c>
      <c r="H2231" s="269"/>
      <c r="I2231" s="270">
        <f t="shared" si="67"/>
        <v>0</v>
      </c>
    </row>
    <row r="2232" spans="1:9">
      <c r="A2232" s="250" t="s">
        <v>510</v>
      </c>
      <c r="B2232" s="268" t="s">
        <v>488</v>
      </c>
      <c r="C2232" s="268" t="s">
        <v>608</v>
      </c>
      <c r="D2232" s="268"/>
      <c r="E2232" s="268"/>
      <c r="F2232" s="268"/>
      <c r="G2232" s="268" t="s">
        <v>593</v>
      </c>
      <c r="H2232" s="269"/>
      <c r="I2232" s="270">
        <f t="shared" si="67"/>
        <v>0</v>
      </c>
    </row>
    <row r="2233" spans="1:9">
      <c r="A2233" s="250" t="s">
        <v>510</v>
      </c>
      <c r="B2233" s="268" t="s">
        <v>488</v>
      </c>
      <c r="C2233" s="268" t="s">
        <v>608</v>
      </c>
      <c r="D2233" s="268"/>
      <c r="E2233" s="268"/>
      <c r="F2233" s="268"/>
      <c r="G2233" s="268" t="s">
        <v>593</v>
      </c>
      <c r="H2233" s="269"/>
      <c r="I2233" s="270">
        <f t="shared" si="67"/>
        <v>0</v>
      </c>
    </row>
    <row r="2234" spans="1:9">
      <c r="A2234" s="250" t="s">
        <v>510</v>
      </c>
      <c r="B2234" s="268" t="s">
        <v>488</v>
      </c>
      <c r="C2234" s="268" t="s">
        <v>608</v>
      </c>
      <c r="D2234" s="268"/>
      <c r="E2234" s="268"/>
      <c r="F2234" s="268"/>
      <c r="G2234" s="268" t="s">
        <v>593</v>
      </c>
      <c r="H2234" s="269"/>
      <c r="I2234" s="270">
        <f t="shared" si="67"/>
        <v>0</v>
      </c>
    </row>
    <row r="2235" spans="1:9">
      <c r="A2235" s="250" t="s">
        <v>510</v>
      </c>
      <c r="B2235" s="268" t="s">
        <v>488</v>
      </c>
      <c r="C2235" s="268" t="s">
        <v>609</v>
      </c>
      <c r="D2235" s="268"/>
      <c r="E2235" s="268"/>
      <c r="F2235" s="268"/>
      <c r="G2235" s="268" t="s">
        <v>593</v>
      </c>
      <c r="H2235" s="269"/>
      <c r="I2235" s="270">
        <f t="shared" ref="I2235:I2298" si="68">F2235*H2235</f>
        <v>0</v>
      </c>
    </row>
    <row r="2236" spans="1:9">
      <c r="A2236" s="250" t="s">
        <v>510</v>
      </c>
      <c r="B2236" s="268" t="s">
        <v>488</v>
      </c>
      <c r="C2236" s="268" t="s">
        <v>610</v>
      </c>
      <c r="D2236" s="268"/>
      <c r="E2236" s="268"/>
      <c r="F2236" s="268"/>
      <c r="G2236" s="268" t="s">
        <v>593</v>
      </c>
      <c r="H2236" s="269"/>
      <c r="I2236" s="270">
        <f t="shared" si="68"/>
        <v>0</v>
      </c>
    </row>
    <row r="2237" spans="1:9">
      <c r="A2237" s="250" t="s">
        <v>510</v>
      </c>
      <c r="B2237" s="268" t="s">
        <v>488</v>
      </c>
      <c r="C2237" s="268" t="s">
        <v>607</v>
      </c>
      <c r="D2237" s="268"/>
      <c r="E2237" s="268"/>
      <c r="F2237" s="268"/>
      <c r="G2237" s="268" t="s">
        <v>593</v>
      </c>
      <c r="H2237" s="269"/>
      <c r="I2237" s="270">
        <f t="shared" si="68"/>
        <v>0</v>
      </c>
    </row>
    <row r="2238" spans="1:9">
      <c r="A2238" s="250" t="s">
        <v>510</v>
      </c>
      <c r="B2238" s="268" t="s">
        <v>488</v>
      </c>
      <c r="C2238" s="268" t="s">
        <v>608</v>
      </c>
      <c r="D2238" s="268"/>
      <c r="E2238" s="268"/>
      <c r="F2238" s="268"/>
      <c r="G2238" s="268" t="s">
        <v>593</v>
      </c>
      <c r="H2238" s="269"/>
      <c r="I2238" s="270">
        <f t="shared" si="68"/>
        <v>0</v>
      </c>
    </row>
    <row r="2239" spans="1:9">
      <c r="A2239" s="250" t="s">
        <v>510</v>
      </c>
      <c r="B2239" s="268" t="s">
        <v>488</v>
      </c>
      <c r="C2239" s="268" t="s">
        <v>608</v>
      </c>
      <c r="D2239" s="268"/>
      <c r="E2239" s="268"/>
      <c r="F2239" s="268"/>
      <c r="G2239" s="268" t="s">
        <v>593</v>
      </c>
      <c r="H2239" s="269"/>
      <c r="I2239" s="270">
        <f t="shared" si="68"/>
        <v>0</v>
      </c>
    </row>
    <row r="2240" spans="1:9">
      <c r="A2240" s="250" t="s">
        <v>510</v>
      </c>
      <c r="B2240" s="268" t="s">
        <v>488</v>
      </c>
      <c r="C2240" s="268" t="s">
        <v>609</v>
      </c>
      <c r="D2240" s="268"/>
      <c r="E2240" s="268"/>
      <c r="F2240" s="268"/>
      <c r="G2240" s="268" t="s">
        <v>593</v>
      </c>
      <c r="H2240" s="269"/>
      <c r="I2240" s="270">
        <f t="shared" si="68"/>
        <v>0</v>
      </c>
    </row>
    <row r="2241" spans="1:9">
      <c r="A2241" s="250" t="s">
        <v>510</v>
      </c>
      <c r="B2241" s="268" t="s">
        <v>488</v>
      </c>
      <c r="C2241" s="268" t="s">
        <v>610</v>
      </c>
      <c r="D2241" s="268"/>
      <c r="E2241" s="268"/>
      <c r="F2241" s="268"/>
      <c r="G2241" s="268" t="s">
        <v>593</v>
      </c>
      <c r="H2241" s="269"/>
      <c r="I2241" s="270">
        <f t="shared" si="68"/>
        <v>0</v>
      </c>
    </row>
    <row r="2242" spans="1:9">
      <c r="A2242" s="250" t="s">
        <v>510</v>
      </c>
      <c r="B2242" s="268" t="s">
        <v>488</v>
      </c>
      <c r="C2242" s="268" t="s">
        <v>607</v>
      </c>
      <c r="D2242" s="268"/>
      <c r="E2242" s="268"/>
      <c r="F2242" s="268"/>
      <c r="G2242" s="268" t="s">
        <v>593</v>
      </c>
      <c r="H2242" s="269"/>
      <c r="I2242" s="270">
        <f t="shared" si="68"/>
        <v>0</v>
      </c>
    </row>
    <row r="2243" spans="1:9">
      <c r="A2243" s="250" t="s">
        <v>510</v>
      </c>
      <c r="B2243" s="268" t="s">
        <v>488</v>
      </c>
      <c r="C2243" s="268" t="s">
        <v>608</v>
      </c>
      <c r="D2243" s="268"/>
      <c r="E2243" s="268"/>
      <c r="F2243" s="268"/>
      <c r="G2243" s="268" t="s">
        <v>593</v>
      </c>
      <c r="H2243" s="269"/>
      <c r="I2243" s="270">
        <f t="shared" si="68"/>
        <v>0</v>
      </c>
    </row>
    <row r="2244" spans="1:9">
      <c r="A2244" s="250" t="s">
        <v>510</v>
      </c>
      <c r="B2244" s="268" t="s">
        <v>488</v>
      </c>
      <c r="C2244" s="268" t="s">
        <v>608</v>
      </c>
      <c r="D2244" s="268"/>
      <c r="E2244" s="268"/>
      <c r="F2244" s="268"/>
      <c r="G2244" s="268" t="s">
        <v>593</v>
      </c>
      <c r="H2244" s="269"/>
      <c r="I2244" s="270">
        <f t="shared" si="68"/>
        <v>0</v>
      </c>
    </row>
    <row r="2245" spans="1:9">
      <c r="A2245" s="250" t="s">
        <v>510</v>
      </c>
      <c r="B2245" s="268" t="s">
        <v>488</v>
      </c>
      <c r="C2245" s="268" t="s">
        <v>609</v>
      </c>
      <c r="D2245" s="268"/>
      <c r="E2245" s="268"/>
      <c r="F2245" s="268"/>
      <c r="G2245" s="268" t="s">
        <v>593</v>
      </c>
      <c r="H2245" s="269"/>
      <c r="I2245" s="270">
        <f t="shared" si="68"/>
        <v>0</v>
      </c>
    </row>
    <row r="2246" spans="1:9">
      <c r="A2246" s="250" t="s">
        <v>510</v>
      </c>
      <c r="B2246" s="268" t="s">
        <v>488</v>
      </c>
      <c r="C2246" s="268" t="s">
        <v>610</v>
      </c>
      <c r="D2246" s="268"/>
      <c r="E2246" s="268"/>
      <c r="F2246" s="268"/>
      <c r="G2246" s="268" t="s">
        <v>593</v>
      </c>
      <c r="H2246" s="269"/>
      <c r="I2246" s="270">
        <f t="shared" si="68"/>
        <v>0</v>
      </c>
    </row>
    <row r="2247" spans="1:9">
      <c r="A2247" s="250" t="s">
        <v>510</v>
      </c>
      <c r="B2247" s="268" t="s">
        <v>488</v>
      </c>
      <c r="C2247" s="268" t="s">
        <v>607</v>
      </c>
      <c r="D2247" s="268"/>
      <c r="E2247" s="268"/>
      <c r="F2247" s="268"/>
      <c r="G2247" s="268" t="s">
        <v>593</v>
      </c>
      <c r="H2247" s="269"/>
      <c r="I2247" s="270">
        <f t="shared" si="68"/>
        <v>0</v>
      </c>
    </row>
    <row r="2248" spans="1:9">
      <c r="A2248" s="250" t="s">
        <v>510</v>
      </c>
      <c r="B2248" s="268" t="s">
        <v>488</v>
      </c>
      <c r="C2248" s="268" t="s">
        <v>609</v>
      </c>
      <c r="D2248" s="268"/>
      <c r="E2248" s="268"/>
      <c r="F2248" s="268"/>
      <c r="G2248" s="268" t="s">
        <v>593</v>
      </c>
      <c r="H2248" s="269"/>
      <c r="I2248" s="270">
        <f t="shared" si="68"/>
        <v>0</v>
      </c>
    </row>
    <row r="2249" spans="1:9">
      <c r="A2249" s="250" t="s">
        <v>510</v>
      </c>
      <c r="B2249" s="268" t="s">
        <v>488</v>
      </c>
      <c r="C2249" s="268" t="s">
        <v>610</v>
      </c>
      <c r="D2249" s="268"/>
      <c r="E2249" s="268"/>
      <c r="F2249" s="268"/>
      <c r="G2249" s="268" t="s">
        <v>593</v>
      </c>
      <c r="H2249" s="269"/>
      <c r="I2249" s="270">
        <f t="shared" si="68"/>
        <v>0</v>
      </c>
    </row>
    <row r="2250" spans="1:9">
      <c r="A2250" s="250" t="s">
        <v>510</v>
      </c>
      <c r="B2250" s="268" t="s">
        <v>488</v>
      </c>
      <c r="C2250" s="268" t="s">
        <v>607</v>
      </c>
      <c r="D2250" s="268"/>
      <c r="E2250" s="268"/>
      <c r="F2250" s="268"/>
      <c r="G2250" s="268" t="s">
        <v>593</v>
      </c>
      <c r="H2250" s="269"/>
      <c r="I2250" s="270">
        <f t="shared" si="68"/>
        <v>0</v>
      </c>
    </row>
    <row r="2251" spans="1:9">
      <c r="A2251" s="250" t="s">
        <v>510</v>
      </c>
      <c r="B2251" s="268" t="s">
        <v>488</v>
      </c>
      <c r="C2251" s="268" t="s">
        <v>608</v>
      </c>
      <c r="D2251" s="268"/>
      <c r="E2251" s="268"/>
      <c r="F2251" s="268"/>
      <c r="G2251" s="268" t="s">
        <v>593</v>
      </c>
      <c r="H2251" s="269"/>
      <c r="I2251" s="270">
        <f t="shared" si="68"/>
        <v>0</v>
      </c>
    </row>
    <row r="2252" spans="1:9">
      <c r="A2252" s="250" t="s">
        <v>510</v>
      </c>
      <c r="B2252" s="268" t="s">
        <v>488</v>
      </c>
      <c r="C2252" s="268" t="s">
        <v>608</v>
      </c>
      <c r="D2252" s="268"/>
      <c r="E2252" s="268"/>
      <c r="F2252" s="268"/>
      <c r="G2252" s="268" t="s">
        <v>593</v>
      </c>
      <c r="H2252" s="269"/>
      <c r="I2252" s="270">
        <f t="shared" si="68"/>
        <v>0</v>
      </c>
    </row>
    <row r="2253" spans="1:9">
      <c r="A2253" s="250" t="s">
        <v>510</v>
      </c>
      <c r="B2253" s="268" t="s">
        <v>488</v>
      </c>
      <c r="C2253" s="268" t="s">
        <v>611</v>
      </c>
      <c r="D2253" s="268"/>
      <c r="E2253" s="268"/>
      <c r="F2253" s="268"/>
      <c r="G2253" s="268" t="s">
        <v>513</v>
      </c>
      <c r="H2253" s="269"/>
      <c r="I2253" s="270">
        <f t="shared" si="68"/>
        <v>0</v>
      </c>
    </row>
    <row r="2254" spans="1:9">
      <c r="A2254" s="250" t="s">
        <v>510</v>
      </c>
      <c r="B2254" s="268" t="s">
        <v>488</v>
      </c>
      <c r="C2254" s="268" t="s">
        <v>611</v>
      </c>
      <c r="D2254" s="268"/>
      <c r="E2254" s="268"/>
      <c r="F2254" s="268"/>
      <c r="G2254" s="268" t="s">
        <v>513</v>
      </c>
      <c r="H2254" s="269"/>
      <c r="I2254" s="270">
        <f t="shared" si="68"/>
        <v>0</v>
      </c>
    </row>
    <row r="2255" spans="1:9">
      <c r="A2255" s="250" t="s">
        <v>510</v>
      </c>
      <c r="B2255" s="268" t="s">
        <v>488</v>
      </c>
      <c r="C2255" s="268" t="s">
        <v>612</v>
      </c>
      <c r="D2255" s="268"/>
      <c r="E2255" s="268"/>
      <c r="F2255" s="268"/>
      <c r="G2255" s="268" t="s">
        <v>513</v>
      </c>
      <c r="H2255" s="269"/>
      <c r="I2255" s="270">
        <f t="shared" si="68"/>
        <v>0</v>
      </c>
    </row>
    <row r="2256" spans="1:9">
      <c r="A2256" s="250" t="s">
        <v>510</v>
      </c>
      <c r="B2256" s="268" t="s">
        <v>488</v>
      </c>
      <c r="C2256" s="268" t="s">
        <v>612</v>
      </c>
      <c r="D2256" s="268"/>
      <c r="E2256" s="268"/>
      <c r="F2256" s="268"/>
      <c r="G2256" s="268" t="s">
        <v>513</v>
      </c>
      <c r="H2256" s="269"/>
      <c r="I2256" s="270">
        <f t="shared" si="68"/>
        <v>0</v>
      </c>
    </row>
    <row r="2257" spans="1:9">
      <c r="A2257" s="250" t="s">
        <v>510</v>
      </c>
      <c r="B2257" s="268" t="s">
        <v>488</v>
      </c>
      <c r="C2257" s="268" t="s">
        <v>611</v>
      </c>
      <c r="D2257" s="268"/>
      <c r="E2257" s="268"/>
      <c r="F2257" s="268"/>
      <c r="G2257" s="268" t="s">
        <v>513</v>
      </c>
      <c r="H2257" s="269"/>
      <c r="I2257" s="270">
        <f t="shared" si="68"/>
        <v>0</v>
      </c>
    </row>
    <row r="2258" spans="1:9">
      <c r="A2258" s="250" t="s">
        <v>510</v>
      </c>
      <c r="B2258" s="268" t="s">
        <v>488</v>
      </c>
      <c r="C2258" s="268" t="s">
        <v>611</v>
      </c>
      <c r="D2258" s="268"/>
      <c r="E2258" s="268"/>
      <c r="F2258" s="268"/>
      <c r="G2258" s="268" t="s">
        <v>513</v>
      </c>
      <c r="H2258" s="269"/>
      <c r="I2258" s="270">
        <f t="shared" si="68"/>
        <v>0</v>
      </c>
    </row>
    <row r="2259" spans="1:9">
      <c r="A2259" s="250" t="s">
        <v>510</v>
      </c>
      <c r="B2259" s="268" t="s">
        <v>488</v>
      </c>
      <c r="C2259" s="268" t="s">
        <v>611</v>
      </c>
      <c r="D2259" s="268"/>
      <c r="E2259" s="268"/>
      <c r="F2259" s="268"/>
      <c r="G2259" s="268" t="s">
        <v>513</v>
      </c>
      <c r="H2259" s="269"/>
      <c r="I2259" s="270">
        <f t="shared" si="68"/>
        <v>0</v>
      </c>
    </row>
    <row r="2260" spans="1:9">
      <c r="A2260" s="250" t="s">
        <v>510</v>
      </c>
      <c r="B2260" s="268" t="s">
        <v>488</v>
      </c>
      <c r="C2260" s="268" t="s">
        <v>611</v>
      </c>
      <c r="D2260" s="268"/>
      <c r="E2260" s="268"/>
      <c r="F2260" s="268"/>
      <c r="G2260" s="268" t="s">
        <v>513</v>
      </c>
      <c r="H2260" s="269"/>
      <c r="I2260" s="270">
        <f t="shared" si="68"/>
        <v>0</v>
      </c>
    </row>
    <row r="2261" spans="1:9">
      <c r="A2261" s="250" t="s">
        <v>510</v>
      </c>
      <c r="B2261" s="268" t="s">
        <v>488</v>
      </c>
      <c r="C2261" s="268" t="s">
        <v>611</v>
      </c>
      <c r="D2261" s="268"/>
      <c r="E2261" s="268"/>
      <c r="F2261" s="268"/>
      <c r="G2261" s="268" t="s">
        <v>513</v>
      </c>
      <c r="H2261" s="269"/>
      <c r="I2261" s="270">
        <f t="shared" si="68"/>
        <v>0</v>
      </c>
    </row>
    <row r="2262" spans="1:9">
      <c r="A2262" s="250" t="s">
        <v>510</v>
      </c>
      <c r="B2262" s="268" t="s">
        <v>488</v>
      </c>
      <c r="C2262" s="268" t="s">
        <v>611</v>
      </c>
      <c r="D2262" s="268"/>
      <c r="E2262" s="268"/>
      <c r="F2262" s="268"/>
      <c r="G2262" s="268" t="s">
        <v>513</v>
      </c>
      <c r="H2262" s="269"/>
      <c r="I2262" s="270">
        <f t="shared" si="68"/>
        <v>0</v>
      </c>
    </row>
    <row r="2263" spans="1:9">
      <c r="A2263" s="250" t="s">
        <v>510</v>
      </c>
      <c r="B2263" s="268" t="s">
        <v>488</v>
      </c>
      <c r="C2263" s="268" t="s">
        <v>611</v>
      </c>
      <c r="D2263" s="268"/>
      <c r="E2263" s="268"/>
      <c r="F2263" s="268"/>
      <c r="G2263" s="268" t="s">
        <v>513</v>
      </c>
      <c r="H2263" s="269"/>
      <c r="I2263" s="270">
        <f t="shared" si="68"/>
        <v>0</v>
      </c>
    </row>
    <row r="2264" spans="1:9">
      <c r="A2264" s="250" t="s">
        <v>510</v>
      </c>
      <c r="B2264" s="268" t="s">
        <v>488</v>
      </c>
      <c r="C2264" s="268" t="s">
        <v>611</v>
      </c>
      <c r="D2264" s="268"/>
      <c r="E2264" s="268"/>
      <c r="F2264" s="268"/>
      <c r="G2264" s="268" t="s">
        <v>513</v>
      </c>
      <c r="H2264" s="269"/>
      <c r="I2264" s="270">
        <f t="shared" si="68"/>
        <v>0</v>
      </c>
    </row>
    <row r="2265" spans="1:9">
      <c r="A2265" s="250" t="s">
        <v>510</v>
      </c>
      <c r="B2265" s="268" t="s">
        <v>488</v>
      </c>
      <c r="C2265" s="268" t="s">
        <v>611</v>
      </c>
      <c r="D2265" s="268"/>
      <c r="E2265" s="268"/>
      <c r="F2265" s="268"/>
      <c r="G2265" s="268" t="s">
        <v>513</v>
      </c>
      <c r="H2265" s="269"/>
      <c r="I2265" s="270">
        <f t="shared" si="68"/>
        <v>0</v>
      </c>
    </row>
    <row r="2266" spans="1:9">
      <c r="A2266" s="250" t="s">
        <v>510</v>
      </c>
      <c r="B2266" s="268" t="s">
        <v>488</v>
      </c>
      <c r="C2266" s="268" t="s">
        <v>611</v>
      </c>
      <c r="D2266" s="268"/>
      <c r="E2266" s="268"/>
      <c r="F2266" s="268"/>
      <c r="G2266" s="268" t="s">
        <v>513</v>
      </c>
      <c r="H2266" s="269"/>
      <c r="I2266" s="270">
        <f t="shared" si="68"/>
        <v>0</v>
      </c>
    </row>
    <row r="2267" spans="1:9">
      <c r="A2267" s="250" t="s">
        <v>510</v>
      </c>
      <c r="B2267" s="268" t="s">
        <v>488</v>
      </c>
      <c r="C2267" s="268" t="s">
        <v>613</v>
      </c>
      <c r="D2267" s="268"/>
      <c r="E2267" s="268"/>
      <c r="F2267" s="268"/>
      <c r="G2267" s="268" t="s">
        <v>513</v>
      </c>
      <c r="H2267" s="269"/>
      <c r="I2267" s="270">
        <f t="shared" si="68"/>
        <v>0</v>
      </c>
    </row>
    <row r="2268" spans="1:9">
      <c r="A2268" s="250" t="s">
        <v>510</v>
      </c>
      <c r="B2268" s="268" t="s">
        <v>488</v>
      </c>
      <c r="C2268" s="268" t="s">
        <v>613</v>
      </c>
      <c r="D2268" s="268"/>
      <c r="E2268" s="268"/>
      <c r="F2268" s="268"/>
      <c r="G2268" s="268" t="s">
        <v>513</v>
      </c>
      <c r="H2268" s="269"/>
      <c r="I2268" s="270">
        <f t="shared" si="68"/>
        <v>0</v>
      </c>
    </row>
    <row r="2269" spans="1:9">
      <c r="A2269" s="250" t="s">
        <v>510</v>
      </c>
      <c r="B2269" s="268" t="s">
        <v>488</v>
      </c>
      <c r="C2269" s="268" t="s">
        <v>613</v>
      </c>
      <c r="D2269" s="268"/>
      <c r="E2269" s="268"/>
      <c r="F2269" s="268"/>
      <c r="G2269" s="268" t="s">
        <v>513</v>
      </c>
      <c r="H2269" s="269"/>
      <c r="I2269" s="270">
        <f t="shared" si="68"/>
        <v>0</v>
      </c>
    </row>
    <row r="2270" spans="1:9">
      <c r="A2270" s="250" t="s">
        <v>510</v>
      </c>
      <c r="B2270" s="268" t="s">
        <v>488</v>
      </c>
      <c r="C2270" s="268" t="s">
        <v>613</v>
      </c>
      <c r="D2270" s="268"/>
      <c r="E2270" s="268"/>
      <c r="F2270" s="268"/>
      <c r="G2270" s="268" t="s">
        <v>513</v>
      </c>
      <c r="H2270" s="269"/>
      <c r="I2270" s="270">
        <f t="shared" si="68"/>
        <v>0</v>
      </c>
    </row>
    <row r="2271" spans="1:9">
      <c r="A2271" s="250" t="s">
        <v>510</v>
      </c>
      <c r="B2271" s="268" t="s">
        <v>488</v>
      </c>
      <c r="C2271" s="268" t="s">
        <v>613</v>
      </c>
      <c r="D2271" s="268"/>
      <c r="E2271" s="268"/>
      <c r="F2271" s="268"/>
      <c r="G2271" s="268" t="s">
        <v>513</v>
      </c>
      <c r="H2271" s="269"/>
      <c r="I2271" s="270">
        <f t="shared" si="68"/>
        <v>0</v>
      </c>
    </row>
    <row r="2272" spans="1:9">
      <c r="A2272" s="250" t="s">
        <v>510</v>
      </c>
      <c r="B2272" s="268" t="s">
        <v>488</v>
      </c>
      <c r="C2272" s="268" t="s">
        <v>613</v>
      </c>
      <c r="D2272" s="268"/>
      <c r="E2272" s="268"/>
      <c r="F2272" s="268"/>
      <c r="G2272" s="268" t="s">
        <v>513</v>
      </c>
      <c r="H2272" s="269"/>
      <c r="I2272" s="270">
        <f t="shared" si="68"/>
        <v>0</v>
      </c>
    </row>
    <row r="2273" spans="1:9">
      <c r="A2273" s="250" t="s">
        <v>510</v>
      </c>
      <c r="B2273" s="268" t="s">
        <v>488</v>
      </c>
      <c r="C2273" s="268" t="s">
        <v>613</v>
      </c>
      <c r="D2273" s="268"/>
      <c r="E2273" s="268"/>
      <c r="F2273" s="268"/>
      <c r="G2273" s="268" t="s">
        <v>513</v>
      </c>
      <c r="H2273" s="269"/>
      <c r="I2273" s="270">
        <f t="shared" si="68"/>
        <v>0</v>
      </c>
    </row>
    <row r="2274" spans="1:9">
      <c r="A2274" s="250" t="s">
        <v>510</v>
      </c>
      <c r="B2274" s="268" t="s">
        <v>488</v>
      </c>
      <c r="C2274" s="268" t="s">
        <v>615</v>
      </c>
      <c r="D2274" s="268"/>
      <c r="E2274" s="268"/>
      <c r="F2274" s="268"/>
      <c r="G2274" s="268" t="s">
        <v>513</v>
      </c>
      <c r="H2274" s="269"/>
      <c r="I2274" s="270">
        <f t="shared" si="68"/>
        <v>0</v>
      </c>
    </row>
    <row r="2275" spans="1:9">
      <c r="A2275" s="250" t="s">
        <v>510</v>
      </c>
      <c r="B2275" s="268" t="s">
        <v>488</v>
      </c>
      <c r="C2275" s="268" t="s">
        <v>615</v>
      </c>
      <c r="D2275" s="268"/>
      <c r="E2275" s="268"/>
      <c r="F2275" s="268"/>
      <c r="G2275" s="268" t="s">
        <v>513</v>
      </c>
      <c r="H2275" s="269"/>
      <c r="I2275" s="270">
        <f t="shared" si="68"/>
        <v>0</v>
      </c>
    </row>
    <row r="2276" spans="1:9">
      <c r="A2276" s="250" t="s">
        <v>510</v>
      </c>
      <c r="B2276" s="268" t="s">
        <v>488</v>
      </c>
      <c r="C2276" s="268" t="s">
        <v>616</v>
      </c>
      <c r="D2276" s="268"/>
      <c r="E2276" s="268"/>
      <c r="F2276" s="268"/>
      <c r="G2276" s="268" t="s">
        <v>513</v>
      </c>
      <c r="H2276" s="269"/>
      <c r="I2276" s="270">
        <f t="shared" si="68"/>
        <v>0</v>
      </c>
    </row>
    <row r="2277" spans="1:9">
      <c r="A2277" s="250" t="s">
        <v>510</v>
      </c>
      <c r="B2277" s="268" t="s">
        <v>488</v>
      </c>
      <c r="C2277" s="268" t="s">
        <v>616</v>
      </c>
      <c r="D2277" s="268"/>
      <c r="E2277" s="268"/>
      <c r="F2277" s="268"/>
      <c r="G2277" s="268" t="s">
        <v>513</v>
      </c>
      <c r="H2277" s="269"/>
      <c r="I2277" s="270">
        <f t="shared" si="68"/>
        <v>0</v>
      </c>
    </row>
    <row r="2278" spans="1:9">
      <c r="A2278" s="250" t="s">
        <v>510</v>
      </c>
      <c r="B2278" s="268" t="s">
        <v>488</v>
      </c>
      <c r="C2278" s="268" t="s">
        <v>617</v>
      </c>
      <c r="D2278" s="268"/>
      <c r="E2278" s="268"/>
      <c r="F2278" s="268"/>
      <c r="G2278" s="268" t="s">
        <v>513</v>
      </c>
      <c r="H2278" s="269"/>
      <c r="I2278" s="270">
        <f t="shared" si="68"/>
        <v>0</v>
      </c>
    </row>
    <row r="2279" spans="1:9">
      <c r="A2279" s="250" t="s">
        <v>510</v>
      </c>
      <c r="B2279" s="268" t="s">
        <v>488</v>
      </c>
      <c r="C2279" s="268" t="s">
        <v>617</v>
      </c>
      <c r="D2279" s="268"/>
      <c r="E2279" s="268"/>
      <c r="F2279" s="268"/>
      <c r="G2279" s="268" t="s">
        <v>513</v>
      </c>
      <c r="H2279" s="269"/>
      <c r="I2279" s="270">
        <f t="shared" si="68"/>
        <v>0</v>
      </c>
    </row>
    <row r="2280" spans="1:9">
      <c r="A2280" s="250" t="s">
        <v>510</v>
      </c>
      <c r="B2280" s="268" t="s">
        <v>488</v>
      </c>
      <c r="C2280" s="268" t="s">
        <v>618</v>
      </c>
      <c r="D2280" s="268"/>
      <c r="E2280" s="268"/>
      <c r="F2280" s="268"/>
      <c r="G2280" s="268" t="s">
        <v>513</v>
      </c>
      <c r="H2280" s="269"/>
      <c r="I2280" s="270">
        <f t="shared" si="68"/>
        <v>0</v>
      </c>
    </row>
    <row r="2281" spans="1:9">
      <c r="A2281" s="250" t="s">
        <v>510</v>
      </c>
      <c r="B2281" s="268" t="s">
        <v>488</v>
      </c>
      <c r="C2281" s="268" t="s">
        <v>618</v>
      </c>
      <c r="D2281" s="268"/>
      <c r="E2281" s="268"/>
      <c r="F2281" s="268"/>
      <c r="G2281" s="268" t="s">
        <v>513</v>
      </c>
      <c r="H2281" s="269"/>
      <c r="I2281" s="270">
        <f t="shared" si="68"/>
        <v>0</v>
      </c>
    </row>
    <row r="2282" spans="1:9">
      <c r="A2282" s="250" t="s">
        <v>510</v>
      </c>
      <c r="B2282" s="268" t="s">
        <v>488</v>
      </c>
      <c r="C2282" s="268" t="s">
        <v>619</v>
      </c>
      <c r="D2282" s="268"/>
      <c r="E2282" s="268"/>
      <c r="F2282" s="268"/>
      <c r="G2282" s="268" t="s">
        <v>513</v>
      </c>
      <c r="H2282" s="269"/>
      <c r="I2282" s="270">
        <f t="shared" si="68"/>
        <v>0</v>
      </c>
    </row>
    <row r="2283" spans="1:9">
      <c r="A2283" s="250" t="s">
        <v>510</v>
      </c>
      <c r="B2283" s="268" t="s">
        <v>488</v>
      </c>
      <c r="C2283" s="268" t="s">
        <v>619</v>
      </c>
      <c r="D2283" s="268"/>
      <c r="E2283" s="268"/>
      <c r="F2283" s="268"/>
      <c r="G2283" s="268" t="s">
        <v>513</v>
      </c>
      <c r="H2283" s="269"/>
      <c r="I2283" s="270">
        <f t="shared" si="68"/>
        <v>0</v>
      </c>
    </row>
    <row r="2284" spans="1:9">
      <c r="A2284" s="250" t="s">
        <v>510</v>
      </c>
      <c r="B2284" s="268" t="s">
        <v>488</v>
      </c>
      <c r="C2284" s="268" t="s">
        <v>621</v>
      </c>
      <c r="D2284" s="268"/>
      <c r="E2284" s="268"/>
      <c r="F2284" s="268"/>
      <c r="G2284" s="268" t="s">
        <v>513</v>
      </c>
      <c r="H2284" s="269"/>
      <c r="I2284" s="270">
        <f t="shared" si="68"/>
        <v>0</v>
      </c>
    </row>
    <row r="2285" spans="1:9">
      <c r="A2285" s="250" t="s">
        <v>510</v>
      </c>
      <c r="B2285" s="268" t="s">
        <v>488</v>
      </c>
      <c r="C2285" s="268" t="s">
        <v>621</v>
      </c>
      <c r="D2285" s="268"/>
      <c r="E2285" s="268"/>
      <c r="F2285" s="268"/>
      <c r="G2285" s="268" t="s">
        <v>513</v>
      </c>
      <c r="H2285" s="269"/>
      <c r="I2285" s="270">
        <f t="shared" si="68"/>
        <v>0</v>
      </c>
    </row>
    <row r="2286" spans="1:9">
      <c r="A2286" s="250" t="s">
        <v>510</v>
      </c>
      <c r="B2286" s="268" t="s">
        <v>488</v>
      </c>
      <c r="C2286" s="268" t="s">
        <v>622</v>
      </c>
      <c r="D2286" s="268"/>
      <c r="E2286" s="268"/>
      <c r="F2286" s="268"/>
      <c r="G2286" s="268" t="s">
        <v>513</v>
      </c>
      <c r="H2286" s="269"/>
      <c r="I2286" s="270">
        <f t="shared" si="68"/>
        <v>0</v>
      </c>
    </row>
    <row r="2287" spans="1:9">
      <c r="A2287" s="250" t="s">
        <v>510</v>
      </c>
      <c r="B2287" s="268" t="s">
        <v>488</v>
      </c>
      <c r="C2287" s="268" t="s">
        <v>622</v>
      </c>
      <c r="D2287" s="268"/>
      <c r="E2287" s="268"/>
      <c r="F2287" s="268"/>
      <c r="G2287" s="268" t="s">
        <v>513</v>
      </c>
      <c r="H2287" s="269"/>
      <c r="I2287" s="270">
        <f t="shared" si="68"/>
        <v>0</v>
      </c>
    </row>
    <row r="2288" spans="1:9">
      <c r="A2288" s="250" t="s">
        <v>510</v>
      </c>
      <c r="B2288" s="268" t="s">
        <v>488</v>
      </c>
      <c r="C2288" s="268" t="s">
        <v>624</v>
      </c>
      <c r="D2288" s="268"/>
      <c r="E2288" s="268"/>
      <c r="F2288" s="268"/>
      <c r="G2288" s="268" t="s">
        <v>513</v>
      </c>
      <c r="H2288" s="269"/>
      <c r="I2288" s="270">
        <f t="shared" si="68"/>
        <v>0</v>
      </c>
    </row>
    <row r="2289" spans="1:9">
      <c r="A2289" s="250" t="s">
        <v>510</v>
      </c>
      <c r="B2289" s="268" t="s">
        <v>488</v>
      </c>
      <c r="C2289" s="268" t="s">
        <v>624</v>
      </c>
      <c r="D2289" s="268"/>
      <c r="E2289" s="268"/>
      <c r="F2289" s="268"/>
      <c r="G2289" s="268" t="s">
        <v>513</v>
      </c>
      <c r="H2289" s="269"/>
      <c r="I2289" s="270">
        <f t="shared" si="68"/>
        <v>0</v>
      </c>
    </row>
    <row r="2290" spans="1:9">
      <c r="A2290" s="250" t="s">
        <v>510</v>
      </c>
      <c r="B2290" s="268" t="s">
        <v>488</v>
      </c>
      <c r="C2290" s="268" t="s">
        <v>626</v>
      </c>
      <c r="D2290" s="268"/>
      <c r="E2290" s="268"/>
      <c r="F2290" s="268"/>
      <c r="G2290" s="268" t="s">
        <v>513</v>
      </c>
      <c r="H2290" s="269"/>
      <c r="I2290" s="270">
        <f t="shared" si="68"/>
        <v>0</v>
      </c>
    </row>
    <row r="2291" spans="1:9">
      <c r="A2291" s="250" t="s">
        <v>510</v>
      </c>
      <c r="B2291" s="268" t="s">
        <v>488</v>
      </c>
      <c r="C2291" s="268" t="s">
        <v>626</v>
      </c>
      <c r="D2291" s="268"/>
      <c r="E2291" s="268"/>
      <c r="F2291" s="268"/>
      <c r="G2291" s="268" t="s">
        <v>513</v>
      </c>
      <c r="H2291" s="269"/>
      <c r="I2291" s="270">
        <f t="shared" si="68"/>
        <v>0</v>
      </c>
    </row>
    <row r="2292" spans="1:9">
      <c r="A2292" s="250" t="s">
        <v>510</v>
      </c>
      <c r="B2292" s="268" t="s">
        <v>488</v>
      </c>
      <c r="C2292" s="268" t="s">
        <v>639</v>
      </c>
      <c r="D2292" s="268"/>
      <c r="E2292" s="268"/>
      <c r="F2292" s="268"/>
      <c r="G2292" s="268" t="s">
        <v>513</v>
      </c>
      <c r="H2292" s="269"/>
      <c r="I2292" s="270">
        <f t="shared" si="68"/>
        <v>0</v>
      </c>
    </row>
    <row r="2293" spans="1:9">
      <c r="A2293" s="250" t="s">
        <v>510</v>
      </c>
      <c r="B2293" s="268" t="s">
        <v>488</v>
      </c>
      <c r="C2293" s="268" t="s">
        <v>639</v>
      </c>
      <c r="D2293" s="268"/>
      <c r="E2293" s="268"/>
      <c r="F2293" s="268"/>
      <c r="G2293" s="268" t="s">
        <v>513</v>
      </c>
      <c r="H2293" s="269"/>
      <c r="I2293" s="270">
        <f t="shared" si="68"/>
        <v>0</v>
      </c>
    </row>
    <row r="2294" spans="1:9">
      <c r="A2294" s="250" t="s">
        <v>510</v>
      </c>
      <c r="B2294" s="268" t="s">
        <v>488</v>
      </c>
      <c r="C2294" s="268" t="s">
        <v>639</v>
      </c>
      <c r="D2294" s="268"/>
      <c r="E2294" s="268"/>
      <c r="F2294" s="268"/>
      <c r="G2294" s="268" t="s">
        <v>513</v>
      </c>
      <c r="H2294" s="269"/>
      <c r="I2294" s="270">
        <f t="shared" si="68"/>
        <v>0</v>
      </c>
    </row>
    <row r="2295" spans="1:9">
      <c r="A2295" s="250" t="s">
        <v>510</v>
      </c>
      <c r="B2295" s="268" t="s">
        <v>488</v>
      </c>
      <c r="C2295" s="268" t="s">
        <v>639</v>
      </c>
      <c r="D2295" s="268"/>
      <c r="E2295" s="268"/>
      <c r="F2295" s="268"/>
      <c r="G2295" s="268" t="s">
        <v>513</v>
      </c>
      <c r="H2295" s="269"/>
      <c r="I2295" s="270">
        <f t="shared" si="68"/>
        <v>0</v>
      </c>
    </row>
    <row r="2296" spans="1:9">
      <c r="A2296" s="250" t="s">
        <v>510</v>
      </c>
      <c r="B2296" s="268" t="s">
        <v>488</v>
      </c>
      <c r="C2296" s="268" t="s">
        <v>626</v>
      </c>
      <c r="D2296" s="268"/>
      <c r="E2296" s="268"/>
      <c r="F2296" s="268"/>
      <c r="G2296" s="268" t="s">
        <v>513</v>
      </c>
      <c r="H2296" s="269"/>
      <c r="I2296" s="270">
        <f t="shared" si="68"/>
        <v>0</v>
      </c>
    </row>
    <row r="2297" spans="1:9">
      <c r="A2297" s="250" t="s">
        <v>510</v>
      </c>
      <c r="B2297" s="268" t="s">
        <v>488</v>
      </c>
      <c r="C2297" s="268" t="s">
        <v>626</v>
      </c>
      <c r="D2297" s="268"/>
      <c r="E2297" s="268"/>
      <c r="F2297" s="268"/>
      <c r="G2297" s="268" t="s">
        <v>513</v>
      </c>
      <c r="H2297" s="269"/>
      <c r="I2297" s="270">
        <f t="shared" si="68"/>
        <v>0</v>
      </c>
    </row>
    <row r="2298" spans="1:9">
      <c r="A2298" s="250" t="s">
        <v>510</v>
      </c>
      <c r="B2298" s="268" t="s">
        <v>488</v>
      </c>
      <c r="C2298" s="268" t="s">
        <v>626</v>
      </c>
      <c r="D2298" s="268"/>
      <c r="E2298" s="268"/>
      <c r="F2298" s="268"/>
      <c r="G2298" s="268" t="s">
        <v>513</v>
      </c>
      <c r="H2298" s="269"/>
      <c r="I2298" s="270">
        <f t="shared" si="68"/>
        <v>0</v>
      </c>
    </row>
    <row r="2299" spans="1:9">
      <c r="A2299" s="250" t="s">
        <v>510</v>
      </c>
      <c r="B2299" s="268" t="s">
        <v>488</v>
      </c>
      <c r="C2299" s="268" t="s">
        <v>626</v>
      </c>
      <c r="D2299" s="268"/>
      <c r="E2299" s="268"/>
      <c r="F2299" s="268"/>
      <c r="G2299" s="268" t="s">
        <v>513</v>
      </c>
      <c r="H2299" s="269"/>
      <c r="I2299" s="270">
        <f t="shared" ref="I2299:I2357" si="69">F2299*H2299</f>
        <v>0</v>
      </c>
    </row>
    <row r="2300" spans="1:9">
      <c r="A2300" s="250" t="s">
        <v>510</v>
      </c>
      <c r="B2300" s="268" t="s">
        <v>488</v>
      </c>
      <c r="C2300" s="268" t="s">
        <v>627</v>
      </c>
      <c r="D2300" s="268"/>
      <c r="E2300" s="268"/>
      <c r="F2300" s="268"/>
      <c r="G2300" s="268" t="s">
        <v>513</v>
      </c>
      <c r="H2300" s="269"/>
      <c r="I2300" s="270">
        <f t="shared" si="69"/>
        <v>0</v>
      </c>
    </row>
    <row r="2301" spans="1:9">
      <c r="A2301" s="250" t="s">
        <v>510</v>
      </c>
      <c r="B2301" s="268" t="s">
        <v>488</v>
      </c>
      <c r="C2301" s="268" t="s">
        <v>627</v>
      </c>
      <c r="D2301" s="268"/>
      <c r="E2301" s="268"/>
      <c r="F2301" s="268"/>
      <c r="G2301" s="268" t="s">
        <v>513</v>
      </c>
      <c r="H2301" s="269"/>
      <c r="I2301" s="270">
        <f t="shared" si="69"/>
        <v>0</v>
      </c>
    </row>
    <row r="2302" spans="1:9">
      <c r="A2302" s="250" t="s">
        <v>510</v>
      </c>
      <c r="B2302" s="268" t="s">
        <v>488</v>
      </c>
      <c r="C2302" s="268" t="s">
        <v>627</v>
      </c>
      <c r="D2302" s="268"/>
      <c r="E2302" s="268"/>
      <c r="F2302" s="268"/>
      <c r="G2302" s="268" t="s">
        <v>513</v>
      </c>
      <c r="H2302" s="269"/>
      <c r="I2302" s="270">
        <f t="shared" si="69"/>
        <v>0</v>
      </c>
    </row>
    <row r="2303" spans="1:9">
      <c r="A2303" s="250" t="s">
        <v>510</v>
      </c>
      <c r="B2303" s="268" t="s">
        <v>488</v>
      </c>
      <c r="C2303" s="268" t="s">
        <v>627</v>
      </c>
      <c r="D2303" s="268"/>
      <c r="E2303" s="268"/>
      <c r="F2303" s="268"/>
      <c r="G2303" s="268" t="s">
        <v>513</v>
      </c>
      <c r="H2303" s="269"/>
      <c r="I2303" s="270">
        <f t="shared" si="69"/>
        <v>0</v>
      </c>
    </row>
    <row r="2304" spans="1:9">
      <c r="A2304" s="250" t="s">
        <v>510</v>
      </c>
      <c r="B2304" s="268" t="s">
        <v>488</v>
      </c>
      <c r="C2304" s="268" t="s">
        <v>627</v>
      </c>
      <c r="D2304" s="268"/>
      <c r="E2304" s="268"/>
      <c r="F2304" s="268"/>
      <c r="G2304" s="268" t="s">
        <v>513</v>
      </c>
      <c r="H2304" s="269"/>
      <c r="I2304" s="270">
        <f t="shared" si="69"/>
        <v>0</v>
      </c>
    </row>
    <row r="2305" spans="1:9">
      <c r="A2305" s="250" t="s">
        <v>510</v>
      </c>
      <c r="B2305" s="268" t="s">
        <v>488</v>
      </c>
      <c r="C2305" s="268" t="s">
        <v>627</v>
      </c>
      <c r="D2305" s="268"/>
      <c r="E2305" s="268"/>
      <c r="F2305" s="268"/>
      <c r="G2305" s="268" t="s">
        <v>513</v>
      </c>
      <c r="H2305" s="269"/>
      <c r="I2305" s="270">
        <f t="shared" si="69"/>
        <v>0</v>
      </c>
    </row>
    <row r="2306" spans="1:9">
      <c r="A2306" s="250" t="s">
        <v>510</v>
      </c>
      <c r="B2306" s="268" t="s">
        <v>488</v>
      </c>
      <c r="C2306" s="268" t="s">
        <v>627</v>
      </c>
      <c r="D2306" s="268"/>
      <c r="E2306" s="268"/>
      <c r="F2306" s="268"/>
      <c r="G2306" s="268" t="s">
        <v>513</v>
      </c>
      <c r="H2306" s="269"/>
      <c r="I2306" s="270">
        <f t="shared" si="69"/>
        <v>0</v>
      </c>
    </row>
    <row r="2307" spans="1:9">
      <c r="A2307" s="250" t="s">
        <v>510</v>
      </c>
      <c r="B2307" s="268" t="s">
        <v>488</v>
      </c>
      <c r="C2307" s="268" t="s">
        <v>628</v>
      </c>
      <c r="D2307" s="268"/>
      <c r="E2307" s="268"/>
      <c r="F2307" s="268"/>
      <c r="G2307" s="268" t="s">
        <v>513</v>
      </c>
      <c r="H2307" s="269"/>
      <c r="I2307" s="270">
        <f t="shared" si="69"/>
        <v>0</v>
      </c>
    </row>
    <row r="2308" spans="1:9">
      <c r="A2308" s="250" t="s">
        <v>510</v>
      </c>
      <c r="B2308" s="268" t="s">
        <v>488</v>
      </c>
      <c r="C2308" s="268" t="s">
        <v>628</v>
      </c>
      <c r="D2308" s="268"/>
      <c r="E2308" s="268"/>
      <c r="F2308" s="268"/>
      <c r="G2308" s="268" t="s">
        <v>513</v>
      </c>
      <c r="H2308" s="269"/>
      <c r="I2308" s="270">
        <f t="shared" si="69"/>
        <v>0</v>
      </c>
    </row>
    <row r="2309" spans="1:9">
      <c r="A2309" s="250" t="s">
        <v>510</v>
      </c>
      <c r="B2309" s="268" t="s">
        <v>488</v>
      </c>
      <c r="C2309" s="268" t="s">
        <v>627</v>
      </c>
      <c r="D2309" s="268"/>
      <c r="E2309" s="268"/>
      <c r="F2309" s="268"/>
      <c r="G2309" s="268" t="s">
        <v>513</v>
      </c>
      <c r="H2309" s="269"/>
      <c r="I2309" s="270">
        <f t="shared" si="69"/>
        <v>0</v>
      </c>
    </row>
    <row r="2310" spans="1:9">
      <c r="A2310" s="250" t="s">
        <v>510</v>
      </c>
      <c r="B2310" s="268" t="s">
        <v>488</v>
      </c>
      <c r="C2310" s="268" t="s">
        <v>627</v>
      </c>
      <c r="D2310" s="268"/>
      <c r="E2310" s="268"/>
      <c r="F2310" s="268"/>
      <c r="G2310" s="268" t="s">
        <v>513</v>
      </c>
      <c r="H2310" s="269"/>
      <c r="I2310" s="270">
        <f t="shared" si="69"/>
        <v>0</v>
      </c>
    </row>
    <row r="2311" spans="1:9">
      <c r="A2311" s="250" t="s">
        <v>510</v>
      </c>
      <c r="B2311" s="268" t="s">
        <v>488</v>
      </c>
      <c r="C2311" s="268" t="s">
        <v>627</v>
      </c>
      <c r="D2311" s="268"/>
      <c r="E2311" s="268"/>
      <c r="F2311" s="268"/>
      <c r="G2311" s="268" t="s">
        <v>513</v>
      </c>
      <c r="H2311" s="269"/>
      <c r="I2311" s="270">
        <f t="shared" si="69"/>
        <v>0</v>
      </c>
    </row>
    <row r="2312" spans="1:9">
      <c r="A2312" s="250" t="s">
        <v>510</v>
      </c>
      <c r="B2312" s="268" t="s">
        <v>488</v>
      </c>
      <c r="C2312" s="268" t="s">
        <v>627</v>
      </c>
      <c r="D2312" s="268"/>
      <c r="E2312" s="268"/>
      <c r="F2312" s="268"/>
      <c r="G2312" s="268" t="s">
        <v>513</v>
      </c>
      <c r="H2312" s="269"/>
      <c r="I2312" s="270">
        <f t="shared" si="69"/>
        <v>0</v>
      </c>
    </row>
    <row r="2313" spans="1:9">
      <c r="A2313" s="250" t="s">
        <v>510</v>
      </c>
      <c r="B2313" s="268" t="s">
        <v>488</v>
      </c>
      <c r="C2313" s="268" t="s">
        <v>627</v>
      </c>
      <c r="D2313" s="268"/>
      <c r="E2313" s="268"/>
      <c r="F2313" s="268"/>
      <c r="G2313" s="268" t="s">
        <v>513</v>
      </c>
      <c r="H2313" s="269"/>
      <c r="I2313" s="270">
        <f t="shared" si="69"/>
        <v>0</v>
      </c>
    </row>
    <row r="2314" spans="1:9">
      <c r="A2314" s="250" t="s">
        <v>510</v>
      </c>
      <c r="B2314" s="268" t="s">
        <v>488</v>
      </c>
      <c r="C2314" s="268" t="s">
        <v>628</v>
      </c>
      <c r="D2314" s="268"/>
      <c r="E2314" s="268"/>
      <c r="F2314" s="268"/>
      <c r="G2314" s="268" t="s">
        <v>513</v>
      </c>
      <c r="H2314" s="269"/>
      <c r="I2314" s="270">
        <f t="shared" si="69"/>
        <v>0</v>
      </c>
    </row>
    <row r="2315" spans="1:9">
      <c r="A2315" s="250" t="s">
        <v>510</v>
      </c>
      <c r="B2315" s="268" t="s">
        <v>488</v>
      </c>
      <c r="C2315" s="268" t="s">
        <v>628</v>
      </c>
      <c r="D2315" s="268"/>
      <c r="E2315" s="268"/>
      <c r="F2315" s="268"/>
      <c r="G2315" s="268" t="s">
        <v>513</v>
      </c>
      <c r="H2315" s="269"/>
      <c r="I2315" s="270">
        <f t="shared" si="69"/>
        <v>0</v>
      </c>
    </row>
    <row r="2316" spans="1:9">
      <c r="A2316" s="250" t="s">
        <v>510</v>
      </c>
      <c r="B2316" s="268" t="s">
        <v>488</v>
      </c>
      <c r="C2316" s="268" t="s">
        <v>627</v>
      </c>
      <c r="D2316" s="268"/>
      <c r="E2316" s="268"/>
      <c r="F2316" s="268"/>
      <c r="G2316" s="268" t="s">
        <v>513</v>
      </c>
      <c r="H2316" s="269"/>
      <c r="I2316" s="270">
        <f t="shared" si="69"/>
        <v>0</v>
      </c>
    </row>
    <row r="2317" spans="1:9">
      <c r="A2317" s="250" t="s">
        <v>510</v>
      </c>
      <c r="B2317" s="268" t="s">
        <v>488</v>
      </c>
      <c r="C2317" s="268" t="s">
        <v>627</v>
      </c>
      <c r="D2317" s="268"/>
      <c r="E2317" s="268"/>
      <c r="F2317" s="268"/>
      <c r="G2317" s="268" t="s">
        <v>513</v>
      </c>
      <c r="H2317" s="269"/>
      <c r="I2317" s="270">
        <f t="shared" si="69"/>
        <v>0</v>
      </c>
    </row>
    <row r="2318" spans="1:9">
      <c r="A2318" s="250" t="s">
        <v>510</v>
      </c>
      <c r="B2318" s="268" t="s">
        <v>488</v>
      </c>
      <c r="C2318" s="268" t="s">
        <v>628</v>
      </c>
      <c r="D2318" s="268"/>
      <c r="E2318" s="268"/>
      <c r="F2318" s="268"/>
      <c r="G2318" s="268" t="s">
        <v>513</v>
      </c>
      <c r="H2318" s="269"/>
      <c r="I2318" s="270">
        <f t="shared" si="69"/>
        <v>0</v>
      </c>
    </row>
    <row r="2319" spans="1:9">
      <c r="A2319" s="250" t="s">
        <v>510</v>
      </c>
      <c r="B2319" s="268" t="s">
        <v>488</v>
      </c>
      <c r="C2319" s="268" t="s">
        <v>628</v>
      </c>
      <c r="D2319" s="268"/>
      <c r="E2319" s="268"/>
      <c r="F2319" s="268"/>
      <c r="G2319" s="268" t="s">
        <v>513</v>
      </c>
      <c r="H2319" s="269"/>
      <c r="I2319" s="270">
        <f t="shared" si="69"/>
        <v>0</v>
      </c>
    </row>
    <row r="2320" spans="1:9">
      <c r="A2320" s="250" t="s">
        <v>510</v>
      </c>
      <c r="B2320" s="268" t="s">
        <v>488</v>
      </c>
      <c r="C2320" s="268" t="s">
        <v>628</v>
      </c>
      <c r="D2320" s="268"/>
      <c r="E2320" s="268"/>
      <c r="F2320" s="268"/>
      <c r="G2320" s="268" t="s">
        <v>513</v>
      </c>
      <c r="H2320" s="269"/>
      <c r="I2320" s="270">
        <f t="shared" si="69"/>
        <v>0</v>
      </c>
    </row>
    <row r="2321" spans="1:9">
      <c r="A2321" s="250" t="s">
        <v>510</v>
      </c>
      <c r="B2321" s="268" t="s">
        <v>488</v>
      </c>
      <c r="C2321" s="268" t="s">
        <v>628</v>
      </c>
      <c r="D2321" s="268"/>
      <c r="E2321" s="268"/>
      <c r="F2321" s="268"/>
      <c r="G2321" s="268" t="s">
        <v>513</v>
      </c>
      <c r="H2321" s="269"/>
      <c r="I2321" s="270">
        <f t="shared" si="69"/>
        <v>0</v>
      </c>
    </row>
    <row r="2322" spans="1:9">
      <c r="A2322" s="250" t="s">
        <v>510</v>
      </c>
      <c r="B2322" s="268" t="s">
        <v>488</v>
      </c>
      <c r="C2322" s="268" t="s">
        <v>629</v>
      </c>
      <c r="D2322" s="268"/>
      <c r="E2322" s="268"/>
      <c r="F2322" s="268"/>
      <c r="G2322" s="268" t="s">
        <v>513</v>
      </c>
      <c r="H2322" s="269"/>
      <c r="I2322" s="270">
        <f t="shared" si="69"/>
        <v>0</v>
      </c>
    </row>
    <row r="2323" spans="1:9">
      <c r="A2323" s="250" t="s">
        <v>510</v>
      </c>
      <c r="B2323" s="268" t="s">
        <v>488</v>
      </c>
      <c r="C2323" s="268" t="s">
        <v>628</v>
      </c>
      <c r="D2323" s="268"/>
      <c r="E2323" s="268"/>
      <c r="F2323" s="268"/>
      <c r="G2323" s="268" t="s">
        <v>513</v>
      </c>
      <c r="H2323" s="269"/>
      <c r="I2323" s="270">
        <f t="shared" si="69"/>
        <v>0</v>
      </c>
    </row>
    <row r="2324" spans="1:9">
      <c r="A2324" s="250" t="s">
        <v>510</v>
      </c>
      <c r="B2324" s="268" t="s">
        <v>488</v>
      </c>
      <c r="C2324" s="268" t="s">
        <v>629</v>
      </c>
      <c r="D2324" s="268"/>
      <c r="E2324" s="268"/>
      <c r="F2324" s="268"/>
      <c r="G2324" s="268" t="s">
        <v>513</v>
      </c>
      <c r="H2324" s="269"/>
      <c r="I2324" s="270">
        <f t="shared" si="69"/>
        <v>0</v>
      </c>
    </row>
    <row r="2325" spans="1:9">
      <c r="A2325" s="250" t="s">
        <v>510</v>
      </c>
      <c r="B2325" s="268" t="s">
        <v>488</v>
      </c>
      <c r="C2325" s="268" t="s">
        <v>628</v>
      </c>
      <c r="D2325" s="268"/>
      <c r="E2325" s="268"/>
      <c r="F2325" s="268"/>
      <c r="G2325" s="268" t="s">
        <v>513</v>
      </c>
      <c r="H2325" s="269"/>
      <c r="I2325" s="270">
        <f t="shared" si="69"/>
        <v>0</v>
      </c>
    </row>
    <row r="2326" spans="1:9">
      <c r="A2326" s="250" t="s">
        <v>510</v>
      </c>
      <c r="B2326" s="268" t="s">
        <v>488</v>
      </c>
      <c r="C2326" s="268" t="s">
        <v>627</v>
      </c>
      <c r="D2326" s="268"/>
      <c r="E2326" s="268"/>
      <c r="F2326" s="268"/>
      <c r="G2326" s="268" t="s">
        <v>513</v>
      </c>
      <c r="H2326" s="269"/>
      <c r="I2326" s="270">
        <f t="shared" si="69"/>
        <v>0</v>
      </c>
    </row>
    <row r="2327" spans="1:9">
      <c r="A2327" s="250" t="s">
        <v>510</v>
      </c>
      <c r="B2327" s="268" t="s">
        <v>488</v>
      </c>
      <c r="C2327" s="268" t="s">
        <v>627</v>
      </c>
      <c r="D2327" s="268"/>
      <c r="E2327" s="268"/>
      <c r="F2327" s="268"/>
      <c r="G2327" s="268" t="s">
        <v>513</v>
      </c>
      <c r="H2327" s="269"/>
      <c r="I2327" s="270">
        <f t="shared" si="69"/>
        <v>0</v>
      </c>
    </row>
    <row r="2328" spans="1:9">
      <c r="A2328" s="250" t="s">
        <v>510</v>
      </c>
      <c r="B2328" s="268" t="s">
        <v>488</v>
      </c>
      <c r="C2328" s="268" t="s">
        <v>631</v>
      </c>
      <c r="D2328" s="268"/>
      <c r="E2328" s="268"/>
      <c r="F2328" s="268"/>
      <c r="G2328" s="268" t="s">
        <v>513</v>
      </c>
      <c r="H2328" s="269"/>
      <c r="I2328" s="270">
        <f t="shared" si="69"/>
        <v>0</v>
      </c>
    </row>
    <row r="2329" spans="1:9">
      <c r="A2329" s="250" t="s">
        <v>510</v>
      </c>
      <c r="B2329" s="268" t="s">
        <v>488</v>
      </c>
      <c r="C2329" s="268" t="s">
        <v>631</v>
      </c>
      <c r="D2329" s="268"/>
      <c r="E2329" s="268"/>
      <c r="F2329" s="268"/>
      <c r="G2329" s="268" t="s">
        <v>513</v>
      </c>
      <c r="H2329" s="269"/>
      <c r="I2329" s="270">
        <f t="shared" si="69"/>
        <v>0</v>
      </c>
    </row>
    <row r="2330" spans="1:9">
      <c r="A2330" s="250" t="s">
        <v>510</v>
      </c>
      <c r="B2330" s="268" t="s">
        <v>488</v>
      </c>
      <c r="C2330" s="268" t="s">
        <v>632</v>
      </c>
      <c r="D2330" s="268"/>
      <c r="E2330" s="268"/>
      <c r="F2330" s="268"/>
      <c r="G2330" s="268" t="s">
        <v>513</v>
      </c>
      <c r="H2330" s="269"/>
      <c r="I2330" s="270">
        <f t="shared" si="69"/>
        <v>0</v>
      </c>
    </row>
    <row r="2331" spans="1:9">
      <c r="A2331" s="250" t="s">
        <v>510</v>
      </c>
      <c r="B2331" s="268" t="s">
        <v>488</v>
      </c>
      <c r="C2331" s="268" t="s">
        <v>632</v>
      </c>
      <c r="D2331" s="268"/>
      <c r="E2331" s="268"/>
      <c r="F2331" s="268"/>
      <c r="G2331" s="268" t="s">
        <v>513</v>
      </c>
      <c r="H2331" s="269"/>
      <c r="I2331" s="270">
        <f t="shared" si="69"/>
        <v>0</v>
      </c>
    </row>
    <row r="2332" spans="1:9">
      <c r="A2332" s="250" t="s">
        <v>510</v>
      </c>
      <c r="B2332" s="268" t="s">
        <v>488</v>
      </c>
      <c r="C2332" s="268" t="s">
        <v>629</v>
      </c>
      <c r="D2332" s="268"/>
      <c r="E2332" s="268"/>
      <c r="F2332" s="268"/>
      <c r="G2332" s="268" t="s">
        <v>513</v>
      </c>
      <c r="H2332" s="269"/>
      <c r="I2332" s="270">
        <f t="shared" si="69"/>
        <v>0</v>
      </c>
    </row>
    <row r="2333" spans="1:9">
      <c r="A2333" s="250" t="s">
        <v>510</v>
      </c>
      <c r="B2333" s="268" t="s">
        <v>488</v>
      </c>
      <c r="C2333" s="268" t="s">
        <v>629</v>
      </c>
      <c r="D2333" s="268"/>
      <c r="E2333" s="268"/>
      <c r="F2333" s="268"/>
      <c r="G2333" s="268" t="s">
        <v>513</v>
      </c>
      <c r="H2333" s="269"/>
      <c r="I2333" s="270">
        <f t="shared" si="69"/>
        <v>0</v>
      </c>
    </row>
    <row r="2334" spans="1:9">
      <c r="A2334" s="250" t="s">
        <v>510</v>
      </c>
      <c r="B2334" s="268" t="s">
        <v>488</v>
      </c>
      <c r="C2334" s="268" t="s">
        <v>633</v>
      </c>
      <c r="D2334" s="268"/>
      <c r="E2334" s="268"/>
      <c r="F2334" s="268"/>
      <c r="G2334" s="268" t="s">
        <v>513</v>
      </c>
      <c r="H2334" s="269"/>
      <c r="I2334" s="270">
        <f t="shared" si="69"/>
        <v>0</v>
      </c>
    </row>
    <row r="2335" spans="1:9">
      <c r="A2335" s="250" t="s">
        <v>510</v>
      </c>
      <c r="B2335" s="268" t="s">
        <v>488</v>
      </c>
      <c r="C2335" s="268" t="s">
        <v>627</v>
      </c>
      <c r="D2335" s="268"/>
      <c r="E2335" s="268"/>
      <c r="F2335" s="268"/>
      <c r="G2335" s="268" t="s">
        <v>513</v>
      </c>
      <c r="H2335" s="269"/>
      <c r="I2335" s="270">
        <f t="shared" si="69"/>
        <v>0</v>
      </c>
    </row>
    <row r="2336" spans="1:9">
      <c r="A2336" s="250" t="s">
        <v>510</v>
      </c>
      <c r="B2336" s="268" t="s">
        <v>488</v>
      </c>
      <c r="C2336" s="268" t="s">
        <v>633</v>
      </c>
      <c r="D2336" s="268"/>
      <c r="E2336" s="268"/>
      <c r="F2336" s="268"/>
      <c r="G2336" s="268" t="s">
        <v>513</v>
      </c>
      <c r="H2336" s="269"/>
      <c r="I2336" s="270">
        <f t="shared" si="69"/>
        <v>0</v>
      </c>
    </row>
    <row r="2337" spans="1:9">
      <c r="A2337" s="250" t="s">
        <v>510</v>
      </c>
      <c r="B2337" s="268" t="s">
        <v>488</v>
      </c>
      <c r="C2337" s="268" t="s">
        <v>627</v>
      </c>
      <c r="D2337" s="268"/>
      <c r="E2337" s="268"/>
      <c r="F2337" s="268"/>
      <c r="G2337" s="268" t="s">
        <v>513</v>
      </c>
      <c r="H2337" s="269"/>
      <c r="I2337" s="270">
        <f t="shared" si="69"/>
        <v>0</v>
      </c>
    </row>
    <row r="2338" spans="1:9">
      <c r="A2338" s="250" t="s">
        <v>510</v>
      </c>
      <c r="B2338" s="268" t="s">
        <v>488</v>
      </c>
      <c r="C2338" s="268" t="s">
        <v>633</v>
      </c>
      <c r="D2338" s="268"/>
      <c r="E2338" s="268"/>
      <c r="F2338" s="268"/>
      <c r="G2338" s="268" t="s">
        <v>513</v>
      </c>
      <c r="H2338" s="269"/>
      <c r="I2338" s="270">
        <f t="shared" si="69"/>
        <v>0</v>
      </c>
    </row>
    <row r="2339" spans="1:9">
      <c r="A2339" s="250" t="s">
        <v>510</v>
      </c>
      <c r="B2339" s="268" t="s">
        <v>488</v>
      </c>
      <c r="C2339" s="268" t="s">
        <v>627</v>
      </c>
      <c r="D2339" s="268"/>
      <c r="E2339" s="268"/>
      <c r="F2339" s="268"/>
      <c r="G2339" s="268" t="s">
        <v>513</v>
      </c>
      <c r="H2339" s="269"/>
      <c r="I2339" s="270">
        <f t="shared" si="69"/>
        <v>0</v>
      </c>
    </row>
    <row r="2340" spans="1:9">
      <c r="A2340" s="250" t="s">
        <v>510</v>
      </c>
      <c r="B2340" s="268" t="s">
        <v>488</v>
      </c>
      <c r="C2340" s="268" t="s">
        <v>633</v>
      </c>
      <c r="D2340" s="268"/>
      <c r="E2340" s="268"/>
      <c r="F2340" s="268"/>
      <c r="G2340" s="268" t="s">
        <v>513</v>
      </c>
      <c r="H2340" s="269"/>
      <c r="I2340" s="270">
        <f t="shared" si="69"/>
        <v>0</v>
      </c>
    </row>
    <row r="2341" spans="1:9">
      <c r="A2341" s="250" t="s">
        <v>510</v>
      </c>
      <c r="B2341" s="268" t="s">
        <v>488</v>
      </c>
      <c r="C2341" s="268" t="s">
        <v>627</v>
      </c>
      <c r="D2341" s="268"/>
      <c r="E2341" s="268"/>
      <c r="F2341" s="268"/>
      <c r="G2341" s="268" t="s">
        <v>513</v>
      </c>
      <c r="H2341" s="269"/>
      <c r="I2341" s="270">
        <f t="shared" si="69"/>
        <v>0</v>
      </c>
    </row>
    <row r="2342" spans="1:9">
      <c r="A2342" s="250" t="s">
        <v>510</v>
      </c>
      <c r="B2342" s="268" t="s">
        <v>488</v>
      </c>
      <c r="C2342" s="268" t="s">
        <v>633</v>
      </c>
      <c r="D2342" s="268"/>
      <c r="E2342" s="268"/>
      <c r="F2342" s="268"/>
      <c r="G2342" s="268" t="s">
        <v>513</v>
      </c>
      <c r="H2342" s="269"/>
      <c r="I2342" s="270">
        <f t="shared" si="69"/>
        <v>0</v>
      </c>
    </row>
    <row r="2343" spans="1:9">
      <c r="A2343" s="250" t="s">
        <v>510</v>
      </c>
      <c r="B2343" s="268" t="s">
        <v>488</v>
      </c>
      <c r="C2343" s="268" t="s">
        <v>627</v>
      </c>
      <c r="D2343" s="268"/>
      <c r="E2343" s="268"/>
      <c r="F2343" s="268"/>
      <c r="G2343" s="268" t="s">
        <v>513</v>
      </c>
      <c r="H2343" s="269"/>
      <c r="I2343" s="270">
        <f t="shared" si="69"/>
        <v>0</v>
      </c>
    </row>
    <row r="2344" spans="1:9">
      <c r="A2344" s="250" t="s">
        <v>510</v>
      </c>
      <c r="B2344" s="268" t="s">
        <v>488</v>
      </c>
      <c r="C2344" s="268" t="s">
        <v>633</v>
      </c>
      <c r="D2344" s="268"/>
      <c r="E2344" s="268"/>
      <c r="F2344" s="268"/>
      <c r="G2344" s="268" t="s">
        <v>513</v>
      </c>
      <c r="H2344" s="269"/>
      <c r="I2344" s="270">
        <f t="shared" si="69"/>
        <v>0</v>
      </c>
    </row>
    <row r="2345" spans="1:9">
      <c r="A2345" s="250" t="s">
        <v>510</v>
      </c>
      <c r="B2345" s="268" t="s">
        <v>488</v>
      </c>
      <c r="C2345" s="268" t="s">
        <v>627</v>
      </c>
      <c r="D2345" s="268"/>
      <c r="E2345" s="268"/>
      <c r="F2345" s="268"/>
      <c r="G2345" s="268" t="s">
        <v>513</v>
      </c>
      <c r="H2345" s="269"/>
      <c r="I2345" s="270">
        <f t="shared" si="69"/>
        <v>0</v>
      </c>
    </row>
    <row r="2346" spans="1:9">
      <c r="A2346" s="250" t="s">
        <v>510</v>
      </c>
      <c r="B2346" s="268" t="s">
        <v>488</v>
      </c>
      <c r="C2346" s="268" t="s">
        <v>633</v>
      </c>
      <c r="D2346" s="268"/>
      <c r="E2346" s="268"/>
      <c r="F2346" s="268"/>
      <c r="G2346" s="268" t="s">
        <v>513</v>
      </c>
      <c r="H2346" s="269"/>
      <c r="I2346" s="270">
        <f t="shared" si="69"/>
        <v>0</v>
      </c>
    </row>
    <row r="2347" spans="1:9">
      <c r="A2347" s="250" t="s">
        <v>510</v>
      </c>
      <c r="B2347" s="268" t="s">
        <v>488</v>
      </c>
      <c r="C2347" s="268" t="s">
        <v>627</v>
      </c>
      <c r="D2347" s="268"/>
      <c r="E2347" s="268"/>
      <c r="F2347" s="268"/>
      <c r="G2347" s="268" t="s">
        <v>513</v>
      </c>
      <c r="H2347" s="269"/>
      <c r="I2347" s="270">
        <f t="shared" si="69"/>
        <v>0</v>
      </c>
    </row>
    <row r="2348" spans="1:9">
      <c r="A2348" s="250" t="s">
        <v>510</v>
      </c>
      <c r="B2348" s="268" t="s">
        <v>488</v>
      </c>
      <c r="C2348" s="268" t="s">
        <v>627</v>
      </c>
      <c r="D2348" s="268"/>
      <c r="E2348" s="268"/>
      <c r="F2348" s="268"/>
      <c r="G2348" s="268" t="s">
        <v>513</v>
      </c>
      <c r="H2348" s="269"/>
      <c r="I2348" s="270">
        <f t="shared" si="69"/>
        <v>0</v>
      </c>
    </row>
    <row r="2349" spans="1:9">
      <c r="A2349" s="250" t="s">
        <v>510</v>
      </c>
      <c r="B2349" s="268" t="s">
        <v>488</v>
      </c>
      <c r="C2349" s="268" t="s">
        <v>627</v>
      </c>
      <c r="D2349" s="268"/>
      <c r="E2349" s="268"/>
      <c r="F2349" s="268"/>
      <c r="G2349" s="268" t="s">
        <v>513</v>
      </c>
      <c r="H2349" s="269"/>
      <c r="I2349" s="270">
        <f t="shared" si="69"/>
        <v>0</v>
      </c>
    </row>
    <row r="2350" spans="1:9">
      <c r="A2350" s="250" t="s">
        <v>510</v>
      </c>
      <c r="B2350" s="268" t="s">
        <v>488</v>
      </c>
      <c r="C2350" s="268" t="s">
        <v>627</v>
      </c>
      <c r="D2350" s="268"/>
      <c r="E2350" s="268"/>
      <c r="F2350" s="268"/>
      <c r="G2350" s="268" t="s">
        <v>513</v>
      </c>
      <c r="H2350" s="269"/>
      <c r="I2350" s="270">
        <f t="shared" si="69"/>
        <v>0</v>
      </c>
    </row>
    <row r="2351" spans="1:9">
      <c r="A2351" s="250" t="s">
        <v>510</v>
      </c>
      <c r="B2351" s="268" t="s">
        <v>488</v>
      </c>
      <c r="C2351" s="268" t="s">
        <v>627</v>
      </c>
      <c r="D2351" s="268"/>
      <c r="E2351" s="268"/>
      <c r="F2351" s="268"/>
      <c r="G2351" s="268" t="s">
        <v>513</v>
      </c>
      <c r="H2351" s="269"/>
      <c r="I2351" s="270">
        <f t="shared" si="69"/>
        <v>0</v>
      </c>
    </row>
    <row r="2352" spans="1:9">
      <c r="A2352" s="250" t="s">
        <v>510</v>
      </c>
      <c r="B2352" s="268" t="s">
        <v>488</v>
      </c>
      <c r="C2352" s="268" t="s">
        <v>635</v>
      </c>
      <c r="D2352" s="268"/>
      <c r="E2352" s="268"/>
      <c r="F2352" s="268"/>
      <c r="G2352" s="268" t="s">
        <v>513</v>
      </c>
      <c r="H2352" s="269"/>
      <c r="I2352" s="270">
        <f t="shared" si="69"/>
        <v>0</v>
      </c>
    </row>
    <row r="2353" spans="1:9">
      <c r="A2353" s="250" t="s">
        <v>510</v>
      </c>
      <c r="B2353" s="268" t="s">
        <v>488</v>
      </c>
      <c r="C2353" s="268" t="s">
        <v>635</v>
      </c>
      <c r="D2353" s="268"/>
      <c r="E2353" s="268"/>
      <c r="F2353" s="268"/>
      <c r="G2353" s="268" t="s">
        <v>513</v>
      </c>
      <c r="H2353" s="269"/>
      <c r="I2353" s="270">
        <f t="shared" si="69"/>
        <v>0</v>
      </c>
    </row>
    <row r="2354" spans="1:9">
      <c r="A2354" s="250" t="s">
        <v>510</v>
      </c>
      <c r="B2354" s="268" t="s">
        <v>488</v>
      </c>
      <c r="C2354" s="268" t="s">
        <v>635</v>
      </c>
      <c r="D2354" s="268"/>
      <c r="E2354" s="268"/>
      <c r="F2354" s="268"/>
      <c r="G2354" s="268" t="s">
        <v>513</v>
      </c>
      <c r="H2354" s="269"/>
      <c r="I2354" s="270">
        <f t="shared" si="69"/>
        <v>0</v>
      </c>
    </row>
    <row r="2355" spans="1:9">
      <c r="A2355" s="250" t="s">
        <v>510</v>
      </c>
      <c r="B2355" s="268" t="s">
        <v>488</v>
      </c>
      <c r="C2355" s="268" t="s">
        <v>635</v>
      </c>
      <c r="D2355" s="268"/>
      <c r="E2355" s="268"/>
      <c r="F2355" s="268"/>
      <c r="G2355" s="268" t="s">
        <v>513</v>
      </c>
      <c r="H2355" s="269"/>
      <c r="I2355" s="270">
        <f t="shared" si="69"/>
        <v>0</v>
      </c>
    </row>
    <row r="2356" spans="1:9">
      <c r="A2356" s="250" t="s">
        <v>510</v>
      </c>
      <c r="B2356" s="268" t="s">
        <v>488</v>
      </c>
      <c r="C2356" s="268" t="s">
        <v>636</v>
      </c>
      <c r="D2356" s="268"/>
      <c r="E2356" s="268"/>
      <c r="F2356" s="268"/>
      <c r="G2356" s="268" t="s">
        <v>513</v>
      </c>
      <c r="H2356" s="269"/>
      <c r="I2356" s="270">
        <f t="shared" si="69"/>
        <v>0</v>
      </c>
    </row>
    <row r="2357" spans="1:9">
      <c r="A2357" s="250" t="s">
        <v>510</v>
      </c>
      <c r="B2357" s="268" t="s">
        <v>488</v>
      </c>
      <c r="C2357" s="268" t="s">
        <v>636</v>
      </c>
      <c r="D2357" s="268"/>
      <c r="E2357" s="268"/>
      <c r="F2357" s="268"/>
      <c r="G2357" s="268" t="s">
        <v>513</v>
      </c>
      <c r="H2357" s="269"/>
      <c r="I2357" s="270">
        <f t="shared" si="69"/>
        <v>0</v>
      </c>
    </row>
    <row r="2358" spans="1:9">
      <c r="A2358" s="322" t="s">
        <v>497</v>
      </c>
      <c r="B2358" s="234" t="str">
        <f>B2357&amp;A2358</f>
        <v>ZJC2合计</v>
      </c>
      <c r="C2358" s="271"/>
      <c r="D2358" s="271"/>
      <c r="E2358" s="271"/>
      <c r="F2358" s="271"/>
      <c r="G2358" s="271"/>
      <c r="H2358" s="271"/>
      <c r="I2358" s="272">
        <f>SUM(I2107:I2357)</f>
        <v>0</v>
      </c>
    </row>
    <row r="2359" spans="1:9">
      <c r="A2359" s="250" t="s">
        <v>510</v>
      </c>
      <c r="B2359" s="268" t="s">
        <v>678</v>
      </c>
      <c r="C2359" s="268" t="s">
        <v>592</v>
      </c>
      <c r="D2359" s="268"/>
      <c r="E2359" s="268"/>
      <c r="F2359" s="268"/>
      <c r="G2359" s="268" t="s">
        <v>593</v>
      </c>
      <c r="H2359" s="269"/>
      <c r="I2359" s="270">
        <f t="shared" ref="I2359:I2390" si="70">F2359*H2359</f>
        <v>0</v>
      </c>
    </row>
    <row r="2360" spans="1:9">
      <c r="A2360" s="250" t="s">
        <v>510</v>
      </c>
      <c r="B2360" s="268" t="s">
        <v>678</v>
      </c>
      <c r="C2360" s="268" t="s">
        <v>592</v>
      </c>
      <c r="D2360" s="268"/>
      <c r="E2360" s="268"/>
      <c r="F2360" s="268"/>
      <c r="G2360" s="268" t="s">
        <v>593</v>
      </c>
      <c r="H2360" s="269"/>
      <c r="I2360" s="270">
        <f t="shared" si="70"/>
        <v>0</v>
      </c>
    </row>
    <row r="2361" spans="1:9">
      <c r="A2361" s="250" t="s">
        <v>510</v>
      </c>
      <c r="B2361" s="268" t="s">
        <v>678</v>
      </c>
      <c r="C2361" s="268" t="s">
        <v>592</v>
      </c>
      <c r="D2361" s="268"/>
      <c r="E2361" s="268"/>
      <c r="F2361" s="268"/>
      <c r="G2361" s="268" t="s">
        <v>593</v>
      </c>
      <c r="H2361" s="269"/>
      <c r="I2361" s="270">
        <f t="shared" si="70"/>
        <v>0</v>
      </c>
    </row>
    <row r="2362" spans="1:9">
      <c r="A2362" s="250" t="s">
        <v>510</v>
      </c>
      <c r="B2362" s="268" t="s">
        <v>678</v>
      </c>
      <c r="C2362" s="268" t="s">
        <v>592</v>
      </c>
      <c r="D2362" s="268"/>
      <c r="E2362" s="268"/>
      <c r="F2362" s="268"/>
      <c r="G2362" s="268" t="s">
        <v>593</v>
      </c>
      <c r="H2362" s="269"/>
      <c r="I2362" s="270">
        <f t="shared" si="70"/>
        <v>0</v>
      </c>
    </row>
    <row r="2363" spans="1:9">
      <c r="A2363" s="250" t="s">
        <v>510</v>
      </c>
      <c r="B2363" s="268" t="s">
        <v>678</v>
      </c>
      <c r="C2363" s="268" t="s">
        <v>592</v>
      </c>
      <c r="D2363" s="268"/>
      <c r="E2363" s="268"/>
      <c r="F2363" s="268"/>
      <c r="G2363" s="268" t="s">
        <v>593</v>
      </c>
      <c r="H2363" s="269"/>
      <c r="I2363" s="270">
        <f t="shared" si="70"/>
        <v>0</v>
      </c>
    </row>
    <row r="2364" spans="1:9">
      <c r="A2364" s="250" t="s">
        <v>510</v>
      </c>
      <c r="B2364" s="268" t="s">
        <v>678</v>
      </c>
      <c r="C2364" s="268" t="s">
        <v>592</v>
      </c>
      <c r="D2364" s="268"/>
      <c r="E2364" s="268"/>
      <c r="F2364" s="268"/>
      <c r="G2364" s="268" t="s">
        <v>593</v>
      </c>
      <c r="H2364" s="269"/>
      <c r="I2364" s="270">
        <f t="shared" si="70"/>
        <v>0</v>
      </c>
    </row>
    <row r="2365" spans="1:9">
      <c r="A2365" s="250" t="s">
        <v>510</v>
      </c>
      <c r="B2365" s="268" t="s">
        <v>678</v>
      </c>
      <c r="C2365" s="268" t="s">
        <v>592</v>
      </c>
      <c r="D2365" s="268"/>
      <c r="E2365" s="268"/>
      <c r="F2365" s="268"/>
      <c r="G2365" s="268" t="s">
        <v>593</v>
      </c>
      <c r="H2365" s="269"/>
      <c r="I2365" s="270">
        <f t="shared" si="70"/>
        <v>0</v>
      </c>
    </row>
    <row r="2366" spans="1:9">
      <c r="A2366" s="250" t="s">
        <v>510</v>
      </c>
      <c r="B2366" s="268" t="s">
        <v>678</v>
      </c>
      <c r="C2366" s="268" t="s">
        <v>592</v>
      </c>
      <c r="D2366" s="268"/>
      <c r="E2366" s="268"/>
      <c r="F2366" s="268"/>
      <c r="G2366" s="268" t="s">
        <v>593</v>
      </c>
      <c r="H2366" s="269"/>
      <c r="I2366" s="270">
        <f t="shared" si="70"/>
        <v>0</v>
      </c>
    </row>
    <row r="2367" spans="1:9">
      <c r="A2367" s="250" t="s">
        <v>510</v>
      </c>
      <c r="B2367" s="268" t="s">
        <v>678</v>
      </c>
      <c r="C2367" s="268" t="s">
        <v>611</v>
      </c>
      <c r="D2367" s="268"/>
      <c r="E2367" s="268"/>
      <c r="F2367" s="268"/>
      <c r="G2367" s="268" t="s">
        <v>513</v>
      </c>
      <c r="H2367" s="269"/>
      <c r="I2367" s="270">
        <f t="shared" si="70"/>
        <v>0</v>
      </c>
    </row>
    <row r="2368" spans="1:9">
      <c r="A2368" s="250" t="s">
        <v>510</v>
      </c>
      <c r="B2368" s="268" t="s">
        <v>678</v>
      </c>
      <c r="C2368" s="268" t="s">
        <v>611</v>
      </c>
      <c r="D2368" s="268"/>
      <c r="E2368" s="268"/>
      <c r="F2368" s="268"/>
      <c r="G2368" s="268" t="s">
        <v>513</v>
      </c>
      <c r="H2368" s="269"/>
      <c r="I2368" s="270">
        <f t="shared" si="70"/>
        <v>0</v>
      </c>
    </row>
    <row r="2369" spans="1:9">
      <c r="A2369" s="250" t="s">
        <v>510</v>
      </c>
      <c r="B2369" s="268" t="s">
        <v>678</v>
      </c>
      <c r="C2369" s="268" t="s">
        <v>640</v>
      </c>
      <c r="D2369" s="268"/>
      <c r="E2369" s="268"/>
      <c r="F2369" s="268"/>
      <c r="G2369" s="268" t="s">
        <v>513</v>
      </c>
      <c r="H2369" s="269"/>
      <c r="I2369" s="270">
        <f t="shared" si="70"/>
        <v>0</v>
      </c>
    </row>
    <row r="2370" spans="1:9">
      <c r="A2370" s="250" t="s">
        <v>510</v>
      </c>
      <c r="B2370" s="268" t="s">
        <v>678</v>
      </c>
      <c r="C2370" s="268" t="s">
        <v>595</v>
      </c>
      <c r="D2370" s="268"/>
      <c r="E2370" s="268"/>
      <c r="F2370" s="268"/>
      <c r="G2370" s="268" t="s">
        <v>513</v>
      </c>
      <c r="H2370" s="269"/>
      <c r="I2370" s="270">
        <f t="shared" si="70"/>
        <v>0</v>
      </c>
    </row>
    <row r="2371" spans="1:9">
      <c r="A2371" s="250" t="s">
        <v>510</v>
      </c>
      <c r="B2371" s="268" t="s">
        <v>678</v>
      </c>
      <c r="C2371" s="268" t="s">
        <v>641</v>
      </c>
      <c r="D2371" s="268"/>
      <c r="E2371" s="268"/>
      <c r="F2371" s="268"/>
      <c r="G2371" s="268" t="s">
        <v>513</v>
      </c>
      <c r="H2371" s="269"/>
      <c r="I2371" s="270">
        <f t="shared" si="70"/>
        <v>0</v>
      </c>
    </row>
    <row r="2372" spans="1:9">
      <c r="A2372" s="250" t="s">
        <v>510</v>
      </c>
      <c r="B2372" s="268" t="s">
        <v>678</v>
      </c>
      <c r="C2372" s="268" t="s">
        <v>642</v>
      </c>
      <c r="D2372" s="268"/>
      <c r="E2372" s="268"/>
      <c r="F2372" s="268"/>
      <c r="G2372" s="268" t="s">
        <v>513</v>
      </c>
      <c r="H2372" s="269"/>
      <c r="I2372" s="270">
        <f t="shared" si="70"/>
        <v>0</v>
      </c>
    </row>
    <row r="2373" spans="1:9">
      <c r="A2373" s="250" t="s">
        <v>510</v>
      </c>
      <c r="B2373" s="268" t="s">
        <v>678</v>
      </c>
      <c r="C2373" s="268" t="s">
        <v>643</v>
      </c>
      <c r="D2373" s="268"/>
      <c r="E2373" s="268"/>
      <c r="F2373" s="268"/>
      <c r="G2373" s="268" t="s">
        <v>513</v>
      </c>
      <c r="H2373" s="269"/>
      <c r="I2373" s="270">
        <f t="shared" si="70"/>
        <v>0</v>
      </c>
    </row>
    <row r="2374" spans="1:9">
      <c r="A2374" s="250" t="s">
        <v>510</v>
      </c>
      <c r="B2374" s="268" t="s">
        <v>678</v>
      </c>
      <c r="C2374" s="268" t="s">
        <v>643</v>
      </c>
      <c r="D2374" s="268"/>
      <c r="E2374" s="268"/>
      <c r="F2374" s="268"/>
      <c r="G2374" s="268" t="s">
        <v>513</v>
      </c>
      <c r="H2374" s="269"/>
      <c r="I2374" s="270">
        <f t="shared" si="70"/>
        <v>0</v>
      </c>
    </row>
    <row r="2375" spans="1:9">
      <c r="A2375" s="250" t="s">
        <v>510</v>
      </c>
      <c r="B2375" s="268" t="s">
        <v>678</v>
      </c>
      <c r="C2375" s="268" t="s">
        <v>606</v>
      </c>
      <c r="D2375" s="268"/>
      <c r="E2375" s="268"/>
      <c r="F2375" s="268"/>
      <c r="G2375" s="268" t="s">
        <v>513</v>
      </c>
      <c r="H2375" s="269"/>
      <c r="I2375" s="270">
        <f t="shared" si="70"/>
        <v>0</v>
      </c>
    </row>
    <row r="2376" spans="1:9">
      <c r="A2376" s="250" t="s">
        <v>510</v>
      </c>
      <c r="B2376" s="268" t="s">
        <v>678</v>
      </c>
      <c r="C2376" s="268" t="s">
        <v>606</v>
      </c>
      <c r="D2376" s="268"/>
      <c r="E2376" s="268"/>
      <c r="F2376" s="268"/>
      <c r="G2376" s="268" t="s">
        <v>513</v>
      </c>
      <c r="H2376" s="269"/>
      <c r="I2376" s="270">
        <f t="shared" si="70"/>
        <v>0</v>
      </c>
    </row>
    <row r="2377" spans="1:9">
      <c r="A2377" s="250" t="s">
        <v>510</v>
      </c>
      <c r="B2377" s="268" t="s">
        <v>678</v>
      </c>
      <c r="C2377" s="268" t="s">
        <v>642</v>
      </c>
      <c r="D2377" s="268"/>
      <c r="E2377" s="268"/>
      <c r="F2377" s="268"/>
      <c r="G2377" s="268" t="s">
        <v>513</v>
      </c>
      <c r="H2377" s="269"/>
      <c r="I2377" s="270">
        <f t="shared" si="70"/>
        <v>0</v>
      </c>
    </row>
    <row r="2378" spans="1:9">
      <c r="A2378" s="250" t="s">
        <v>510</v>
      </c>
      <c r="B2378" s="268" t="s">
        <v>678</v>
      </c>
      <c r="C2378" s="268" t="s">
        <v>642</v>
      </c>
      <c r="D2378" s="268"/>
      <c r="E2378" s="268"/>
      <c r="F2378" s="268"/>
      <c r="G2378" s="268" t="s">
        <v>513</v>
      </c>
      <c r="H2378" s="269"/>
      <c r="I2378" s="270">
        <f t="shared" si="70"/>
        <v>0</v>
      </c>
    </row>
    <row r="2379" spans="1:9">
      <c r="A2379" s="250" t="s">
        <v>510</v>
      </c>
      <c r="B2379" s="268" t="s">
        <v>678</v>
      </c>
      <c r="C2379" s="268" t="s">
        <v>641</v>
      </c>
      <c r="D2379" s="268"/>
      <c r="E2379" s="268"/>
      <c r="F2379" s="268"/>
      <c r="G2379" s="268" t="s">
        <v>513</v>
      </c>
      <c r="H2379" s="269"/>
      <c r="I2379" s="270">
        <f t="shared" si="70"/>
        <v>0</v>
      </c>
    </row>
    <row r="2380" spans="1:9">
      <c r="A2380" s="250" t="s">
        <v>510</v>
      </c>
      <c r="B2380" s="268" t="s">
        <v>678</v>
      </c>
      <c r="C2380" s="268" t="s">
        <v>644</v>
      </c>
      <c r="D2380" s="268"/>
      <c r="E2380" s="268"/>
      <c r="F2380" s="268"/>
      <c r="G2380" s="268" t="s">
        <v>513</v>
      </c>
      <c r="H2380" s="269"/>
      <c r="I2380" s="270">
        <f t="shared" si="70"/>
        <v>0</v>
      </c>
    </row>
    <row r="2381" spans="1:9">
      <c r="A2381" s="250" t="s">
        <v>510</v>
      </c>
      <c r="B2381" s="268" t="s">
        <v>678</v>
      </c>
      <c r="C2381" s="268" t="s">
        <v>644</v>
      </c>
      <c r="D2381" s="268"/>
      <c r="E2381" s="268"/>
      <c r="F2381" s="268"/>
      <c r="G2381" s="268" t="s">
        <v>513</v>
      </c>
      <c r="H2381" s="269"/>
      <c r="I2381" s="270">
        <f t="shared" si="70"/>
        <v>0</v>
      </c>
    </row>
    <row r="2382" spans="1:9">
      <c r="A2382" s="250" t="s">
        <v>510</v>
      </c>
      <c r="B2382" s="268" t="s">
        <v>678</v>
      </c>
      <c r="C2382" s="268" t="s">
        <v>644</v>
      </c>
      <c r="D2382" s="268"/>
      <c r="E2382" s="268"/>
      <c r="F2382" s="268"/>
      <c r="G2382" s="268" t="s">
        <v>513</v>
      </c>
      <c r="H2382" s="269"/>
      <c r="I2382" s="270">
        <f t="shared" si="70"/>
        <v>0</v>
      </c>
    </row>
    <row r="2383" spans="1:9">
      <c r="A2383" s="250" t="s">
        <v>510</v>
      </c>
      <c r="B2383" s="268" t="s">
        <v>678</v>
      </c>
      <c r="C2383" s="268" t="s">
        <v>644</v>
      </c>
      <c r="D2383" s="268"/>
      <c r="E2383" s="268"/>
      <c r="F2383" s="268"/>
      <c r="G2383" s="268" t="s">
        <v>513</v>
      </c>
      <c r="H2383" s="269"/>
      <c r="I2383" s="270">
        <f t="shared" si="70"/>
        <v>0</v>
      </c>
    </row>
    <row r="2384" spans="1:9">
      <c r="A2384" s="250" t="s">
        <v>510</v>
      </c>
      <c r="B2384" s="268" t="s">
        <v>678</v>
      </c>
      <c r="C2384" s="268" t="s">
        <v>644</v>
      </c>
      <c r="D2384" s="268"/>
      <c r="E2384" s="268"/>
      <c r="F2384" s="268"/>
      <c r="G2384" s="268" t="s">
        <v>513</v>
      </c>
      <c r="H2384" s="269"/>
      <c r="I2384" s="270">
        <f t="shared" si="70"/>
        <v>0</v>
      </c>
    </row>
    <row r="2385" spans="1:9">
      <c r="A2385" s="250" t="s">
        <v>510</v>
      </c>
      <c r="B2385" s="268" t="s">
        <v>678</v>
      </c>
      <c r="C2385" s="268" t="s">
        <v>644</v>
      </c>
      <c r="D2385" s="268"/>
      <c r="E2385" s="268"/>
      <c r="F2385" s="268"/>
      <c r="G2385" s="268" t="s">
        <v>513</v>
      </c>
      <c r="H2385" s="269"/>
      <c r="I2385" s="270">
        <f t="shared" si="70"/>
        <v>0</v>
      </c>
    </row>
    <row r="2386" spans="1:9">
      <c r="A2386" s="250" t="s">
        <v>510</v>
      </c>
      <c r="B2386" s="268" t="s">
        <v>678</v>
      </c>
      <c r="C2386" s="268" t="s">
        <v>644</v>
      </c>
      <c r="D2386" s="268"/>
      <c r="E2386" s="268"/>
      <c r="F2386" s="268"/>
      <c r="G2386" s="268" t="s">
        <v>513</v>
      </c>
      <c r="H2386" s="269"/>
      <c r="I2386" s="270">
        <f t="shared" si="70"/>
        <v>0</v>
      </c>
    </row>
    <row r="2387" spans="1:9">
      <c r="A2387" s="250" t="s">
        <v>510</v>
      </c>
      <c r="B2387" s="268" t="s">
        <v>678</v>
      </c>
      <c r="C2387" s="268" t="s">
        <v>644</v>
      </c>
      <c r="D2387" s="268"/>
      <c r="E2387" s="268"/>
      <c r="F2387" s="268"/>
      <c r="G2387" s="268" t="s">
        <v>513</v>
      </c>
      <c r="H2387" s="269"/>
      <c r="I2387" s="270">
        <f t="shared" si="70"/>
        <v>0</v>
      </c>
    </row>
    <row r="2388" spans="1:9">
      <c r="A2388" s="250" t="s">
        <v>510</v>
      </c>
      <c r="B2388" s="268" t="s">
        <v>678</v>
      </c>
      <c r="C2388" s="268" t="s">
        <v>644</v>
      </c>
      <c r="D2388" s="268"/>
      <c r="E2388" s="268"/>
      <c r="F2388" s="268"/>
      <c r="G2388" s="268" t="s">
        <v>513</v>
      </c>
      <c r="H2388" s="269"/>
      <c r="I2388" s="270">
        <f t="shared" si="70"/>
        <v>0</v>
      </c>
    </row>
    <row r="2389" spans="1:9">
      <c r="A2389" s="250" t="s">
        <v>510</v>
      </c>
      <c r="B2389" s="268" t="s">
        <v>678</v>
      </c>
      <c r="C2389" s="268" t="s">
        <v>644</v>
      </c>
      <c r="D2389" s="268"/>
      <c r="E2389" s="268"/>
      <c r="F2389" s="268"/>
      <c r="G2389" s="268" t="s">
        <v>513</v>
      </c>
      <c r="H2389" s="269"/>
      <c r="I2389" s="270">
        <f t="shared" si="70"/>
        <v>0</v>
      </c>
    </row>
    <row r="2390" spans="1:9">
      <c r="A2390" s="250" t="s">
        <v>510</v>
      </c>
      <c r="B2390" s="268" t="s">
        <v>678</v>
      </c>
      <c r="C2390" s="268" t="s">
        <v>644</v>
      </c>
      <c r="D2390" s="268"/>
      <c r="E2390" s="268"/>
      <c r="F2390" s="268"/>
      <c r="G2390" s="268" t="s">
        <v>513</v>
      </c>
      <c r="H2390" s="269"/>
      <c r="I2390" s="270">
        <f t="shared" si="70"/>
        <v>0</v>
      </c>
    </row>
    <row r="2391" spans="1:9">
      <c r="A2391" s="250" t="s">
        <v>510</v>
      </c>
      <c r="B2391" s="268" t="s">
        <v>678</v>
      </c>
      <c r="C2391" s="268" t="s">
        <v>644</v>
      </c>
      <c r="D2391" s="268"/>
      <c r="E2391" s="268"/>
      <c r="F2391" s="268"/>
      <c r="G2391" s="268" t="s">
        <v>513</v>
      </c>
      <c r="H2391" s="269"/>
      <c r="I2391" s="270">
        <f t="shared" ref="I2391:I2418" si="71">F2391*H2391</f>
        <v>0</v>
      </c>
    </row>
    <row r="2392" spans="1:9">
      <c r="A2392" s="250" t="s">
        <v>510</v>
      </c>
      <c r="B2392" s="268" t="s">
        <v>678</v>
      </c>
      <c r="C2392" s="268" t="s">
        <v>644</v>
      </c>
      <c r="D2392" s="268"/>
      <c r="E2392" s="268"/>
      <c r="F2392" s="268"/>
      <c r="G2392" s="268" t="s">
        <v>513</v>
      </c>
      <c r="H2392" s="269"/>
      <c r="I2392" s="270">
        <f t="shared" si="71"/>
        <v>0</v>
      </c>
    </row>
    <row r="2393" spans="1:9">
      <c r="A2393" s="250" t="s">
        <v>510</v>
      </c>
      <c r="B2393" s="268" t="s">
        <v>678</v>
      </c>
      <c r="C2393" s="268" t="s">
        <v>644</v>
      </c>
      <c r="D2393" s="268"/>
      <c r="E2393" s="268"/>
      <c r="F2393" s="268"/>
      <c r="G2393" s="268" t="s">
        <v>513</v>
      </c>
      <c r="H2393" s="269"/>
      <c r="I2393" s="270">
        <f t="shared" si="71"/>
        <v>0</v>
      </c>
    </row>
    <row r="2394" spans="1:9">
      <c r="A2394" s="250" t="s">
        <v>510</v>
      </c>
      <c r="B2394" s="268" t="s">
        <v>678</v>
      </c>
      <c r="C2394" s="268" t="s">
        <v>644</v>
      </c>
      <c r="D2394" s="268"/>
      <c r="E2394" s="268"/>
      <c r="F2394" s="268"/>
      <c r="G2394" s="268" t="s">
        <v>513</v>
      </c>
      <c r="H2394" s="269"/>
      <c r="I2394" s="270">
        <f t="shared" si="71"/>
        <v>0</v>
      </c>
    </row>
    <row r="2395" spans="1:9">
      <c r="A2395" s="250" t="s">
        <v>510</v>
      </c>
      <c r="B2395" s="268" t="s">
        <v>678</v>
      </c>
      <c r="C2395" s="268" t="s">
        <v>644</v>
      </c>
      <c r="D2395" s="268"/>
      <c r="E2395" s="268"/>
      <c r="F2395" s="268"/>
      <c r="G2395" s="268" t="s">
        <v>513</v>
      </c>
      <c r="H2395" s="269"/>
      <c r="I2395" s="270">
        <f t="shared" si="71"/>
        <v>0</v>
      </c>
    </row>
    <row r="2396" spans="1:9">
      <c r="A2396" s="250" t="s">
        <v>510</v>
      </c>
      <c r="B2396" s="268" t="s">
        <v>678</v>
      </c>
      <c r="C2396" s="268" t="s">
        <v>645</v>
      </c>
      <c r="D2396" s="268"/>
      <c r="E2396" s="268"/>
      <c r="F2396" s="268"/>
      <c r="G2396" s="268" t="s">
        <v>513</v>
      </c>
      <c r="H2396" s="269"/>
      <c r="I2396" s="270">
        <f t="shared" si="71"/>
        <v>0</v>
      </c>
    </row>
    <row r="2397" spans="1:9">
      <c r="A2397" s="250" t="s">
        <v>510</v>
      </c>
      <c r="B2397" s="268" t="s">
        <v>678</v>
      </c>
      <c r="C2397" s="268" t="s">
        <v>645</v>
      </c>
      <c r="D2397" s="268"/>
      <c r="E2397" s="268"/>
      <c r="F2397" s="268"/>
      <c r="G2397" s="268" t="s">
        <v>513</v>
      </c>
      <c r="H2397" s="269"/>
      <c r="I2397" s="270">
        <f t="shared" si="71"/>
        <v>0</v>
      </c>
    </row>
    <row r="2398" spans="1:9">
      <c r="A2398" s="250" t="s">
        <v>510</v>
      </c>
      <c r="B2398" s="268" t="s">
        <v>678</v>
      </c>
      <c r="C2398" s="268" t="s">
        <v>646</v>
      </c>
      <c r="D2398" s="268"/>
      <c r="E2398" s="268"/>
      <c r="F2398" s="268"/>
      <c r="G2398" s="268" t="s">
        <v>513</v>
      </c>
      <c r="H2398" s="269"/>
      <c r="I2398" s="270">
        <f t="shared" si="71"/>
        <v>0</v>
      </c>
    </row>
    <row r="2399" spans="1:9">
      <c r="A2399" s="250" t="s">
        <v>510</v>
      </c>
      <c r="B2399" s="268" t="s">
        <v>678</v>
      </c>
      <c r="C2399" s="268" t="s">
        <v>647</v>
      </c>
      <c r="D2399" s="268"/>
      <c r="E2399" s="268"/>
      <c r="F2399" s="268"/>
      <c r="G2399" s="268" t="s">
        <v>513</v>
      </c>
      <c r="H2399" s="269"/>
      <c r="I2399" s="270">
        <f t="shared" si="71"/>
        <v>0</v>
      </c>
    </row>
    <row r="2400" spans="1:9">
      <c r="A2400" s="250" t="s">
        <v>510</v>
      </c>
      <c r="B2400" s="268" t="s">
        <v>678</v>
      </c>
      <c r="C2400" s="268" t="s">
        <v>648</v>
      </c>
      <c r="D2400" s="268"/>
      <c r="E2400" s="268"/>
      <c r="F2400" s="268"/>
      <c r="G2400" s="268" t="s">
        <v>513</v>
      </c>
      <c r="H2400" s="269"/>
      <c r="I2400" s="270">
        <f t="shared" si="71"/>
        <v>0</v>
      </c>
    </row>
    <row r="2401" spans="1:9">
      <c r="A2401" s="250" t="s">
        <v>510</v>
      </c>
      <c r="B2401" s="268" t="s">
        <v>678</v>
      </c>
      <c r="C2401" s="268" t="s">
        <v>649</v>
      </c>
      <c r="D2401" s="268"/>
      <c r="E2401" s="268"/>
      <c r="F2401" s="268"/>
      <c r="G2401" s="268" t="s">
        <v>513</v>
      </c>
      <c r="H2401" s="269"/>
      <c r="I2401" s="270">
        <f t="shared" si="71"/>
        <v>0</v>
      </c>
    </row>
    <row r="2402" spans="1:9">
      <c r="A2402" s="250" t="s">
        <v>510</v>
      </c>
      <c r="B2402" s="268" t="s">
        <v>678</v>
      </c>
      <c r="C2402" s="268" t="s">
        <v>628</v>
      </c>
      <c r="D2402" s="268"/>
      <c r="E2402" s="268"/>
      <c r="F2402" s="268"/>
      <c r="G2402" s="268" t="s">
        <v>513</v>
      </c>
      <c r="H2402" s="269"/>
      <c r="I2402" s="270">
        <f t="shared" si="71"/>
        <v>0</v>
      </c>
    </row>
    <row r="2403" spans="1:9">
      <c r="A2403" s="250" t="s">
        <v>510</v>
      </c>
      <c r="B2403" s="268" t="s">
        <v>678</v>
      </c>
      <c r="C2403" s="268" t="s">
        <v>650</v>
      </c>
      <c r="D2403" s="268"/>
      <c r="E2403" s="268"/>
      <c r="F2403" s="268"/>
      <c r="G2403" s="268" t="s">
        <v>513</v>
      </c>
      <c r="H2403" s="269"/>
      <c r="I2403" s="270">
        <f t="shared" si="71"/>
        <v>0</v>
      </c>
    </row>
    <row r="2404" spans="1:9">
      <c r="A2404" s="250" t="s">
        <v>510</v>
      </c>
      <c r="B2404" s="268" t="s">
        <v>678</v>
      </c>
      <c r="C2404" s="268" t="s">
        <v>651</v>
      </c>
      <c r="D2404" s="268"/>
      <c r="E2404" s="268"/>
      <c r="F2404" s="268"/>
      <c r="G2404" s="268" t="s">
        <v>513</v>
      </c>
      <c r="H2404" s="269"/>
      <c r="I2404" s="270">
        <f t="shared" si="71"/>
        <v>0</v>
      </c>
    </row>
    <row r="2405" spans="1:9">
      <c r="A2405" s="250" t="s">
        <v>510</v>
      </c>
      <c r="B2405" s="268" t="s">
        <v>678</v>
      </c>
      <c r="C2405" s="268" t="s">
        <v>651</v>
      </c>
      <c r="D2405" s="268"/>
      <c r="E2405" s="268"/>
      <c r="F2405" s="268"/>
      <c r="G2405" s="268" t="s">
        <v>513</v>
      </c>
      <c r="H2405" s="269"/>
      <c r="I2405" s="270">
        <f t="shared" si="71"/>
        <v>0</v>
      </c>
    </row>
    <row r="2406" spans="1:9">
      <c r="A2406" s="250" t="s">
        <v>510</v>
      </c>
      <c r="B2406" s="268" t="s">
        <v>678</v>
      </c>
      <c r="C2406" s="268" t="s">
        <v>630</v>
      </c>
      <c r="D2406" s="268"/>
      <c r="E2406" s="268"/>
      <c r="F2406" s="268"/>
      <c r="G2406" s="268" t="s">
        <v>513</v>
      </c>
      <c r="H2406" s="269"/>
      <c r="I2406" s="270">
        <f t="shared" si="71"/>
        <v>0</v>
      </c>
    </row>
    <row r="2407" spans="1:9">
      <c r="A2407" s="250" t="s">
        <v>510</v>
      </c>
      <c r="B2407" s="268" t="s">
        <v>678</v>
      </c>
      <c r="C2407" s="268" t="s">
        <v>652</v>
      </c>
      <c r="D2407" s="268"/>
      <c r="E2407" s="268"/>
      <c r="F2407" s="268"/>
      <c r="G2407" s="268" t="s">
        <v>513</v>
      </c>
      <c r="H2407" s="269"/>
      <c r="I2407" s="270">
        <f t="shared" si="71"/>
        <v>0</v>
      </c>
    </row>
    <row r="2408" spans="1:9">
      <c r="A2408" s="250" t="s">
        <v>510</v>
      </c>
      <c r="B2408" s="268" t="s">
        <v>678</v>
      </c>
      <c r="C2408" s="268" t="s">
        <v>653</v>
      </c>
      <c r="D2408" s="268"/>
      <c r="E2408" s="268"/>
      <c r="F2408" s="268"/>
      <c r="G2408" s="268" t="s">
        <v>513</v>
      </c>
      <c r="H2408" s="269"/>
      <c r="I2408" s="270">
        <f t="shared" si="71"/>
        <v>0</v>
      </c>
    </row>
    <row r="2409" spans="1:9">
      <c r="A2409" s="250" t="s">
        <v>510</v>
      </c>
      <c r="B2409" s="268" t="s">
        <v>678</v>
      </c>
      <c r="C2409" s="268" t="s">
        <v>627</v>
      </c>
      <c r="D2409" s="268"/>
      <c r="E2409" s="268"/>
      <c r="F2409" s="268"/>
      <c r="G2409" s="268" t="s">
        <v>513</v>
      </c>
      <c r="H2409" s="269"/>
      <c r="I2409" s="270">
        <f t="shared" si="71"/>
        <v>0</v>
      </c>
    </row>
    <row r="2410" spans="1:9">
      <c r="A2410" s="250" t="s">
        <v>510</v>
      </c>
      <c r="B2410" s="268" t="s">
        <v>678</v>
      </c>
      <c r="C2410" s="268" t="s">
        <v>623</v>
      </c>
      <c r="D2410" s="268"/>
      <c r="E2410" s="268"/>
      <c r="F2410" s="268"/>
      <c r="G2410" s="268" t="s">
        <v>513</v>
      </c>
      <c r="H2410" s="269"/>
      <c r="I2410" s="270">
        <f t="shared" si="71"/>
        <v>0</v>
      </c>
    </row>
    <row r="2411" spans="1:9">
      <c r="A2411" s="250" t="s">
        <v>510</v>
      </c>
      <c r="B2411" s="268" t="s">
        <v>678</v>
      </c>
      <c r="C2411" s="268" t="s">
        <v>592</v>
      </c>
      <c r="D2411" s="268"/>
      <c r="E2411" s="268"/>
      <c r="F2411" s="268"/>
      <c r="G2411" s="268" t="s">
        <v>593</v>
      </c>
      <c r="H2411" s="269"/>
      <c r="I2411" s="270">
        <f t="shared" si="71"/>
        <v>0</v>
      </c>
    </row>
    <row r="2412" spans="1:9">
      <c r="A2412" s="250" t="s">
        <v>510</v>
      </c>
      <c r="B2412" s="268" t="s">
        <v>678</v>
      </c>
      <c r="C2412" s="268" t="s">
        <v>592</v>
      </c>
      <c r="D2412" s="268"/>
      <c r="E2412" s="268"/>
      <c r="F2412" s="268"/>
      <c r="G2412" s="268" t="s">
        <v>593</v>
      </c>
      <c r="H2412" s="269"/>
      <c r="I2412" s="270">
        <f t="shared" si="71"/>
        <v>0</v>
      </c>
    </row>
    <row r="2413" spans="1:9">
      <c r="A2413" s="250" t="s">
        <v>510</v>
      </c>
      <c r="B2413" s="268" t="s">
        <v>678</v>
      </c>
      <c r="C2413" s="268" t="s">
        <v>654</v>
      </c>
      <c r="D2413" s="268"/>
      <c r="E2413" s="268"/>
      <c r="F2413" s="268"/>
      <c r="G2413" s="268" t="s">
        <v>513</v>
      </c>
      <c r="H2413" s="269"/>
      <c r="I2413" s="270">
        <f t="shared" si="71"/>
        <v>0</v>
      </c>
    </row>
    <row r="2414" spans="1:9">
      <c r="A2414" s="250" t="s">
        <v>510</v>
      </c>
      <c r="B2414" s="268" t="s">
        <v>678</v>
      </c>
      <c r="C2414" s="268" t="s">
        <v>654</v>
      </c>
      <c r="D2414" s="268"/>
      <c r="E2414" s="268"/>
      <c r="F2414" s="268"/>
      <c r="G2414" s="268" t="s">
        <v>513</v>
      </c>
      <c r="H2414" s="269"/>
      <c r="I2414" s="270">
        <f t="shared" si="71"/>
        <v>0</v>
      </c>
    </row>
    <row r="2415" spans="1:9">
      <c r="A2415" s="250" t="s">
        <v>510</v>
      </c>
      <c r="B2415" s="268" t="s">
        <v>678</v>
      </c>
      <c r="C2415" s="268" t="s">
        <v>654</v>
      </c>
      <c r="D2415" s="268"/>
      <c r="E2415" s="268"/>
      <c r="F2415" s="268"/>
      <c r="G2415" s="268" t="s">
        <v>513</v>
      </c>
      <c r="H2415" s="269"/>
      <c r="I2415" s="270">
        <f t="shared" si="71"/>
        <v>0</v>
      </c>
    </row>
    <row r="2416" spans="1:9">
      <c r="A2416" s="250" t="s">
        <v>510</v>
      </c>
      <c r="B2416" s="268" t="s">
        <v>678</v>
      </c>
      <c r="C2416" s="268" t="s">
        <v>655</v>
      </c>
      <c r="D2416" s="268"/>
      <c r="E2416" s="268"/>
      <c r="F2416" s="268"/>
      <c r="G2416" s="268" t="s">
        <v>513</v>
      </c>
      <c r="H2416" s="269"/>
      <c r="I2416" s="270">
        <f t="shared" si="71"/>
        <v>0</v>
      </c>
    </row>
    <row r="2417" spans="1:9">
      <c r="A2417" s="250" t="s">
        <v>510</v>
      </c>
      <c r="B2417" s="268" t="s">
        <v>678</v>
      </c>
      <c r="C2417" s="268" t="s">
        <v>656</v>
      </c>
      <c r="D2417" s="268"/>
      <c r="E2417" s="268"/>
      <c r="F2417" s="268"/>
      <c r="G2417" s="268" t="s">
        <v>513</v>
      </c>
      <c r="H2417" s="269"/>
      <c r="I2417" s="270">
        <f t="shared" si="71"/>
        <v>0</v>
      </c>
    </row>
    <row r="2418" spans="1:9">
      <c r="A2418" s="250" t="s">
        <v>510</v>
      </c>
      <c r="B2418" s="268" t="s">
        <v>678</v>
      </c>
      <c r="C2418" s="268" t="s">
        <v>657</v>
      </c>
      <c r="D2418" s="268"/>
      <c r="E2418" s="268"/>
      <c r="F2418" s="268"/>
      <c r="G2418" s="268" t="s">
        <v>513</v>
      </c>
      <c r="H2418" s="269"/>
      <c r="I2418" s="270">
        <f t="shared" si="71"/>
        <v>0</v>
      </c>
    </row>
    <row r="2419" spans="1:9">
      <c r="A2419" s="322" t="s">
        <v>497</v>
      </c>
      <c r="B2419" s="234" t="str">
        <f>B2418&amp;A2419</f>
        <v>TLM4224a合计</v>
      </c>
      <c r="C2419" s="271"/>
      <c r="D2419" s="271"/>
      <c r="E2419" s="271"/>
      <c r="F2419" s="271"/>
      <c r="G2419" s="271"/>
      <c r="H2419" s="271"/>
      <c r="I2419" s="272">
        <f>SUM(I2359:I2418)</f>
        <v>0</v>
      </c>
    </row>
    <row r="2420" spans="1:9">
      <c r="A2420" s="250" t="s">
        <v>510</v>
      </c>
      <c r="B2420" s="268" t="s">
        <v>466</v>
      </c>
      <c r="C2420" s="268" t="s">
        <v>592</v>
      </c>
      <c r="D2420" s="268"/>
      <c r="E2420" s="268"/>
      <c r="F2420" s="268"/>
      <c r="G2420" s="268" t="s">
        <v>593</v>
      </c>
      <c r="H2420" s="269"/>
      <c r="I2420" s="270">
        <f t="shared" ref="I2420:I2451" si="72">F2420*H2420</f>
        <v>0</v>
      </c>
    </row>
    <row r="2421" spans="1:9">
      <c r="A2421" s="250" t="s">
        <v>510</v>
      </c>
      <c r="B2421" s="268" t="s">
        <v>466</v>
      </c>
      <c r="C2421" s="268" t="s">
        <v>592</v>
      </c>
      <c r="D2421" s="268"/>
      <c r="E2421" s="268"/>
      <c r="F2421" s="268"/>
      <c r="G2421" s="268" t="s">
        <v>593</v>
      </c>
      <c r="H2421" s="269"/>
      <c r="I2421" s="270">
        <f t="shared" si="72"/>
        <v>0</v>
      </c>
    </row>
    <row r="2422" spans="1:9">
      <c r="A2422" s="250" t="s">
        <v>510</v>
      </c>
      <c r="B2422" s="268" t="s">
        <v>466</v>
      </c>
      <c r="C2422" s="268" t="s">
        <v>592</v>
      </c>
      <c r="D2422" s="268"/>
      <c r="E2422" s="268"/>
      <c r="F2422" s="268"/>
      <c r="G2422" s="268" t="s">
        <v>593</v>
      </c>
      <c r="H2422" s="269"/>
      <c r="I2422" s="270">
        <f t="shared" si="72"/>
        <v>0</v>
      </c>
    </row>
    <row r="2423" spans="1:9">
      <c r="A2423" s="250" t="s">
        <v>510</v>
      </c>
      <c r="B2423" s="268" t="s">
        <v>466</v>
      </c>
      <c r="C2423" s="268" t="s">
        <v>592</v>
      </c>
      <c r="D2423" s="268"/>
      <c r="E2423" s="268"/>
      <c r="F2423" s="268"/>
      <c r="G2423" s="268" t="s">
        <v>593</v>
      </c>
      <c r="H2423" s="269"/>
      <c r="I2423" s="270">
        <f t="shared" si="72"/>
        <v>0</v>
      </c>
    </row>
    <row r="2424" spans="1:9">
      <c r="A2424" s="250" t="s">
        <v>510</v>
      </c>
      <c r="B2424" s="268" t="s">
        <v>466</v>
      </c>
      <c r="C2424" s="268" t="s">
        <v>592</v>
      </c>
      <c r="D2424" s="268"/>
      <c r="E2424" s="268"/>
      <c r="F2424" s="268"/>
      <c r="G2424" s="268" t="s">
        <v>593</v>
      </c>
      <c r="H2424" s="269"/>
      <c r="I2424" s="270">
        <f t="shared" si="72"/>
        <v>0</v>
      </c>
    </row>
    <row r="2425" spans="1:9">
      <c r="A2425" s="250" t="s">
        <v>510</v>
      </c>
      <c r="B2425" s="268" t="s">
        <v>466</v>
      </c>
      <c r="C2425" s="268" t="s">
        <v>592</v>
      </c>
      <c r="D2425" s="268"/>
      <c r="E2425" s="268"/>
      <c r="F2425" s="268"/>
      <c r="G2425" s="268" t="s">
        <v>593</v>
      </c>
      <c r="H2425" s="269"/>
      <c r="I2425" s="270">
        <f t="shared" si="72"/>
        <v>0</v>
      </c>
    </row>
    <row r="2426" spans="1:9">
      <c r="A2426" s="250" t="s">
        <v>510</v>
      </c>
      <c r="B2426" s="268" t="s">
        <v>466</v>
      </c>
      <c r="C2426" s="268" t="s">
        <v>594</v>
      </c>
      <c r="D2426" s="268"/>
      <c r="E2426" s="268"/>
      <c r="F2426" s="268"/>
      <c r="G2426" s="268" t="s">
        <v>513</v>
      </c>
      <c r="H2426" s="269"/>
      <c r="I2426" s="270">
        <f t="shared" si="72"/>
        <v>0</v>
      </c>
    </row>
    <row r="2427" spans="1:9">
      <c r="A2427" s="250" t="s">
        <v>510</v>
      </c>
      <c r="B2427" s="268" t="s">
        <v>466</v>
      </c>
      <c r="C2427" s="268" t="s">
        <v>594</v>
      </c>
      <c r="D2427" s="268"/>
      <c r="E2427" s="268"/>
      <c r="F2427" s="268"/>
      <c r="G2427" s="268" t="s">
        <v>513</v>
      </c>
      <c r="H2427" s="269"/>
      <c r="I2427" s="270">
        <f t="shared" si="72"/>
        <v>0</v>
      </c>
    </row>
    <row r="2428" spans="1:9">
      <c r="A2428" s="250" t="s">
        <v>510</v>
      </c>
      <c r="B2428" s="268" t="s">
        <v>466</v>
      </c>
      <c r="C2428" s="268" t="s">
        <v>595</v>
      </c>
      <c r="D2428" s="268"/>
      <c r="E2428" s="268"/>
      <c r="F2428" s="268"/>
      <c r="G2428" s="268" t="s">
        <v>513</v>
      </c>
      <c r="H2428" s="269"/>
      <c r="I2428" s="270">
        <f t="shared" si="72"/>
        <v>0</v>
      </c>
    </row>
    <row r="2429" spans="1:9">
      <c r="A2429" s="250" t="s">
        <v>510</v>
      </c>
      <c r="B2429" s="268" t="s">
        <v>466</v>
      </c>
      <c r="C2429" s="268" t="s">
        <v>595</v>
      </c>
      <c r="D2429" s="268"/>
      <c r="E2429" s="268"/>
      <c r="F2429" s="268"/>
      <c r="G2429" s="268" t="s">
        <v>513</v>
      </c>
      <c r="H2429" s="269"/>
      <c r="I2429" s="270">
        <f t="shared" si="72"/>
        <v>0</v>
      </c>
    </row>
    <row r="2430" spans="1:9">
      <c r="A2430" s="250" t="s">
        <v>510</v>
      </c>
      <c r="B2430" s="268" t="s">
        <v>466</v>
      </c>
      <c r="C2430" s="268" t="s">
        <v>595</v>
      </c>
      <c r="D2430" s="268"/>
      <c r="E2430" s="268"/>
      <c r="F2430" s="268"/>
      <c r="G2430" s="268" t="s">
        <v>513</v>
      </c>
      <c r="H2430" s="269"/>
      <c r="I2430" s="270">
        <f t="shared" si="72"/>
        <v>0</v>
      </c>
    </row>
    <row r="2431" spans="1:9">
      <c r="A2431" s="250" t="s">
        <v>510</v>
      </c>
      <c r="B2431" s="268" t="s">
        <v>466</v>
      </c>
      <c r="C2431" s="268" t="s">
        <v>595</v>
      </c>
      <c r="D2431" s="268"/>
      <c r="E2431" s="268"/>
      <c r="F2431" s="268"/>
      <c r="G2431" s="268" t="s">
        <v>513</v>
      </c>
      <c r="H2431" s="269"/>
      <c r="I2431" s="270">
        <f t="shared" si="72"/>
        <v>0</v>
      </c>
    </row>
    <row r="2432" spans="1:9">
      <c r="A2432" s="250" t="s">
        <v>510</v>
      </c>
      <c r="B2432" s="268" t="s">
        <v>466</v>
      </c>
      <c r="C2432" s="268" t="s">
        <v>595</v>
      </c>
      <c r="D2432" s="268"/>
      <c r="E2432" s="268"/>
      <c r="F2432" s="268"/>
      <c r="G2432" s="268" t="s">
        <v>513</v>
      </c>
      <c r="H2432" s="269"/>
      <c r="I2432" s="270">
        <f t="shared" si="72"/>
        <v>0</v>
      </c>
    </row>
    <row r="2433" spans="1:9">
      <c r="A2433" s="250" t="s">
        <v>510</v>
      </c>
      <c r="B2433" s="268" t="s">
        <v>466</v>
      </c>
      <c r="C2433" s="268" t="s">
        <v>595</v>
      </c>
      <c r="D2433" s="268"/>
      <c r="E2433" s="268"/>
      <c r="F2433" s="268"/>
      <c r="G2433" s="268" t="s">
        <v>513</v>
      </c>
      <c r="H2433" s="269"/>
      <c r="I2433" s="270">
        <f t="shared" si="72"/>
        <v>0</v>
      </c>
    </row>
    <row r="2434" spans="1:9">
      <c r="A2434" s="250" t="s">
        <v>510</v>
      </c>
      <c r="B2434" s="268" t="s">
        <v>466</v>
      </c>
      <c r="C2434" s="268" t="s">
        <v>596</v>
      </c>
      <c r="D2434" s="268"/>
      <c r="E2434" s="268"/>
      <c r="F2434" s="268"/>
      <c r="G2434" s="268" t="s">
        <v>513</v>
      </c>
      <c r="H2434" s="269"/>
      <c r="I2434" s="270">
        <f t="shared" si="72"/>
        <v>0</v>
      </c>
    </row>
    <row r="2435" spans="1:9">
      <c r="A2435" s="250" t="s">
        <v>510</v>
      </c>
      <c r="B2435" s="268" t="s">
        <v>466</v>
      </c>
      <c r="C2435" s="268" t="s">
        <v>596</v>
      </c>
      <c r="D2435" s="268"/>
      <c r="E2435" s="268"/>
      <c r="F2435" s="268"/>
      <c r="G2435" s="268" t="s">
        <v>513</v>
      </c>
      <c r="H2435" s="269"/>
      <c r="I2435" s="270">
        <f t="shared" si="72"/>
        <v>0</v>
      </c>
    </row>
    <row r="2436" spans="1:9">
      <c r="A2436" s="250" t="s">
        <v>510</v>
      </c>
      <c r="B2436" s="268" t="s">
        <v>466</v>
      </c>
      <c r="C2436" s="268" t="s">
        <v>597</v>
      </c>
      <c r="D2436" s="268"/>
      <c r="E2436" s="268"/>
      <c r="F2436" s="268"/>
      <c r="G2436" s="268" t="s">
        <v>513</v>
      </c>
      <c r="H2436" s="269"/>
      <c r="I2436" s="270">
        <f t="shared" si="72"/>
        <v>0</v>
      </c>
    </row>
    <row r="2437" spans="1:9">
      <c r="A2437" s="250" t="s">
        <v>510</v>
      </c>
      <c r="B2437" s="268" t="s">
        <v>466</v>
      </c>
      <c r="C2437" s="268" t="s">
        <v>592</v>
      </c>
      <c r="D2437" s="268"/>
      <c r="E2437" s="268"/>
      <c r="F2437" s="268"/>
      <c r="G2437" s="268" t="s">
        <v>593</v>
      </c>
      <c r="H2437" s="269"/>
      <c r="I2437" s="270">
        <f t="shared" si="72"/>
        <v>0</v>
      </c>
    </row>
    <row r="2438" spans="1:9">
      <c r="A2438" s="250" t="s">
        <v>510</v>
      </c>
      <c r="B2438" s="268" t="s">
        <v>466</v>
      </c>
      <c r="C2438" s="268" t="s">
        <v>592</v>
      </c>
      <c r="D2438" s="268"/>
      <c r="E2438" s="268"/>
      <c r="F2438" s="268"/>
      <c r="G2438" s="268" t="s">
        <v>593</v>
      </c>
      <c r="H2438" s="269"/>
      <c r="I2438" s="270">
        <f t="shared" si="72"/>
        <v>0</v>
      </c>
    </row>
    <row r="2439" spans="1:9">
      <c r="A2439" s="250" t="s">
        <v>510</v>
      </c>
      <c r="B2439" s="268" t="s">
        <v>466</v>
      </c>
      <c r="C2439" s="268" t="s">
        <v>592</v>
      </c>
      <c r="D2439" s="268"/>
      <c r="E2439" s="268"/>
      <c r="F2439" s="268"/>
      <c r="G2439" s="268" t="s">
        <v>593</v>
      </c>
      <c r="H2439" s="269"/>
      <c r="I2439" s="270">
        <f t="shared" si="72"/>
        <v>0</v>
      </c>
    </row>
    <row r="2440" spans="1:9">
      <c r="A2440" s="250" t="s">
        <v>510</v>
      </c>
      <c r="B2440" s="268" t="s">
        <v>466</v>
      </c>
      <c r="C2440" s="268" t="s">
        <v>592</v>
      </c>
      <c r="D2440" s="268"/>
      <c r="E2440" s="268"/>
      <c r="F2440" s="268"/>
      <c r="G2440" s="268" t="s">
        <v>593</v>
      </c>
      <c r="H2440" s="269"/>
      <c r="I2440" s="270">
        <f t="shared" si="72"/>
        <v>0</v>
      </c>
    </row>
    <row r="2441" spans="1:9">
      <c r="A2441" s="250" t="s">
        <v>510</v>
      </c>
      <c r="B2441" s="268" t="s">
        <v>466</v>
      </c>
      <c r="C2441" s="268" t="s">
        <v>592</v>
      </c>
      <c r="D2441" s="268"/>
      <c r="E2441" s="268"/>
      <c r="F2441" s="268"/>
      <c r="G2441" s="268" t="s">
        <v>593</v>
      </c>
      <c r="H2441" s="269"/>
      <c r="I2441" s="270">
        <f t="shared" si="72"/>
        <v>0</v>
      </c>
    </row>
    <row r="2442" spans="1:9">
      <c r="A2442" s="250" t="s">
        <v>510</v>
      </c>
      <c r="B2442" s="268" t="s">
        <v>466</v>
      </c>
      <c r="C2442" s="268" t="s">
        <v>592</v>
      </c>
      <c r="D2442" s="268"/>
      <c r="E2442" s="268"/>
      <c r="F2442" s="268"/>
      <c r="G2442" s="268" t="s">
        <v>593</v>
      </c>
      <c r="H2442" s="269"/>
      <c r="I2442" s="270">
        <f t="shared" si="72"/>
        <v>0</v>
      </c>
    </row>
    <row r="2443" spans="1:9">
      <c r="A2443" s="250" t="s">
        <v>510</v>
      </c>
      <c r="B2443" s="268" t="s">
        <v>466</v>
      </c>
      <c r="C2443" s="268" t="s">
        <v>598</v>
      </c>
      <c r="D2443" s="268"/>
      <c r="E2443" s="268"/>
      <c r="F2443" s="268"/>
      <c r="G2443" s="268" t="s">
        <v>593</v>
      </c>
      <c r="H2443" s="269"/>
      <c r="I2443" s="270">
        <f t="shared" si="72"/>
        <v>0</v>
      </c>
    </row>
    <row r="2444" spans="1:9">
      <c r="A2444" s="250" t="s">
        <v>510</v>
      </c>
      <c r="B2444" s="268" t="s">
        <v>466</v>
      </c>
      <c r="C2444" s="268" t="s">
        <v>598</v>
      </c>
      <c r="D2444" s="268"/>
      <c r="E2444" s="268"/>
      <c r="F2444" s="268"/>
      <c r="G2444" s="268" t="s">
        <v>593</v>
      </c>
      <c r="H2444" s="269"/>
      <c r="I2444" s="270">
        <f t="shared" si="72"/>
        <v>0</v>
      </c>
    </row>
    <row r="2445" spans="1:9">
      <c r="A2445" s="250" t="s">
        <v>510</v>
      </c>
      <c r="B2445" s="268" t="s">
        <v>466</v>
      </c>
      <c r="C2445" s="268" t="s">
        <v>598</v>
      </c>
      <c r="D2445" s="268"/>
      <c r="E2445" s="268"/>
      <c r="F2445" s="268"/>
      <c r="G2445" s="268" t="s">
        <v>593</v>
      </c>
      <c r="H2445" s="269"/>
      <c r="I2445" s="270">
        <f t="shared" si="72"/>
        <v>0</v>
      </c>
    </row>
    <row r="2446" spans="1:9">
      <c r="A2446" s="250" t="s">
        <v>510</v>
      </c>
      <c r="B2446" s="268" t="s">
        <v>466</v>
      </c>
      <c r="C2446" s="268" t="s">
        <v>598</v>
      </c>
      <c r="D2446" s="268"/>
      <c r="E2446" s="268"/>
      <c r="F2446" s="268"/>
      <c r="G2446" s="268" t="s">
        <v>593</v>
      </c>
      <c r="H2446" s="269"/>
      <c r="I2446" s="270">
        <f t="shared" si="72"/>
        <v>0</v>
      </c>
    </row>
    <row r="2447" spans="1:9">
      <c r="A2447" s="250" t="s">
        <v>510</v>
      </c>
      <c r="B2447" s="268" t="s">
        <v>466</v>
      </c>
      <c r="C2447" s="268" t="s">
        <v>598</v>
      </c>
      <c r="D2447" s="268"/>
      <c r="E2447" s="268"/>
      <c r="F2447" s="268"/>
      <c r="G2447" s="268" t="s">
        <v>593</v>
      </c>
      <c r="H2447" s="269"/>
      <c r="I2447" s="270">
        <f t="shared" si="72"/>
        <v>0</v>
      </c>
    </row>
    <row r="2448" spans="1:9">
      <c r="A2448" s="250" t="s">
        <v>510</v>
      </c>
      <c r="B2448" s="268" t="s">
        <v>466</v>
      </c>
      <c r="C2448" s="268" t="s">
        <v>598</v>
      </c>
      <c r="D2448" s="268"/>
      <c r="E2448" s="268"/>
      <c r="F2448" s="268"/>
      <c r="G2448" s="268" t="s">
        <v>593</v>
      </c>
      <c r="H2448" s="269"/>
      <c r="I2448" s="270">
        <f t="shared" si="72"/>
        <v>0</v>
      </c>
    </row>
    <row r="2449" spans="1:9">
      <c r="A2449" s="250" t="s">
        <v>510</v>
      </c>
      <c r="B2449" s="268" t="s">
        <v>466</v>
      </c>
      <c r="C2449" s="268" t="s">
        <v>598</v>
      </c>
      <c r="D2449" s="268"/>
      <c r="E2449" s="268"/>
      <c r="F2449" s="268"/>
      <c r="G2449" s="268" t="s">
        <v>593</v>
      </c>
      <c r="H2449" s="269"/>
      <c r="I2449" s="270">
        <f t="shared" si="72"/>
        <v>0</v>
      </c>
    </row>
    <row r="2450" spans="1:9">
      <c r="A2450" s="250" t="s">
        <v>510</v>
      </c>
      <c r="B2450" s="268" t="s">
        <v>466</v>
      </c>
      <c r="C2450" s="268" t="s">
        <v>598</v>
      </c>
      <c r="D2450" s="268"/>
      <c r="E2450" s="268"/>
      <c r="F2450" s="268"/>
      <c r="G2450" s="268" t="s">
        <v>593</v>
      </c>
      <c r="H2450" s="269"/>
      <c r="I2450" s="270">
        <f t="shared" si="72"/>
        <v>0</v>
      </c>
    </row>
    <row r="2451" spans="1:9">
      <c r="A2451" s="250" t="s">
        <v>510</v>
      </c>
      <c r="B2451" s="268" t="s">
        <v>466</v>
      </c>
      <c r="C2451" s="268" t="s">
        <v>598</v>
      </c>
      <c r="D2451" s="268"/>
      <c r="E2451" s="268"/>
      <c r="F2451" s="268"/>
      <c r="G2451" s="268" t="s">
        <v>593</v>
      </c>
      <c r="H2451" s="269"/>
      <c r="I2451" s="270">
        <f t="shared" si="72"/>
        <v>0</v>
      </c>
    </row>
    <row r="2452" spans="1:9">
      <c r="A2452" s="250" t="s">
        <v>510</v>
      </c>
      <c r="B2452" s="268" t="s">
        <v>466</v>
      </c>
      <c r="C2452" s="268" t="s">
        <v>598</v>
      </c>
      <c r="D2452" s="268"/>
      <c r="E2452" s="268"/>
      <c r="F2452" s="268"/>
      <c r="G2452" s="268" t="s">
        <v>593</v>
      </c>
      <c r="H2452" s="269"/>
      <c r="I2452" s="270">
        <f t="shared" ref="I2452:I2483" si="73">F2452*H2452</f>
        <v>0</v>
      </c>
    </row>
    <row r="2453" spans="1:9">
      <c r="A2453" s="250" t="s">
        <v>510</v>
      </c>
      <c r="B2453" s="268" t="s">
        <v>466</v>
      </c>
      <c r="C2453" s="268" t="s">
        <v>599</v>
      </c>
      <c r="D2453" s="268"/>
      <c r="E2453" s="268"/>
      <c r="F2453" s="268"/>
      <c r="G2453" s="268" t="s">
        <v>593</v>
      </c>
      <c r="H2453" s="269"/>
      <c r="I2453" s="270">
        <f t="shared" si="73"/>
        <v>0</v>
      </c>
    </row>
    <row r="2454" spans="1:9">
      <c r="A2454" s="250" t="s">
        <v>510</v>
      </c>
      <c r="B2454" s="268" t="s">
        <v>466</v>
      </c>
      <c r="C2454" s="268" t="s">
        <v>599</v>
      </c>
      <c r="D2454" s="268"/>
      <c r="E2454" s="268"/>
      <c r="F2454" s="268"/>
      <c r="G2454" s="268" t="s">
        <v>593</v>
      </c>
      <c r="H2454" s="269"/>
      <c r="I2454" s="270">
        <f t="shared" si="73"/>
        <v>0</v>
      </c>
    </row>
    <row r="2455" spans="1:9">
      <c r="A2455" s="250" t="s">
        <v>510</v>
      </c>
      <c r="B2455" s="268" t="s">
        <v>466</v>
      </c>
      <c r="C2455" s="268" t="s">
        <v>599</v>
      </c>
      <c r="D2455" s="268"/>
      <c r="E2455" s="268"/>
      <c r="F2455" s="268"/>
      <c r="G2455" s="268" t="s">
        <v>593</v>
      </c>
      <c r="H2455" s="269"/>
      <c r="I2455" s="270">
        <f t="shared" si="73"/>
        <v>0</v>
      </c>
    </row>
    <row r="2456" spans="1:9">
      <c r="A2456" s="250" t="s">
        <v>510</v>
      </c>
      <c r="B2456" s="268" t="s">
        <v>466</v>
      </c>
      <c r="C2456" s="268" t="s">
        <v>599</v>
      </c>
      <c r="D2456" s="268"/>
      <c r="E2456" s="268"/>
      <c r="F2456" s="268"/>
      <c r="G2456" s="268" t="s">
        <v>593</v>
      </c>
      <c r="H2456" s="269"/>
      <c r="I2456" s="270">
        <f t="shared" si="73"/>
        <v>0</v>
      </c>
    </row>
    <row r="2457" spans="1:9">
      <c r="A2457" s="250" t="s">
        <v>510</v>
      </c>
      <c r="B2457" s="268" t="s">
        <v>466</v>
      </c>
      <c r="C2457" s="268" t="s">
        <v>599</v>
      </c>
      <c r="D2457" s="268"/>
      <c r="E2457" s="268"/>
      <c r="F2457" s="268"/>
      <c r="G2457" s="268" t="s">
        <v>593</v>
      </c>
      <c r="H2457" s="269"/>
      <c r="I2457" s="270">
        <f t="shared" si="73"/>
        <v>0</v>
      </c>
    </row>
    <row r="2458" spans="1:9">
      <c r="A2458" s="250" t="s">
        <v>510</v>
      </c>
      <c r="B2458" s="268" t="s">
        <v>466</v>
      </c>
      <c r="C2458" s="268" t="s">
        <v>603</v>
      </c>
      <c r="D2458" s="268"/>
      <c r="E2458" s="268"/>
      <c r="F2458" s="268"/>
      <c r="G2458" s="268" t="s">
        <v>593</v>
      </c>
      <c r="H2458" s="269"/>
      <c r="I2458" s="270">
        <f t="shared" si="73"/>
        <v>0</v>
      </c>
    </row>
    <row r="2459" spans="1:9">
      <c r="A2459" s="250" t="s">
        <v>510</v>
      </c>
      <c r="B2459" s="268" t="s">
        <v>466</v>
      </c>
      <c r="C2459" s="268" t="s">
        <v>603</v>
      </c>
      <c r="D2459" s="268"/>
      <c r="E2459" s="268"/>
      <c r="F2459" s="268"/>
      <c r="G2459" s="268" t="s">
        <v>593</v>
      </c>
      <c r="H2459" s="269"/>
      <c r="I2459" s="270">
        <f t="shared" si="73"/>
        <v>0</v>
      </c>
    </row>
    <row r="2460" spans="1:9">
      <c r="A2460" s="250" t="s">
        <v>510</v>
      </c>
      <c r="B2460" s="268" t="s">
        <v>466</v>
      </c>
      <c r="C2460" s="268" t="s">
        <v>600</v>
      </c>
      <c r="D2460" s="268"/>
      <c r="E2460" s="268"/>
      <c r="F2460" s="268"/>
      <c r="G2460" s="268" t="s">
        <v>593</v>
      </c>
      <c r="H2460" s="269"/>
      <c r="I2460" s="270">
        <f t="shared" si="73"/>
        <v>0</v>
      </c>
    </row>
    <row r="2461" spans="1:9">
      <c r="A2461" s="250" t="s">
        <v>510</v>
      </c>
      <c r="B2461" s="268" t="s">
        <v>466</v>
      </c>
      <c r="C2461" s="268" t="s">
        <v>600</v>
      </c>
      <c r="D2461" s="268"/>
      <c r="E2461" s="268"/>
      <c r="F2461" s="268"/>
      <c r="G2461" s="268" t="s">
        <v>593</v>
      </c>
      <c r="H2461" s="269"/>
      <c r="I2461" s="270">
        <f t="shared" si="73"/>
        <v>0</v>
      </c>
    </row>
    <row r="2462" spans="1:9">
      <c r="A2462" s="250" t="s">
        <v>510</v>
      </c>
      <c r="B2462" s="268" t="s">
        <v>466</v>
      </c>
      <c r="C2462" s="268" t="s">
        <v>601</v>
      </c>
      <c r="D2462" s="268"/>
      <c r="E2462" s="268"/>
      <c r="F2462" s="268"/>
      <c r="G2462" s="268" t="s">
        <v>593</v>
      </c>
      <c r="H2462" s="269"/>
      <c r="I2462" s="270">
        <f t="shared" si="73"/>
        <v>0</v>
      </c>
    </row>
    <row r="2463" spans="1:9">
      <c r="A2463" s="250" t="s">
        <v>510</v>
      </c>
      <c r="B2463" s="268" t="s">
        <v>466</v>
      </c>
      <c r="C2463" s="268" t="s">
        <v>601</v>
      </c>
      <c r="D2463" s="268"/>
      <c r="E2463" s="268"/>
      <c r="F2463" s="268"/>
      <c r="G2463" s="268" t="s">
        <v>593</v>
      </c>
      <c r="H2463" s="269"/>
      <c r="I2463" s="270">
        <f t="shared" si="73"/>
        <v>0</v>
      </c>
    </row>
    <row r="2464" spans="1:9">
      <c r="A2464" s="250" t="s">
        <v>510</v>
      </c>
      <c r="B2464" s="268" t="s">
        <v>466</v>
      </c>
      <c r="C2464" s="268" t="s">
        <v>602</v>
      </c>
      <c r="D2464" s="268"/>
      <c r="E2464" s="268"/>
      <c r="F2464" s="268"/>
      <c r="G2464" s="268" t="s">
        <v>593</v>
      </c>
      <c r="H2464" s="269"/>
      <c r="I2464" s="270">
        <f t="shared" si="73"/>
        <v>0</v>
      </c>
    </row>
    <row r="2465" spans="1:9">
      <c r="A2465" s="250" t="s">
        <v>510</v>
      </c>
      <c r="B2465" s="268" t="s">
        <v>466</v>
      </c>
      <c r="C2465" s="268" t="s">
        <v>602</v>
      </c>
      <c r="D2465" s="268"/>
      <c r="E2465" s="268"/>
      <c r="F2465" s="268"/>
      <c r="G2465" s="268" t="s">
        <v>593</v>
      </c>
      <c r="H2465" s="269"/>
      <c r="I2465" s="270">
        <f t="shared" si="73"/>
        <v>0</v>
      </c>
    </row>
    <row r="2466" spans="1:9">
      <c r="A2466" s="250" t="s">
        <v>510</v>
      </c>
      <c r="B2466" s="268" t="s">
        <v>466</v>
      </c>
      <c r="C2466" s="268" t="s">
        <v>603</v>
      </c>
      <c r="D2466" s="268"/>
      <c r="E2466" s="268"/>
      <c r="F2466" s="268"/>
      <c r="G2466" s="268" t="s">
        <v>593</v>
      </c>
      <c r="H2466" s="269"/>
      <c r="I2466" s="270">
        <f t="shared" si="73"/>
        <v>0</v>
      </c>
    </row>
    <row r="2467" spans="1:9">
      <c r="A2467" s="250" t="s">
        <v>510</v>
      </c>
      <c r="B2467" s="268" t="s">
        <v>466</v>
      </c>
      <c r="C2467" s="268" t="s">
        <v>603</v>
      </c>
      <c r="D2467" s="268"/>
      <c r="E2467" s="268"/>
      <c r="F2467" s="268"/>
      <c r="G2467" s="268" t="s">
        <v>593</v>
      </c>
      <c r="H2467" s="269"/>
      <c r="I2467" s="270">
        <f t="shared" si="73"/>
        <v>0</v>
      </c>
    </row>
    <row r="2468" spans="1:9">
      <c r="A2468" s="250" t="s">
        <v>510</v>
      </c>
      <c r="B2468" s="268" t="s">
        <v>466</v>
      </c>
      <c r="C2468" s="268" t="s">
        <v>600</v>
      </c>
      <c r="D2468" s="268"/>
      <c r="E2468" s="268"/>
      <c r="F2468" s="268"/>
      <c r="G2468" s="268" t="s">
        <v>593</v>
      </c>
      <c r="H2468" s="269"/>
      <c r="I2468" s="270">
        <f t="shared" si="73"/>
        <v>0</v>
      </c>
    </row>
    <row r="2469" spans="1:9">
      <c r="A2469" s="250" t="s">
        <v>510</v>
      </c>
      <c r="B2469" s="268" t="s">
        <v>466</v>
      </c>
      <c r="C2469" s="268" t="s">
        <v>600</v>
      </c>
      <c r="D2469" s="268"/>
      <c r="E2469" s="268"/>
      <c r="F2469" s="268"/>
      <c r="G2469" s="268" t="s">
        <v>593</v>
      </c>
      <c r="H2469" s="269"/>
      <c r="I2469" s="270">
        <f t="shared" si="73"/>
        <v>0</v>
      </c>
    </row>
    <row r="2470" spans="1:9">
      <c r="A2470" s="250" t="s">
        <v>510</v>
      </c>
      <c r="B2470" s="268" t="s">
        <v>466</v>
      </c>
      <c r="C2470" s="268" t="s">
        <v>601</v>
      </c>
      <c r="D2470" s="268"/>
      <c r="E2470" s="268"/>
      <c r="F2470" s="268"/>
      <c r="G2470" s="268" t="s">
        <v>593</v>
      </c>
      <c r="H2470" s="269"/>
      <c r="I2470" s="270">
        <f t="shared" si="73"/>
        <v>0</v>
      </c>
    </row>
    <row r="2471" spans="1:9">
      <c r="A2471" s="250" t="s">
        <v>510</v>
      </c>
      <c r="B2471" s="268" t="s">
        <v>466</v>
      </c>
      <c r="C2471" s="268" t="s">
        <v>601</v>
      </c>
      <c r="D2471" s="268"/>
      <c r="E2471" s="268"/>
      <c r="F2471" s="268"/>
      <c r="G2471" s="268" t="s">
        <v>593</v>
      </c>
      <c r="H2471" s="269"/>
      <c r="I2471" s="270">
        <f t="shared" si="73"/>
        <v>0</v>
      </c>
    </row>
    <row r="2472" spans="1:9">
      <c r="A2472" s="250" t="s">
        <v>510</v>
      </c>
      <c r="B2472" s="268" t="s">
        <v>466</v>
      </c>
      <c r="C2472" s="268" t="s">
        <v>602</v>
      </c>
      <c r="D2472" s="268"/>
      <c r="E2472" s="268"/>
      <c r="F2472" s="268"/>
      <c r="G2472" s="268" t="s">
        <v>593</v>
      </c>
      <c r="H2472" s="269"/>
      <c r="I2472" s="270">
        <f t="shared" si="73"/>
        <v>0</v>
      </c>
    </row>
    <row r="2473" spans="1:9">
      <c r="A2473" s="250" t="s">
        <v>510</v>
      </c>
      <c r="B2473" s="268" t="s">
        <v>466</v>
      </c>
      <c r="C2473" s="268" t="s">
        <v>602</v>
      </c>
      <c r="D2473" s="268"/>
      <c r="E2473" s="268"/>
      <c r="F2473" s="268"/>
      <c r="G2473" s="268" t="s">
        <v>593</v>
      </c>
      <c r="H2473" s="269"/>
      <c r="I2473" s="270">
        <f t="shared" si="73"/>
        <v>0</v>
      </c>
    </row>
    <row r="2474" spans="1:9">
      <c r="A2474" s="250" t="s">
        <v>510</v>
      </c>
      <c r="B2474" s="268" t="s">
        <v>466</v>
      </c>
      <c r="C2474" s="268" t="s">
        <v>600</v>
      </c>
      <c r="D2474" s="268"/>
      <c r="E2474" s="268"/>
      <c r="F2474" s="268"/>
      <c r="G2474" s="268" t="s">
        <v>593</v>
      </c>
      <c r="H2474" s="269"/>
      <c r="I2474" s="270">
        <f t="shared" si="73"/>
        <v>0</v>
      </c>
    </row>
    <row r="2475" spans="1:9">
      <c r="A2475" s="250" t="s">
        <v>510</v>
      </c>
      <c r="B2475" s="268" t="s">
        <v>466</v>
      </c>
      <c r="C2475" s="268" t="s">
        <v>600</v>
      </c>
      <c r="D2475" s="268"/>
      <c r="E2475" s="268"/>
      <c r="F2475" s="268"/>
      <c r="G2475" s="268" t="s">
        <v>593</v>
      </c>
      <c r="H2475" s="269"/>
      <c r="I2475" s="270">
        <f t="shared" si="73"/>
        <v>0</v>
      </c>
    </row>
    <row r="2476" spans="1:9">
      <c r="A2476" s="250" t="s">
        <v>510</v>
      </c>
      <c r="B2476" s="268" t="s">
        <v>466</v>
      </c>
      <c r="C2476" s="268" t="s">
        <v>598</v>
      </c>
      <c r="D2476" s="268"/>
      <c r="E2476" s="268"/>
      <c r="F2476" s="268"/>
      <c r="G2476" s="268" t="s">
        <v>593</v>
      </c>
      <c r="H2476" s="269"/>
      <c r="I2476" s="270">
        <f t="shared" si="73"/>
        <v>0</v>
      </c>
    </row>
    <row r="2477" spans="1:9">
      <c r="A2477" s="250" t="s">
        <v>510</v>
      </c>
      <c r="B2477" s="268" t="s">
        <v>466</v>
      </c>
      <c r="C2477" s="268" t="s">
        <v>598</v>
      </c>
      <c r="D2477" s="268"/>
      <c r="E2477" s="268"/>
      <c r="F2477" s="268"/>
      <c r="G2477" s="268" t="s">
        <v>593</v>
      </c>
      <c r="H2477" s="269"/>
      <c r="I2477" s="270">
        <f t="shared" si="73"/>
        <v>0</v>
      </c>
    </row>
    <row r="2478" spans="1:9">
      <c r="A2478" s="250" t="s">
        <v>510</v>
      </c>
      <c r="B2478" s="268" t="s">
        <v>466</v>
      </c>
      <c r="C2478" s="268" t="s">
        <v>598</v>
      </c>
      <c r="D2478" s="268"/>
      <c r="E2478" s="268"/>
      <c r="F2478" s="268"/>
      <c r="G2478" s="268" t="s">
        <v>593</v>
      </c>
      <c r="H2478" s="269"/>
      <c r="I2478" s="270">
        <f t="shared" si="73"/>
        <v>0</v>
      </c>
    </row>
    <row r="2479" spans="1:9">
      <c r="A2479" s="250" t="s">
        <v>510</v>
      </c>
      <c r="B2479" s="268" t="s">
        <v>466</v>
      </c>
      <c r="C2479" s="268" t="s">
        <v>598</v>
      </c>
      <c r="D2479" s="268"/>
      <c r="E2479" s="268"/>
      <c r="F2479" s="268"/>
      <c r="G2479" s="268" t="s">
        <v>593</v>
      </c>
      <c r="H2479" s="269"/>
      <c r="I2479" s="270">
        <f t="shared" si="73"/>
        <v>0</v>
      </c>
    </row>
    <row r="2480" spans="1:9">
      <c r="A2480" s="250" t="s">
        <v>510</v>
      </c>
      <c r="B2480" s="268" t="s">
        <v>466</v>
      </c>
      <c r="C2480" s="268" t="s">
        <v>598</v>
      </c>
      <c r="D2480" s="268"/>
      <c r="E2480" s="268"/>
      <c r="F2480" s="268"/>
      <c r="G2480" s="268" t="s">
        <v>593</v>
      </c>
      <c r="H2480" s="269"/>
      <c r="I2480" s="270">
        <f t="shared" si="73"/>
        <v>0</v>
      </c>
    </row>
    <row r="2481" spans="1:9">
      <c r="A2481" s="250" t="s">
        <v>510</v>
      </c>
      <c r="B2481" s="268" t="s">
        <v>466</v>
      </c>
      <c r="C2481" s="268" t="s">
        <v>592</v>
      </c>
      <c r="D2481" s="268"/>
      <c r="E2481" s="268"/>
      <c r="F2481" s="268"/>
      <c r="G2481" s="268" t="s">
        <v>593</v>
      </c>
      <c r="H2481" s="269"/>
      <c r="I2481" s="270">
        <f t="shared" si="73"/>
        <v>0</v>
      </c>
    </row>
    <row r="2482" spans="1:9">
      <c r="A2482" s="250" t="s">
        <v>510</v>
      </c>
      <c r="B2482" s="268" t="s">
        <v>466</v>
      </c>
      <c r="C2482" s="268" t="s">
        <v>592</v>
      </c>
      <c r="D2482" s="268"/>
      <c r="E2482" s="268"/>
      <c r="F2482" s="268"/>
      <c r="G2482" s="268" t="s">
        <v>593</v>
      </c>
      <c r="H2482" s="269"/>
      <c r="I2482" s="270">
        <f t="shared" si="73"/>
        <v>0</v>
      </c>
    </row>
    <row r="2483" spans="1:9">
      <c r="A2483" s="250" t="s">
        <v>510</v>
      </c>
      <c r="B2483" s="268" t="s">
        <v>466</v>
      </c>
      <c r="C2483" s="268" t="s">
        <v>592</v>
      </c>
      <c r="D2483" s="268"/>
      <c r="E2483" s="268"/>
      <c r="F2483" s="268"/>
      <c r="G2483" s="268" t="s">
        <v>593</v>
      </c>
      <c r="H2483" s="269"/>
      <c r="I2483" s="270">
        <f t="shared" si="73"/>
        <v>0</v>
      </c>
    </row>
    <row r="2484" spans="1:9">
      <c r="A2484" s="250" t="s">
        <v>510</v>
      </c>
      <c r="B2484" s="268" t="s">
        <v>466</v>
      </c>
      <c r="C2484" s="268" t="s">
        <v>592</v>
      </c>
      <c r="D2484" s="268"/>
      <c r="E2484" s="268"/>
      <c r="F2484" s="268"/>
      <c r="G2484" s="268" t="s">
        <v>593</v>
      </c>
      <c r="H2484" s="269"/>
      <c r="I2484" s="270">
        <f t="shared" ref="I2484:I2515" si="74">F2484*H2484</f>
        <v>0</v>
      </c>
    </row>
    <row r="2485" spans="1:9">
      <c r="A2485" s="250" t="s">
        <v>510</v>
      </c>
      <c r="B2485" s="268" t="s">
        <v>466</v>
      </c>
      <c r="C2485" s="268" t="s">
        <v>592</v>
      </c>
      <c r="D2485" s="268"/>
      <c r="E2485" s="268"/>
      <c r="F2485" s="268"/>
      <c r="G2485" s="268" t="s">
        <v>593</v>
      </c>
      <c r="H2485" s="269"/>
      <c r="I2485" s="270">
        <f t="shared" si="74"/>
        <v>0</v>
      </c>
    </row>
    <row r="2486" spans="1:9">
      <c r="A2486" s="250" t="s">
        <v>510</v>
      </c>
      <c r="B2486" s="268" t="s">
        <v>466</v>
      </c>
      <c r="C2486" s="268" t="s">
        <v>592</v>
      </c>
      <c r="D2486" s="268"/>
      <c r="E2486" s="268"/>
      <c r="F2486" s="268"/>
      <c r="G2486" s="268" t="s">
        <v>593</v>
      </c>
      <c r="H2486" s="269"/>
      <c r="I2486" s="270">
        <f t="shared" si="74"/>
        <v>0</v>
      </c>
    </row>
    <row r="2487" spans="1:9">
      <c r="A2487" s="250" t="s">
        <v>510</v>
      </c>
      <c r="B2487" s="268" t="s">
        <v>466</v>
      </c>
      <c r="C2487" s="268" t="s">
        <v>604</v>
      </c>
      <c r="D2487" s="268"/>
      <c r="E2487" s="268"/>
      <c r="F2487" s="268"/>
      <c r="G2487" s="268" t="s">
        <v>513</v>
      </c>
      <c r="H2487" s="269"/>
      <c r="I2487" s="270">
        <f t="shared" si="74"/>
        <v>0</v>
      </c>
    </row>
    <row r="2488" spans="1:9">
      <c r="A2488" s="250" t="s">
        <v>510</v>
      </c>
      <c r="B2488" s="268" t="s">
        <v>466</v>
      </c>
      <c r="C2488" s="268" t="s">
        <v>604</v>
      </c>
      <c r="D2488" s="268"/>
      <c r="E2488" s="268"/>
      <c r="F2488" s="268"/>
      <c r="G2488" s="268" t="s">
        <v>513</v>
      </c>
      <c r="H2488" s="269"/>
      <c r="I2488" s="270">
        <f t="shared" si="74"/>
        <v>0</v>
      </c>
    </row>
    <row r="2489" spans="1:9">
      <c r="A2489" s="250" t="s">
        <v>510</v>
      </c>
      <c r="B2489" s="268" t="s">
        <v>466</v>
      </c>
      <c r="C2489" s="268" t="s">
        <v>605</v>
      </c>
      <c r="D2489" s="268"/>
      <c r="E2489" s="268"/>
      <c r="F2489" s="268"/>
      <c r="G2489" s="268" t="s">
        <v>513</v>
      </c>
      <c r="H2489" s="269"/>
      <c r="I2489" s="270">
        <f t="shared" si="74"/>
        <v>0</v>
      </c>
    </row>
    <row r="2490" spans="1:9">
      <c r="A2490" s="250" t="s">
        <v>510</v>
      </c>
      <c r="B2490" s="268" t="s">
        <v>466</v>
      </c>
      <c r="C2490" s="268" t="s">
        <v>606</v>
      </c>
      <c r="D2490" s="268"/>
      <c r="E2490" s="268"/>
      <c r="F2490" s="268"/>
      <c r="G2490" s="268" t="s">
        <v>513</v>
      </c>
      <c r="H2490" s="269"/>
      <c r="I2490" s="270">
        <f t="shared" si="74"/>
        <v>0</v>
      </c>
    </row>
    <row r="2491" spans="1:9">
      <c r="A2491" s="250" t="s">
        <v>510</v>
      </c>
      <c r="B2491" s="268" t="s">
        <v>466</v>
      </c>
      <c r="C2491" s="268" t="s">
        <v>606</v>
      </c>
      <c r="D2491" s="268"/>
      <c r="E2491" s="268"/>
      <c r="F2491" s="268"/>
      <c r="G2491" s="268" t="s">
        <v>513</v>
      </c>
      <c r="H2491" s="269"/>
      <c r="I2491" s="270">
        <f t="shared" si="74"/>
        <v>0</v>
      </c>
    </row>
    <row r="2492" spans="1:9">
      <c r="A2492" s="250" t="s">
        <v>510</v>
      </c>
      <c r="B2492" s="268" t="s">
        <v>466</v>
      </c>
      <c r="C2492" s="268" t="s">
        <v>606</v>
      </c>
      <c r="D2492" s="268"/>
      <c r="E2492" s="268"/>
      <c r="F2492" s="268"/>
      <c r="G2492" s="268" t="s">
        <v>513</v>
      </c>
      <c r="H2492" s="269"/>
      <c r="I2492" s="270">
        <f t="shared" si="74"/>
        <v>0</v>
      </c>
    </row>
    <row r="2493" spans="1:9">
      <c r="A2493" s="250" t="s">
        <v>510</v>
      </c>
      <c r="B2493" s="268" t="s">
        <v>466</v>
      </c>
      <c r="C2493" s="268" t="s">
        <v>606</v>
      </c>
      <c r="D2493" s="268"/>
      <c r="E2493" s="268"/>
      <c r="F2493" s="268"/>
      <c r="G2493" s="268" t="s">
        <v>513</v>
      </c>
      <c r="H2493" s="269"/>
      <c r="I2493" s="270">
        <f t="shared" si="74"/>
        <v>0</v>
      </c>
    </row>
    <row r="2494" spans="1:9">
      <c r="A2494" s="250" t="s">
        <v>510</v>
      </c>
      <c r="B2494" s="268" t="s">
        <v>466</v>
      </c>
      <c r="C2494" s="268" t="s">
        <v>606</v>
      </c>
      <c r="D2494" s="268"/>
      <c r="E2494" s="268"/>
      <c r="F2494" s="268"/>
      <c r="G2494" s="268" t="s">
        <v>513</v>
      </c>
      <c r="H2494" s="269"/>
      <c r="I2494" s="270">
        <f t="shared" si="74"/>
        <v>0</v>
      </c>
    </row>
    <row r="2495" spans="1:9">
      <c r="A2495" s="250" t="s">
        <v>510</v>
      </c>
      <c r="B2495" s="268" t="s">
        <v>466</v>
      </c>
      <c r="C2495" s="268" t="s">
        <v>606</v>
      </c>
      <c r="D2495" s="268"/>
      <c r="E2495" s="268"/>
      <c r="F2495" s="268"/>
      <c r="G2495" s="268" t="s">
        <v>513</v>
      </c>
      <c r="H2495" s="269"/>
      <c r="I2495" s="270">
        <f t="shared" si="74"/>
        <v>0</v>
      </c>
    </row>
    <row r="2496" spans="1:9">
      <c r="A2496" s="250" t="s">
        <v>510</v>
      </c>
      <c r="B2496" s="268" t="s">
        <v>466</v>
      </c>
      <c r="C2496" s="268" t="s">
        <v>606</v>
      </c>
      <c r="D2496" s="268"/>
      <c r="E2496" s="268"/>
      <c r="F2496" s="268"/>
      <c r="G2496" s="268" t="s">
        <v>513</v>
      </c>
      <c r="H2496" s="269"/>
      <c r="I2496" s="270">
        <f t="shared" si="74"/>
        <v>0</v>
      </c>
    </row>
    <row r="2497" spans="1:9">
      <c r="A2497" s="250" t="s">
        <v>510</v>
      </c>
      <c r="B2497" s="268" t="s">
        <v>466</v>
      </c>
      <c r="C2497" s="268" t="s">
        <v>606</v>
      </c>
      <c r="D2497" s="268"/>
      <c r="E2497" s="268"/>
      <c r="F2497" s="268"/>
      <c r="G2497" s="268" t="s">
        <v>513</v>
      </c>
      <c r="H2497" s="269"/>
      <c r="I2497" s="270">
        <f t="shared" si="74"/>
        <v>0</v>
      </c>
    </row>
    <row r="2498" spans="1:9">
      <c r="A2498" s="250" t="s">
        <v>510</v>
      </c>
      <c r="B2498" s="268" t="s">
        <v>466</v>
      </c>
      <c r="C2498" s="268" t="s">
        <v>609</v>
      </c>
      <c r="D2498" s="268"/>
      <c r="E2498" s="268"/>
      <c r="F2498" s="268"/>
      <c r="G2498" s="268" t="s">
        <v>593</v>
      </c>
      <c r="H2498" s="269"/>
      <c r="I2498" s="270">
        <f t="shared" si="74"/>
        <v>0</v>
      </c>
    </row>
    <row r="2499" spans="1:9">
      <c r="A2499" s="250" t="s">
        <v>510</v>
      </c>
      <c r="B2499" s="268" t="s">
        <v>466</v>
      </c>
      <c r="C2499" s="268" t="s">
        <v>610</v>
      </c>
      <c r="D2499" s="268"/>
      <c r="E2499" s="268"/>
      <c r="F2499" s="268"/>
      <c r="G2499" s="268" t="s">
        <v>593</v>
      </c>
      <c r="H2499" s="269"/>
      <c r="I2499" s="270">
        <f t="shared" si="74"/>
        <v>0</v>
      </c>
    </row>
    <row r="2500" spans="1:9">
      <c r="A2500" s="250" t="s">
        <v>510</v>
      </c>
      <c r="B2500" s="268" t="s">
        <v>466</v>
      </c>
      <c r="C2500" s="268" t="s">
        <v>607</v>
      </c>
      <c r="D2500" s="268"/>
      <c r="E2500" s="268"/>
      <c r="F2500" s="268"/>
      <c r="G2500" s="268" t="s">
        <v>593</v>
      </c>
      <c r="H2500" s="269"/>
      <c r="I2500" s="270">
        <f t="shared" si="74"/>
        <v>0</v>
      </c>
    </row>
    <row r="2501" spans="1:9">
      <c r="A2501" s="250" t="s">
        <v>510</v>
      </c>
      <c r="B2501" s="268" t="s">
        <v>466</v>
      </c>
      <c r="C2501" s="268" t="s">
        <v>609</v>
      </c>
      <c r="D2501" s="268"/>
      <c r="E2501" s="268"/>
      <c r="F2501" s="268"/>
      <c r="G2501" s="268" t="s">
        <v>593</v>
      </c>
      <c r="H2501" s="269"/>
      <c r="I2501" s="270">
        <f t="shared" si="74"/>
        <v>0</v>
      </c>
    </row>
    <row r="2502" spans="1:9">
      <c r="A2502" s="250" t="s">
        <v>510</v>
      </c>
      <c r="B2502" s="268" t="s">
        <v>466</v>
      </c>
      <c r="C2502" s="268" t="s">
        <v>610</v>
      </c>
      <c r="D2502" s="268"/>
      <c r="E2502" s="268"/>
      <c r="F2502" s="268"/>
      <c r="G2502" s="268" t="s">
        <v>593</v>
      </c>
      <c r="H2502" s="269"/>
      <c r="I2502" s="270">
        <f t="shared" si="74"/>
        <v>0</v>
      </c>
    </row>
    <row r="2503" spans="1:9">
      <c r="A2503" s="250" t="s">
        <v>510</v>
      </c>
      <c r="B2503" s="268" t="s">
        <v>466</v>
      </c>
      <c r="C2503" s="268" t="s">
        <v>607</v>
      </c>
      <c r="D2503" s="268"/>
      <c r="E2503" s="268"/>
      <c r="F2503" s="268"/>
      <c r="G2503" s="268" t="s">
        <v>593</v>
      </c>
      <c r="H2503" s="269"/>
      <c r="I2503" s="270">
        <f t="shared" si="74"/>
        <v>0</v>
      </c>
    </row>
    <row r="2504" spans="1:9">
      <c r="A2504" s="250" t="s">
        <v>510</v>
      </c>
      <c r="B2504" s="268" t="s">
        <v>466</v>
      </c>
      <c r="C2504" s="268" t="s">
        <v>608</v>
      </c>
      <c r="D2504" s="268"/>
      <c r="E2504" s="268"/>
      <c r="F2504" s="268"/>
      <c r="G2504" s="268" t="s">
        <v>593</v>
      </c>
      <c r="H2504" s="269"/>
      <c r="I2504" s="270">
        <f t="shared" si="74"/>
        <v>0</v>
      </c>
    </row>
    <row r="2505" spans="1:9">
      <c r="A2505" s="250" t="s">
        <v>510</v>
      </c>
      <c r="B2505" s="268" t="s">
        <v>466</v>
      </c>
      <c r="C2505" s="268" t="s">
        <v>608</v>
      </c>
      <c r="D2505" s="268"/>
      <c r="E2505" s="268"/>
      <c r="F2505" s="268"/>
      <c r="G2505" s="268" t="s">
        <v>593</v>
      </c>
      <c r="H2505" s="269"/>
      <c r="I2505" s="270">
        <f t="shared" si="74"/>
        <v>0</v>
      </c>
    </row>
    <row r="2506" spans="1:9">
      <c r="A2506" s="250" t="s">
        <v>510</v>
      </c>
      <c r="B2506" s="268" t="s">
        <v>466</v>
      </c>
      <c r="C2506" s="268" t="s">
        <v>608</v>
      </c>
      <c r="D2506" s="268"/>
      <c r="E2506" s="268"/>
      <c r="F2506" s="268"/>
      <c r="G2506" s="268" t="s">
        <v>593</v>
      </c>
      <c r="H2506" s="269"/>
      <c r="I2506" s="270">
        <f t="shared" si="74"/>
        <v>0</v>
      </c>
    </row>
    <row r="2507" spans="1:9">
      <c r="A2507" s="250" t="s">
        <v>510</v>
      </c>
      <c r="B2507" s="268" t="s">
        <v>466</v>
      </c>
      <c r="C2507" s="268" t="s">
        <v>608</v>
      </c>
      <c r="D2507" s="268"/>
      <c r="E2507" s="268"/>
      <c r="F2507" s="268"/>
      <c r="G2507" s="268" t="s">
        <v>593</v>
      </c>
      <c r="H2507" s="269"/>
      <c r="I2507" s="270">
        <f t="shared" si="74"/>
        <v>0</v>
      </c>
    </row>
    <row r="2508" spans="1:9">
      <c r="A2508" s="250" t="s">
        <v>510</v>
      </c>
      <c r="B2508" s="268" t="s">
        <v>466</v>
      </c>
      <c r="C2508" s="268" t="s">
        <v>611</v>
      </c>
      <c r="D2508" s="268"/>
      <c r="E2508" s="268"/>
      <c r="F2508" s="268"/>
      <c r="G2508" s="268" t="s">
        <v>513</v>
      </c>
      <c r="H2508" s="269"/>
      <c r="I2508" s="270">
        <f t="shared" si="74"/>
        <v>0</v>
      </c>
    </row>
    <row r="2509" spans="1:9">
      <c r="A2509" s="250" t="s">
        <v>510</v>
      </c>
      <c r="B2509" s="268" t="s">
        <v>466</v>
      </c>
      <c r="C2509" s="268" t="s">
        <v>611</v>
      </c>
      <c r="D2509" s="268"/>
      <c r="E2509" s="268"/>
      <c r="F2509" s="268"/>
      <c r="G2509" s="268" t="s">
        <v>513</v>
      </c>
      <c r="H2509" s="269"/>
      <c r="I2509" s="270">
        <f t="shared" si="74"/>
        <v>0</v>
      </c>
    </row>
    <row r="2510" spans="1:9">
      <c r="A2510" s="250" t="s">
        <v>510</v>
      </c>
      <c r="B2510" s="268" t="s">
        <v>466</v>
      </c>
      <c r="C2510" s="268" t="s">
        <v>612</v>
      </c>
      <c r="D2510" s="268"/>
      <c r="E2510" s="268"/>
      <c r="F2510" s="268"/>
      <c r="G2510" s="268" t="s">
        <v>513</v>
      </c>
      <c r="H2510" s="269"/>
      <c r="I2510" s="270">
        <f t="shared" si="74"/>
        <v>0</v>
      </c>
    </row>
    <row r="2511" spans="1:9">
      <c r="A2511" s="250" t="s">
        <v>510</v>
      </c>
      <c r="B2511" s="268" t="s">
        <v>466</v>
      </c>
      <c r="C2511" s="268" t="s">
        <v>612</v>
      </c>
      <c r="D2511" s="268"/>
      <c r="E2511" s="268"/>
      <c r="F2511" s="268"/>
      <c r="G2511" s="268" t="s">
        <v>513</v>
      </c>
      <c r="H2511" s="269"/>
      <c r="I2511" s="270">
        <f t="shared" si="74"/>
        <v>0</v>
      </c>
    </row>
    <row r="2512" spans="1:9">
      <c r="A2512" s="250" t="s">
        <v>510</v>
      </c>
      <c r="B2512" s="268" t="s">
        <v>466</v>
      </c>
      <c r="C2512" s="268" t="s">
        <v>612</v>
      </c>
      <c r="D2512" s="268"/>
      <c r="E2512" s="268"/>
      <c r="F2512" s="268"/>
      <c r="G2512" s="268" t="s">
        <v>513</v>
      </c>
      <c r="H2512" s="269"/>
      <c r="I2512" s="270">
        <f t="shared" si="74"/>
        <v>0</v>
      </c>
    </row>
    <row r="2513" spans="1:9">
      <c r="A2513" s="250" t="s">
        <v>510</v>
      </c>
      <c r="B2513" s="268" t="s">
        <v>466</v>
      </c>
      <c r="C2513" s="268" t="s">
        <v>611</v>
      </c>
      <c r="D2513" s="268"/>
      <c r="E2513" s="268"/>
      <c r="F2513" s="268"/>
      <c r="G2513" s="268" t="s">
        <v>513</v>
      </c>
      <c r="H2513" s="269"/>
      <c r="I2513" s="270">
        <f t="shared" si="74"/>
        <v>0</v>
      </c>
    </row>
    <row r="2514" spans="1:9">
      <c r="A2514" s="250" t="s">
        <v>510</v>
      </c>
      <c r="B2514" s="268" t="s">
        <v>466</v>
      </c>
      <c r="C2514" s="268" t="s">
        <v>611</v>
      </c>
      <c r="D2514" s="268"/>
      <c r="E2514" s="268"/>
      <c r="F2514" s="268"/>
      <c r="G2514" s="268" t="s">
        <v>513</v>
      </c>
      <c r="H2514" s="269"/>
      <c r="I2514" s="270">
        <f t="shared" si="74"/>
        <v>0</v>
      </c>
    </row>
    <row r="2515" spans="1:9">
      <c r="A2515" s="250" t="s">
        <v>510</v>
      </c>
      <c r="B2515" s="268" t="s">
        <v>466</v>
      </c>
      <c r="C2515" s="268" t="s">
        <v>611</v>
      </c>
      <c r="D2515" s="268"/>
      <c r="E2515" s="268"/>
      <c r="F2515" s="268"/>
      <c r="G2515" s="268" t="s">
        <v>513</v>
      </c>
      <c r="H2515" s="269"/>
      <c r="I2515" s="270">
        <f t="shared" si="74"/>
        <v>0</v>
      </c>
    </row>
    <row r="2516" spans="1:9">
      <c r="A2516" s="250" t="s">
        <v>510</v>
      </c>
      <c r="B2516" s="268" t="s">
        <v>466</v>
      </c>
      <c r="C2516" s="268" t="s">
        <v>611</v>
      </c>
      <c r="D2516" s="268"/>
      <c r="E2516" s="268"/>
      <c r="F2516" s="268"/>
      <c r="G2516" s="268" t="s">
        <v>513</v>
      </c>
      <c r="H2516" s="269"/>
      <c r="I2516" s="270">
        <f t="shared" ref="I2516:I2547" si="75">F2516*H2516</f>
        <v>0</v>
      </c>
    </row>
    <row r="2517" spans="1:9">
      <c r="A2517" s="250" t="s">
        <v>510</v>
      </c>
      <c r="B2517" s="268" t="s">
        <v>466</v>
      </c>
      <c r="C2517" s="268" t="s">
        <v>611</v>
      </c>
      <c r="D2517" s="268"/>
      <c r="E2517" s="268"/>
      <c r="F2517" s="268"/>
      <c r="G2517" s="268" t="s">
        <v>513</v>
      </c>
      <c r="H2517" s="269"/>
      <c r="I2517" s="270">
        <f t="shared" si="75"/>
        <v>0</v>
      </c>
    </row>
    <row r="2518" spans="1:9">
      <c r="A2518" s="250" t="s">
        <v>510</v>
      </c>
      <c r="B2518" s="268" t="s">
        <v>466</v>
      </c>
      <c r="C2518" s="268" t="s">
        <v>613</v>
      </c>
      <c r="D2518" s="268"/>
      <c r="E2518" s="268"/>
      <c r="F2518" s="268"/>
      <c r="G2518" s="268" t="s">
        <v>513</v>
      </c>
      <c r="H2518" s="269"/>
      <c r="I2518" s="270">
        <f t="shared" si="75"/>
        <v>0</v>
      </c>
    </row>
    <row r="2519" spans="1:9">
      <c r="A2519" s="250" t="s">
        <v>510</v>
      </c>
      <c r="B2519" s="268" t="s">
        <v>466</v>
      </c>
      <c r="C2519" s="268" t="s">
        <v>613</v>
      </c>
      <c r="D2519" s="268"/>
      <c r="E2519" s="268"/>
      <c r="F2519" s="268"/>
      <c r="G2519" s="268" t="s">
        <v>513</v>
      </c>
      <c r="H2519" s="269"/>
      <c r="I2519" s="270">
        <f t="shared" si="75"/>
        <v>0</v>
      </c>
    </row>
    <row r="2520" spans="1:9">
      <c r="A2520" s="250" t="s">
        <v>510</v>
      </c>
      <c r="B2520" s="268" t="s">
        <v>466</v>
      </c>
      <c r="C2520" s="268" t="s">
        <v>614</v>
      </c>
      <c r="D2520" s="268"/>
      <c r="E2520" s="268"/>
      <c r="F2520" s="268"/>
      <c r="G2520" s="268" t="s">
        <v>513</v>
      </c>
      <c r="H2520" s="269"/>
      <c r="I2520" s="270">
        <f t="shared" si="75"/>
        <v>0</v>
      </c>
    </row>
    <row r="2521" spans="1:9">
      <c r="A2521" s="250" t="s">
        <v>510</v>
      </c>
      <c r="B2521" s="268" t="s">
        <v>466</v>
      </c>
      <c r="C2521" s="268" t="s">
        <v>615</v>
      </c>
      <c r="D2521" s="268"/>
      <c r="E2521" s="268"/>
      <c r="F2521" s="268"/>
      <c r="G2521" s="268" t="s">
        <v>513</v>
      </c>
      <c r="H2521" s="269"/>
      <c r="I2521" s="270">
        <f t="shared" si="75"/>
        <v>0</v>
      </c>
    </row>
    <row r="2522" spans="1:9">
      <c r="A2522" s="250" t="s">
        <v>510</v>
      </c>
      <c r="B2522" s="268" t="s">
        <v>466</v>
      </c>
      <c r="C2522" s="268" t="s">
        <v>615</v>
      </c>
      <c r="D2522" s="268"/>
      <c r="E2522" s="268"/>
      <c r="F2522" s="268"/>
      <c r="G2522" s="268" t="s">
        <v>513</v>
      </c>
      <c r="H2522" s="269"/>
      <c r="I2522" s="270">
        <f t="shared" si="75"/>
        <v>0</v>
      </c>
    </row>
    <row r="2523" spans="1:9">
      <c r="A2523" s="250" t="s">
        <v>510</v>
      </c>
      <c r="B2523" s="268" t="s">
        <v>466</v>
      </c>
      <c r="C2523" s="268" t="s">
        <v>616</v>
      </c>
      <c r="D2523" s="268"/>
      <c r="E2523" s="268"/>
      <c r="F2523" s="268"/>
      <c r="G2523" s="268" t="s">
        <v>513</v>
      </c>
      <c r="H2523" s="269"/>
      <c r="I2523" s="270">
        <f t="shared" si="75"/>
        <v>0</v>
      </c>
    </row>
    <row r="2524" spans="1:9">
      <c r="A2524" s="250" t="s">
        <v>510</v>
      </c>
      <c r="B2524" s="268" t="s">
        <v>466</v>
      </c>
      <c r="C2524" s="268" t="s">
        <v>616</v>
      </c>
      <c r="D2524" s="268"/>
      <c r="E2524" s="268"/>
      <c r="F2524" s="268"/>
      <c r="G2524" s="268" t="s">
        <v>513</v>
      </c>
      <c r="H2524" s="269"/>
      <c r="I2524" s="270">
        <f t="shared" si="75"/>
        <v>0</v>
      </c>
    </row>
    <row r="2525" spans="1:9">
      <c r="A2525" s="250" t="s">
        <v>510</v>
      </c>
      <c r="B2525" s="268" t="s">
        <v>466</v>
      </c>
      <c r="C2525" s="268" t="s">
        <v>617</v>
      </c>
      <c r="D2525" s="268"/>
      <c r="E2525" s="268"/>
      <c r="F2525" s="268"/>
      <c r="G2525" s="268" t="s">
        <v>513</v>
      </c>
      <c r="H2525" s="269"/>
      <c r="I2525" s="270">
        <f t="shared" si="75"/>
        <v>0</v>
      </c>
    </row>
    <row r="2526" spans="1:9">
      <c r="A2526" s="250" t="s">
        <v>510</v>
      </c>
      <c r="B2526" s="268" t="s">
        <v>466</v>
      </c>
      <c r="C2526" s="268" t="s">
        <v>617</v>
      </c>
      <c r="D2526" s="268"/>
      <c r="E2526" s="268"/>
      <c r="F2526" s="268"/>
      <c r="G2526" s="268" t="s">
        <v>513</v>
      </c>
      <c r="H2526" s="269"/>
      <c r="I2526" s="270">
        <f t="shared" si="75"/>
        <v>0</v>
      </c>
    </row>
    <row r="2527" spans="1:9">
      <c r="A2527" s="250" t="s">
        <v>510</v>
      </c>
      <c r="B2527" s="268" t="s">
        <v>466</v>
      </c>
      <c r="C2527" s="268" t="s">
        <v>618</v>
      </c>
      <c r="D2527" s="268"/>
      <c r="E2527" s="268"/>
      <c r="F2527" s="268"/>
      <c r="G2527" s="268" t="s">
        <v>513</v>
      </c>
      <c r="H2527" s="269"/>
      <c r="I2527" s="270">
        <f t="shared" si="75"/>
        <v>0</v>
      </c>
    </row>
    <row r="2528" spans="1:9">
      <c r="A2528" s="250" t="s">
        <v>510</v>
      </c>
      <c r="B2528" s="268" t="s">
        <v>466</v>
      </c>
      <c r="C2528" s="268" t="s">
        <v>618</v>
      </c>
      <c r="D2528" s="268"/>
      <c r="E2528" s="268"/>
      <c r="F2528" s="268"/>
      <c r="G2528" s="268" t="s">
        <v>513</v>
      </c>
      <c r="H2528" s="269"/>
      <c r="I2528" s="270">
        <f t="shared" si="75"/>
        <v>0</v>
      </c>
    </row>
    <row r="2529" spans="1:9">
      <c r="A2529" s="250" t="s">
        <v>510</v>
      </c>
      <c r="B2529" s="268" t="s">
        <v>466</v>
      </c>
      <c r="C2529" s="268" t="s">
        <v>618</v>
      </c>
      <c r="D2529" s="268"/>
      <c r="E2529" s="268"/>
      <c r="F2529" s="268"/>
      <c r="G2529" s="268" t="s">
        <v>513</v>
      </c>
      <c r="H2529" s="269"/>
      <c r="I2529" s="270">
        <f t="shared" si="75"/>
        <v>0</v>
      </c>
    </row>
    <row r="2530" spans="1:9">
      <c r="A2530" s="250" t="s">
        <v>510</v>
      </c>
      <c r="B2530" s="268" t="s">
        <v>466</v>
      </c>
      <c r="C2530" s="268" t="s">
        <v>619</v>
      </c>
      <c r="D2530" s="268"/>
      <c r="E2530" s="268"/>
      <c r="F2530" s="268"/>
      <c r="G2530" s="268" t="s">
        <v>513</v>
      </c>
      <c r="H2530" s="269"/>
      <c r="I2530" s="270">
        <f t="shared" si="75"/>
        <v>0</v>
      </c>
    </row>
    <row r="2531" spans="1:9">
      <c r="A2531" s="250" t="s">
        <v>510</v>
      </c>
      <c r="B2531" s="268" t="s">
        <v>466</v>
      </c>
      <c r="C2531" s="268" t="s">
        <v>619</v>
      </c>
      <c r="D2531" s="268"/>
      <c r="E2531" s="268"/>
      <c r="F2531" s="268"/>
      <c r="G2531" s="268" t="s">
        <v>513</v>
      </c>
      <c r="H2531" s="269"/>
      <c r="I2531" s="270">
        <f t="shared" si="75"/>
        <v>0</v>
      </c>
    </row>
    <row r="2532" spans="1:9">
      <c r="A2532" s="250" t="s">
        <v>510</v>
      </c>
      <c r="B2532" s="268" t="s">
        <v>466</v>
      </c>
      <c r="C2532" s="268" t="s">
        <v>620</v>
      </c>
      <c r="D2532" s="268"/>
      <c r="E2532" s="268"/>
      <c r="F2532" s="268"/>
      <c r="G2532" s="268" t="s">
        <v>513</v>
      </c>
      <c r="H2532" s="269"/>
      <c r="I2532" s="270">
        <f t="shared" si="75"/>
        <v>0</v>
      </c>
    </row>
    <row r="2533" spans="1:9">
      <c r="A2533" s="250" t="s">
        <v>510</v>
      </c>
      <c r="B2533" s="268" t="s">
        <v>466</v>
      </c>
      <c r="C2533" s="268" t="s">
        <v>621</v>
      </c>
      <c r="D2533" s="268"/>
      <c r="E2533" s="268"/>
      <c r="F2533" s="268"/>
      <c r="G2533" s="268" t="s">
        <v>513</v>
      </c>
      <c r="H2533" s="269"/>
      <c r="I2533" s="270">
        <f t="shared" si="75"/>
        <v>0</v>
      </c>
    </row>
    <row r="2534" spans="1:9">
      <c r="A2534" s="250" t="s">
        <v>510</v>
      </c>
      <c r="B2534" s="268" t="s">
        <v>466</v>
      </c>
      <c r="C2534" s="268" t="s">
        <v>621</v>
      </c>
      <c r="D2534" s="268"/>
      <c r="E2534" s="268"/>
      <c r="F2534" s="268"/>
      <c r="G2534" s="268" t="s">
        <v>513</v>
      </c>
      <c r="H2534" s="269"/>
      <c r="I2534" s="270">
        <f t="shared" si="75"/>
        <v>0</v>
      </c>
    </row>
    <row r="2535" spans="1:9">
      <c r="A2535" s="250" t="s">
        <v>510</v>
      </c>
      <c r="B2535" s="268" t="s">
        <v>466</v>
      </c>
      <c r="C2535" s="268" t="s">
        <v>622</v>
      </c>
      <c r="D2535" s="268"/>
      <c r="E2535" s="268"/>
      <c r="F2535" s="268"/>
      <c r="G2535" s="268" t="s">
        <v>513</v>
      </c>
      <c r="H2535" s="269"/>
      <c r="I2535" s="270">
        <f t="shared" si="75"/>
        <v>0</v>
      </c>
    </row>
    <row r="2536" spans="1:9">
      <c r="A2536" s="250" t="s">
        <v>510</v>
      </c>
      <c r="B2536" s="268" t="s">
        <v>466</v>
      </c>
      <c r="C2536" s="268" t="s">
        <v>622</v>
      </c>
      <c r="D2536" s="268"/>
      <c r="E2536" s="268"/>
      <c r="F2536" s="268"/>
      <c r="G2536" s="268" t="s">
        <v>513</v>
      </c>
      <c r="H2536" s="269"/>
      <c r="I2536" s="270">
        <f t="shared" si="75"/>
        <v>0</v>
      </c>
    </row>
    <row r="2537" spans="1:9">
      <c r="A2537" s="250" t="s">
        <v>510</v>
      </c>
      <c r="B2537" s="268" t="s">
        <v>466</v>
      </c>
      <c r="C2537" s="268" t="s">
        <v>622</v>
      </c>
      <c r="D2537" s="268"/>
      <c r="E2537" s="268"/>
      <c r="F2537" s="268"/>
      <c r="G2537" s="268" t="s">
        <v>513</v>
      </c>
      <c r="H2537" s="269"/>
      <c r="I2537" s="270">
        <f t="shared" si="75"/>
        <v>0</v>
      </c>
    </row>
    <row r="2538" spans="1:9">
      <c r="A2538" s="250" t="s">
        <v>510</v>
      </c>
      <c r="B2538" s="268" t="s">
        <v>466</v>
      </c>
      <c r="C2538" s="268" t="s">
        <v>623</v>
      </c>
      <c r="D2538" s="268"/>
      <c r="E2538" s="268"/>
      <c r="F2538" s="268"/>
      <c r="G2538" s="268" t="s">
        <v>513</v>
      </c>
      <c r="H2538" s="269"/>
      <c r="I2538" s="270">
        <f t="shared" si="75"/>
        <v>0</v>
      </c>
    </row>
    <row r="2539" spans="1:9">
      <c r="A2539" s="250" t="s">
        <v>510</v>
      </c>
      <c r="B2539" s="268" t="s">
        <v>466</v>
      </c>
      <c r="C2539" s="268" t="s">
        <v>624</v>
      </c>
      <c r="D2539" s="268"/>
      <c r="E2539" s="268"/>
      <c r="F2539" s="268"/>
      <c r="G2539" s="268" t="s">
        <v>513</v>
      </c>
      <c r="H2539" s="269"/>
      <c r="I2539" s="270">
        <f t="shared" si="75"/>
        <v>0</v>
      </c>
    </row>
    <row r="2540" spans="1:9">
      <c r="A2540" s="250" t="s">
        <v>510</v>
      </c>
      <c r="B2540" s="268" t="s">
        <v>466</v>
      </c>
      <c r="C2540" s="268" t="s">
        <v>624</v>
      </c>
      <c r="D2540" s="268"/>
      <c r="E2540" s="268"/>
      <c r="F2540" s="268"/>
      <c r="G2540" s="268" t="s">
        <v>513</v>
      </c>
      <c r="H2540" s="269"/>
      <c r="I2540" s="270">
        <f t="shared" si="75"/>
        <v>0</v>
      </c>
    </row>
    <row r="2541" spans="1:9">
      <c r="A2541" s="250" t="s">
        <v>510</v>
      </c>
      <c r="B2541" s="268" t="s">
        <v>466</v>
      </c>
      <c r="C2541" s="268" t="s">
        <v>617</v>
      </c>
      <c r="D2541" s="268"/>
      <c r="E2541" s="268"/>
      <c r="F2541" s="268"/>
      <c r="G2541" s="268" t="s">
        <v>513</v>
      </c>
      <c r="H2541" s="269"/>
      <c r="I2541" s="270">
        <f t="shared" si="75"/>
        <v>0</v>
      </c>
    </row>
    <row r="2542" spans="1:9">
      <c r="A2542" s="250" t="s">
        <v>510</v>
      </c>
      <c r="B2542" s="268" t="s">
        <v>466</v>
      </c>
      <c r="C2542" s="268" t="s">
        <v>625</v>
      </c>
      <c r="D2542" s="268"/>
      <c r="E2542" s="268"/>
      <c r="F2542" s="268"/>
      <c r="G2542" s="268" t="s">
        <v>513</v>
      </c>
      <c r="H2542" s="269"/>
      <c r="I2542" s="270">
        <f t="shared" si="75"/>
        <v>0</v>
      </c>
    </row>
    <row r="2543" spans="1:9">
      <c r="A2543" s="250" t="s">
        <v>510</v>
      </c>
      <c r="B2543" s="268" t="s">
        <v>466</v>
      </c>
      <c r="C2543" s="268" t="s">
        <v>626</v>
      </c>
      <c r="D2543" s="268"/>
      <c r="E2543" s="268"/>
      <c r="F2543" s="268"/>
      <c r="G2543" s="268" t="s">
        <v>513</v>
      </c>
      <c r="H2543" s="269"/>
      <c r="I2543" s="270">
        <f t="shared" si="75"/>
        <v>0</v>
      </c>
    </row>
    <row r="2544" spans="1:9">
      <c r="A2544" s="250" t="s">
        <v>510</v>
      </c>
      <c r="B2544" s="268" t="s">
        <v>466</v>
      </c>
      <c r="C2544" s="268" t="s">
        <v>626</v>
      </c>
      <c r="D2544" s="268"/>
      <c r="E2544" s="268"/>
      <c r="F2544" s="268"/>
      <c r="G2544" s="268" t="s">
        <v>513</v>
      </c>
      <c r="H2544" s="269"/>
      <c r="I2544" s="270">
        <f t="shared" si="75"/>
        <v>0</v>
      </c>
    </row>
    <row r="2545" spans="1:9">
      <c r="A2545" s="250" t="s">
        <v>510</v>
      </c>
      <c r="B2545" s="268" t="s">
        <v>466</v>
      </c>
      <c r="C2545" s="268" t="s">
        <v>626</v>
      </c>
      <c r="D2545" s="268"/>
      <c r="E2545" s="268"/>
      <c r="F2545" s="268"/>
      <c r="G2545" s="268" t="s">
        <v>513</v>
      </c>
      <c r="H2545" s="269"/>
      <c r="I2545" s="270">
        <f t="shared" si="75"/>
        <v>0</v>
      </c>
    </row>
    <row r="2546" spans="1:9">
      <c r="A2546" s="250" t="s">
        <v>510</v>
      </c>
      <c r="B2546" s="268" t="s">
        <v>466</v>
      </c>
      <c r="C2546" s="268" t="s">
        <v>626</v>
      </c>
      <c r="D2546" s="268"/>
      <c r="E2546" s="268"/>
      <c r="F2546" s="268"/>
      <c r="G2546" s="268" t="s">
        <v>513</v>
      </c>
      <c r="H2546" s="269"/>
      <c r="I2546" s="270">
        <f t="shared" si="75"/>
        <v>0</v>
      </c>
    </row>
    <row r="2547" spans="1:9">
      <c r="A2547" s="250" t="s">
        <v>510</v>
      </c>
      <c r="B2547" s="268" t="s">
        <v>466</v>
      </c>
      <c r="C2547" s="268" t="s">
        <v>626</v>
      </c>
      <c r="D2547" s="268"/>
      <c r="E2547" s="268"/>
      <c r="F2547" s="268"/>
      <c r="G2547" s="268" t="s">
        <v>513</v>
      </c>
      <c r="H2547" s="269"/>
      <c r="I2547" s="270">
        <f t="shared" si="75"/>
        <v>0</v>
      </c>
    </row>
    <row r="2548" spans="1:9">
      <c r="A2548" s="250" t="s">
        <v>510</v>
      </c>
      <c r="B2548" s="268" t="s">
        <v>466</v>
      </c>
      <c r="C2548" s="268" t="s">
        <v>626</v>
      </c>
      <c r="D2548" s="268"/>
      <c r="E2548" s="268"/>
      <c r="F2548" s="268"/>
      <c r="G2548" s="268" t="s">
        <v>513</v>
      </c>
      <c r="H2548" s="269"/>
      <c r="I2548" s="270">
        <f t="shared" ref="I2548:I2579" si="76">F2548*H2548</f>
        <v>0</v>
      </c>
    </row>
    <row r="2549" spans="1:9">
      <c r="A2549" s="250" t="s">
        <v>510</v>
      </c>
      <c r="B2549" s="268" t="s">
        <v>466</v>
      </c>
      <c r="C2549" s="268" t="s">
        <v>625</v>
      </c>
      <c r="D2549" s="268"/>
      <c r="E2549" s="268"/>
      <c r="F2549" s="268"/>
      <c r="G2549" s="268" t="s">
        <v>513</v>
      </c>
      <c r="H2549" s="269"/>
      <c r="I2549" s="270">
        <f t="shared" si="76"/>
        <v>0</v>
      </c>
    </row>
    <row r="2550" spans="1:9">
      <c r="A2550" s="250" t="s">
        <v>510</v>
      </c>
      <c r="B2550" s="268" t="s">
        <v>466</v>
      </c>
      <c r="C2550" s="268" t="s">
        <v>625</v>
      </c>
      <c r="D2550" s="268"/>
      <c r="E2550" s="268"/>
      <c r="F2550" s="268"/>
      <c r="G2550" s="268" t="s">
        <v>513</v>
      </c>
      <c r="H2550" s="269"/>
      <c r="I2550" s="270">
        <f t="shared" si="76"/>
        <v>0</v>
      </c>
    </row>
    <row r="2551" spans="1:9">
      <c r="A2551" s="250" t="s">
        <v>510</v>
      </c>
      <c r="B2551" s="268" t="s">
        <v>466</v>
      </c>
      <c r="C2551" s="268" t="s">
        <v>627</v>
      </c>
      <c r="D2551" s="268"/>
      <c r="E2551" s="268"/>
      <c r="F2551" s="268"/>
      <c r="G2551" s="268" t="s">
        <v>513</v>
      </c>
      <c r="H2551" s="269"/>
      <c r="I2551" s="270">
        <f t="shared" si="76"/>
        <v>0</v>
      </c>
    </row>
    <row r="2552" spans="1:9">
      <c r="A2552" s="250" t="s">
        <v>510</v>
      </c>
      <c r="B2552" s="268" t="s">
        <v>466</v>
      </c>
      <c r="C2552" s="268" t="s">
        <v>627</v>
      </c>
      <c r="D2552" s="268"/>
      <c r="E2552" s="268"/>
      <c r="F2552" s="268"/>
      <c r="G2552" s="268" t="s">
        <v>513</v>
      </c>
      <c r="H2552" s="269"/>
      <c r="I2552" s="270">
        <f t="shared" si="76"/>
        <v>0</v>
      </c>
    </row>
    <row r="2553" spans="1:9">
      <c r="A2553" s="250" t="s">
        <v>510</v>
      </c>
      <c r="B2553" s="268" t="s">
        <v>466</v>
      </c>
      <c r="C2553" s="268" t="s">
        <v>627</v>
      </c>
      <c r="D2553" s="268"/>
      <c r="E2553" s="268"/>
      <c r="F2553" s="268"/>
      <c r="G2553" s="268" t="s">
        <v>513</v>
      </c>
      <c r="H2553" s="269"/>
      <c r="I2553" s="270">
        <f t="shared" si="76"/>
        <v>0</v>
      </c>
    </row>
    <row r="2554" spans="1:9">
      <c r="A2554" s="250" t="s">
        <v>510</v>
      </c>
      <c r="B2554" s="268" t="s">
        <v>466</v>
      </c>
      <c r="C2554" s="268" t="s">
        <v>627</v>
      </c>
      <c r="D2554" s="268"/>
      <c r="E2554" s="268"/>
      <c r="F2554" s="268"/>
      <c r="G2554" s="268" t="s">
        <v>513</v>
      </c>
      <c r="H2554" s="269"/>
      <c r="I2554" s="270">
        <f t="shared" si="76"/>
        <v>0</v>
      </c>
    </row>
    <row r="2555" spans="1:9">
      <c r="A2555" s="250" t="s">
        <v>510</v>
      </c>
      <c r="B2555" s="268" t="s">
        <v>466</v>
      </c>
      <c r="C2555" s="268" t="s">
        <v>627</v>
      </c>
      <c r="D2555" s="268"/>
      <c r="E2555" s="268"/>
      <c r="F2555" s="268"/>
      <c r="G2555" s="268" t="s">
        <v>513</v>
      </c>
      <c r="H2555" s="269"/>
      <c r="I2555" s="270">
        <f t="shared" si="76"/>
        <v>0</v>
      </c>
    </row>
    <row r="2556" spans="1:9">
      <c r="A2556" s="250" t="s">
        <v>510</v>
      </c>
      <c r="B2556" s="268" t="s">
        <v>466</v>
      </c>
      <c r="C2556" s="268" t="s">
        <v>628</v>
      </c>
      <c r="D2556" s="268"/>
      <c r="E2556" s="268"/>
      <c r="F2556" s="268"/>
      <c r="G2556" s="268" t="s">
        <v>513</v>
      </c>
      <c r="H2556" s="269"/>
      <c r="I2556" s="270">
        <f t="shared" si="76"/>
        <v>0</v>
      </c>
    </row>
    <row r="2557" spans="1:9">
      <c r="A2557" s="250" t="s">
        <v>510</v>
      </c>
      <c r="B2557" s="268" t="s">
        <v>466</v>
      </c>
      <c r="C2557" s="268" t="s">
        <v>628</v>
      </c>
      <c r="D2557" s="268"/>
      <c r="E2557" s="268"/>
      <c r="F2557" s="268"/>
      <c r="G2557" s="268" t="s">
        <v>513</v>
      </c>
      <c r="H2557" s="269"/>
      <c r="I2557" s="270">
        <f t="shared" si="76"/>
        <v>0</v>
      </c>
    </row>
    <row r="2558" spans="1:9">
      <c r="A2558" s="250" t="s">
        <v>510</v>
      </c>
      <c r="B2558" s="268" t="s">
        <v>466</v>
      </c>
      <c r="C2558" s="268" t="s">
        <v>628</v>
      </c>
      <c r="D2558" s="268"/>
      <c r="E2558" s="268"/>
      <c r="F2558" s="268"/>
      <c r="G2558" s="268" t="s">
        <v>513</v>
      </c>
      <c r="H2558" s="269"/>
      <c r="I2558" s="270">
        <f t="shared" si="76"/>
        <v>0</v>
      </c>
    </row>
    <row r="2559" spans="1:9">
      <c r="A2559" s="250" t="s">
        <v>510</v>
      </c>
      <c r="B2559" s="268" t="s">
        <v>466</v>
      </c>
      <c r="C2559" s="268" t="s">
        <v>628</v>
      </c>
      <c r="D2559" s="268"/>
      <c r="E2559" s="268"/>
      <c r="F2559" s="268"/>
      <c r="G2559" s="268" t="s">
        <v>513</v>
      </c>
      <c r="H2559" s="269"/>
      <c r="I2559" s="270">
        <f t="shared" si="76"/>
        <v>0</v>
      </c>
    </row>
    <row r="2560" spans="1:9">
      <c r="A2560" s="250" t="s">
        <v>510</v>
      </c>
      <c r="B2560" s="268" t="s">
        <v>466</v>
      </c>
      <c r="C2560" s="268" t="s">
        <v>628</v>
      </c>
      <c r="D2560" s="268"/>
      <c r="E2560" s="268"/>
      <c r="F2560" s="268"/>
      <c r="G2560" s="268" t="s">
        <v>513</v>
      </c>
      <c r="H2560" s="269"/>
      <c r="I2560" s="270">
        <f t="shared" si="76"/>
        <v>0</v>
      </c>
    </row>
    <row r="2561" spans="1:9">
      <c r="A2561" s="250" t="s">
        <v>510</v>
      </c>
      <c r="B2561" s="268" t="s">
        <v>466</v>
      </c>
      <c r="C2561" s="268" t="s">
        <v>628</v>
      </c>
      <c r="D2561" s="268"/>
      <c r="E2561" s="268"/>
      <c r="F2561" s="268"/>
      <c r="G2561" s="268" t="s">
        <v>513</v>
      </c>
      <c r="H2561" s="269"/>
      <c r="I2561" s="270">
        <f t="shared" si="76"/>
        <v>0</v>
      </c>
    </row>
    <row r="2562" spans="1:9">
      <c r="A2562" s="250" t="s">
        <v>510</v>
      </c>
      <c r="B2562" s="268" t="s">
        <v>466</v>
      </c>
      <c r="C2562" s="268" t="s">
        <v>627</v>
      </c>
      <c r="D2562" s="268"/>
      <c r="E2562" s="268"/>
      <c r="F2562" s="268"/>
      <c r="G2562" s="268" t="s">
        <v>513</v>
      </c>
      <c r="H2562" s="269"/>
      <c r="I2562" s="270">
        <f t="shared" si="76"/>
        <v>0</v>
      </c>
    </row>
    <row r="2563" spans="1:9">
      <c r="A2563" s="250" t="s">
        <v>510</v>
      </c>
      <c r="B2563" s="268" t="s">
        <v>466</v>
      </c>
      <c r="C2563" s="268" t="s">
        <v>627</v>
      </c>
      <c r="D2563" s="268"/>
      <c r="E2563" s="268"/>
      <c r="F2563" s="268"/>
      <c r="G2563" s="268" t="s">
        <v>513</v>
      </c>
      <c r="H2563" s="269"/>
      <c r="I2563" s="270">
        <f t="shared" si="76"/>
        <v>0</v>
      </c>
    </row>
    <row r="2564" spans="1:9">
      <c r="A2564" s="250" t="s">
        <v>510</v>
      </c>
      <c r="B2564" s="268" t="s">
        <v>466</v>
      </c>
      <c r="C2564" s="268" t="s">
        <v>629</v>
      </c>
      <c r="D2564" s="268"/>
      <c r="E2564" s="268"/>
      <c r="F2564" s="268"/>
      <c r="G2564" s="268" t="s">
        <v>513</v>
      </c>
      <c r="H2564" s="269"/>
      <c r="I2564" s="270">
        <f t="shared" si="76"/>
        <v>0</v>
      </c>
    </row>
    <row r="2565" spans="1:9">
      <c r="A2565" s="250" t="s">
        <v>510</v>
      </c>
      <c r="B2565" s="268" t="s">
        <v>466</v>
      </c>
      <c r="C2565" s="268" t="s">
        <v>628</v>
      </c>
      <c r="D2565" s="268"/>
      <c r="E2565" s="268"/>
      <c r="F2565" s="268"/>
      <c r="G2565" s="268" t="s">
        <v>513</v>
      </c>
      <c r="H2565" s="269"/>
      <c r="I2565" s="270">
        <f t="shared" si="76"/>
        <v>0</v>
      </c>
    </row>
    <row r="2566" spans="1:9">
      <c r="A2566" s="250" t="s">
        <v>510</v>
      </c>
      <c r="B2566" s="268" t="s">
        <v>466</v>
      </c>
      <c r="C2566" s="268" t="s">
        <v>629</v>
      </c>
      <c r="D2566" s="268"/>
      <c r="E2566" s="268"/>
      <c r="F2566" s="268"/>
      <c r="G2566" s="268" t="s">
        <v>513</v>
      </c>
      <c r="H2566" s="269"/>
      <c r="I2566" s="270">
        <f t="shared" si="76"/>
        <v>0</v>
      </c>
    </row>
    <row r="2567" spans="1:9">
      <c r="A2567" s="250" t="s">
        <v>510</v>
      </c>
      <c r="B2567" s="268" t="s">
        <v>466</v>
      </c>
      <c r="C2567" s="268" t="s">
        <v>628</v>
      </c>
      <c r="D2567" s="268"/>
      <c r="E2567" s="268"/>
      <c r="F2567" s="268"/>
      <c r="G2567" s="268" t="s">
        <v>513</v>
      </c>
      <c r="H2567" s="269"/>
      <c r="I2567" s="270">
        <f t="shared" si="76"/>
        <v>0</v>
      </c>
    </row>
    <row r="2568" spans="1:9">
      <c r="A2568" s="250" t="s">
        <v>510</v>
      </c>
      <c r="B2568" s="268" t="s">
        <v>466</v>
      </c>
      <c r="C2568" s="268" t="s">
        <v>629</v>
      </c>
      <c r="D2568" s="268"/>
      <c r="E2568" s="268"/>
      <c r="F2568" s="268"/>
      <c r="G2568" s="268" t="s">
        <v>513</v>
      </c>
      <c r="H2568" s="269"/>
      <c r="I2568" s="270">
        <f t="shared" si="76"/>
        <v>0</v>
      </c>
    </row>
    <row r="2569" spans="1:9">
      <c r="A2569" s="250" t="s">
        <v>510</v>
      </c>
      <c r="B2569" s="268" t="s">
        <v>466</v>
      </c>
      <c r="C2569" s="268" t="s">
        <v>630</v>
      </c>
      <c r="D2569" s="268"/>
      <c r="E2569" s="268"/>
      <c r="F2569" s="268"/>
      <c r="G2569" s="268" t="s">
        <v>513</v>
      </c>
      <c r="H2569" s="269"/>
      <c r="I2569" s="270">
        <f t="shared" si="76"/>
        <v>0</v>
      </c>
    </row>
    <row r="2570" spans="1:9">
      <c r="A2570" s="250" t="s">
        <v>510</v>
      </c>
      <c r="B2570" s="268" t="s">
        <v>466</v>
      </c>
      <c r="C2570" s="268" t="s">
        <v>627</v>
      </c>
      <c r="D2570" s="268"/>
      <c r="E2570" s="268"/>
      <c r="F2570" s="268"/>
      <c r="G2570" s="268" t="s">
        <v>513</v>
      </c>
      <c r="H2570" s="269"/>
      <c r="I2570" s="270">
        <f t="shared" si="76"/>
        <v>0</v>
      </c>
    </row>
    <row r="2571" spans="1:9">
      <c r="A2571" s="250" t="s">
        <v>510</v>
      </c>
      <c r="B2571" s="268" t="s">
        <v>466</v>
      </c>
      <c r="C2571" s="268" t="s">
        <v>627</v>
      </c>
      <c r="D2571" s="268"/>
      <c r="E2571" s="268"/>
      <c r="F2571" s="268"/>
      <c r="G2571" s="268" t="s">
        <v>513</v>
      </c>
      <c r="H2571" s="269"/>
      <c r="I2571" s="270">
        <f t="shared" si="76"/>
        <v>0</v>
      </c>
    </row>
    <row r="2572" spans="1:9">
      <c r="A2572" s="250" t="s">
        <v>510</v>
      </c>
      <c r="B2572" s="268" t="s">
        <v>466</v>
      </c>
      <c r="C2572" s="268" t="s">
        <v>631</v>
      </c>
      <c r="D2572" s="268"/>
      <c r="E2572" s="268"/>
      <c r="F2572" s="268"/>
      <c r="G2572" s="268" t="s">
        <v>513</v>
      </c>
      <c r="H2572" s="269"/>
      <c r="I2572" s="270">
        <f t="shared" si="76"/>
        <v>0</v>
      </c>
    </row>
    <row r="2573" spans="1:9">
      <c r="A2573" s="250" t="s">
        <v>510</v>
      </c>
      <c r="B2573" s="268" t="s">
        <v>466</v>
      </c>
      <c r="C2573" s="268" t="s">
        <v>631</v>
      </c>
      <c r="D2573" s="268"/>
      <c r="E2573" s="268"/>
      <c r="F2573" s="268"/>
      <c r="G2573" s="268" t="s">
        <v>513</v>
      </c>
      <c r="H2573" s="269"/>
      <c r="I2573" s="270">
        <f t="shared" si="76"/>
        <v>0</v>
      </c>
    </row>
    <row r="2574" spans="1:9">
      <c r="A2574" s="250" t="s">
        <v>510</v>
      </c>
      <c r="B2574" s="268" t="s">
        <v>466</v>
      </c>
      <c r="C2574" s="268" t="s">
        <v>631</v>
      </c>
      <c r="D2574" s="268"/>
      <c r="E2574" s="268"/>
      <c r="F2574" s="268"/>
      <c r="G2574" s="268" t="s">
        <v>513</v>
      </c>
      <c r="H2574" s="269"/>
      <c r="I2574" s="270">
        <f t="shared" si="76"/>
        <v>0</v>
      </c>
    </row>
    <row r="2575" spans="1:9">
      <c r="A2575" s="250" t="s">
        <v>510</v>
      </c>
      <c r="B2575" s="268" t="s">
        <v>466</v>
      </c>
      <c r="C2575" s="268" t="s">
        <v>632</v>
      </c>
      <c r="D2575" s="268"/>
      <c r="E2575" s="268"/>
      <c r="F2575" s="268"/>
      <c r="G2575" s="268" t="s">
        <v>513</v>
      </c>
      <c r="H2575" s="269"/>
      <c r="I2575" s="270">
        <f t="shared" si="76"/>
        <v>0</v>
      </c>
    </row>
    <row r="2576" spans="1:9">
      <c r="A2576" s="250" t="s">
        <v>510</v>
      </c>
      <c r="B2576" s="268" t="s">
        <v>466</v>
      </c>
      <c r="C2576" s="268" t="s">
        <v>632</v>
      </c>
      <c r="D2576" s="268"/>
      <c r="E2576" s="268"/>
      <c r="F2576" s="268"/>
      <c r="G2576" s="268" t="s">
        <v>513</v>
      </c>
      <c r="H2576" s="269"/>
      <c r="I2576" s="270">
        <f t="shared" si="76"/>
        <v>0</v>
      </c>
    </row>
    <row r="2577" spans="1:9">
      <c r="A2577" s="250" t="s">
        <v>510</v>
      </c>
      <c r="B2577" s="268" t="s">
        <v>466</v>
      </c>
      <c r="C2577" s="268" t="s">
        <v>629</v>
      </c>
      <c r="D2577" s="268"/>
      <c r="E2577" s="268"/>
      <c r="F2577" s="268"/>
      <c r="G2577" s="268" t="s">
        <v>513</v>
      </c>
      <c r="H2577" s="269"/>
      <c r="I2577" s="270">
        <f t="shared" si="76"/>
        <v>0</v>
      </c>
    </row>
    <row r="2578" spans="1:9">
      <c r="A2578" s="250" t="s">
        <v>510</v>
      </c>
      <c r="B2578" s="268" t="s">
        <v>466</v>
      </c>
      <c r="C2578" s="268" t="s">
        <v>629</v>
      </c>
      <c r="D2578" s="268"/>
      <c r="E2578" s="268"/>
      <c r="F2578" s="268"/>
      <c r="G2578" s="268" t="s">
        <v>513</v>
      </c>
      <c r="H2578" s="269"/>
      <c r="I2578" s="270">
        <f t="shared" si="76"/>
        <v>0</v>
      </c>
    </row>
    <row r="2579" spans="1:9">
      <c r="A2579" s="250" t="s">
        <v>510</v>
      </c>
      <c r="B2579" s="268" t="s">
        <v>466</v>
      </c>
      <c r="C2579" s="268" t="s">
        <v>629</v>
      </c>
      <c r="D2579" s="268"/>
      <c r="E2579" s="268"/>
      <c r="F2579" s="268"/>
      <c r="G2579" s="268" t="s">
        <v>513</v>
      </c>
      <c r="H2579" s="269"/>
      <c r="I2579" s="270">
        <f t="shared" si="76"/>
        <v>0</v>
      </c>
    </row>
    <row r="2580" spans="1:9">
      <c r="A2580" s="250" t="s">
        <v>510</v>
      </c>
      <c r="B2580" s="268" t="s">
        <v>466</v>
      </c>
      <c r="C2580" s="268" t="s">
        <v>633</v>
      </c>
      <c r="D2580" s="268"/>
      <c r="E2580" s="268"/>
      <c r="F2580" s="268"/>
      <c r="G2580" s="268" t="s">
        <v>513</v>
      </c>
      <c r="H2580" s="269"/>
      <c r="I2580" s="270">
        <f t="shared" ref="I2580:I2595" si="77">F2580*H2580</f>
        <v>0</v>
      </c>
    </row>
    <row r="2581" spans="1:9">
      <c r="A2581" s="250" t="s">
        <v>510</v>
      </c>
      <c r="B2581" s="268" t="s">
        <v>466</v>
      </c>
      <c r="C2581" s="268" t="s">
        <v>627</v>
      </c>
      <c r="D2581" s="268"/>
      <c r="E2581" s="268"/>
      <c r="F2581" s="268"/>
      <c r="G2581" s="268" t="s">
        <v>513</v>
      </c>
      <c r="H2581" s="269"/>
      <c r="I2581" s="270">
        <f t="shared" si="77"/>
        <v>0</v>
      </c>
    </row>
    <row r="2582" spans="1:9">
      <c r="A2582" s="250" t="s">
        <v>510</v>
      </c>
      <c r="B2582" s="268" t="s">
        <v>466</v>
      </c>
      <c r="C2582" s="268" t="s">
        <v>633</v>
      </c>
      <c r="D2582" s="268"/>
      <c r="E2582" s="268"/>
      <c r="F2582" s="268"/>
      <c r="G2582" s="268" t="s">
        <v>513</v>
      </c>
      <c r="H2582" s="269"/>
      <c r="I2582" s="270">
        <f t="shared" si="77"/>
        <v>0</v>
      </c>
    </row>
    <row r="2583" spans="1:9">
      <c r="A2583" s="250" t="s">
        <v>510</v>
      </c>
      <c r="B2583" s="268" t="s">
        <v>466</v>
      </c>
      <c r="C2583" s="268" t="s">
        <v>627</v>
      </c>
      <c r="D2583" s="268"/>
      <c r="E2583" s="268"/>
      <c r="F2583" s="268"/>
      <c r="G2583" s="268" t="s">
        <v>513</v>
      </c>
      <c r="H2583" s="269"/>
      <c r="I2583" s="270">
        <f t="shared" si="77"/>
        <v>0</v>
      </c>
    </row>
    <row r="2584" spans="1:9">
      <c r="A2584" s="250" t="s">
        <v>510</v>
      </c>
      <c r="B2584" s="268" t="s">
        <v>466</v>
      </c>
      <c r="C2584" s="268" t="s">
        <v>627</v>
      </c>
      <c r="D2584" s="268"/>
      <c r="E2584" s="268"/>
      <c r="F2584" s="268"/>
      <c r="G2584" s="268" t="s">
        <v>513</v>
      </c>
      <c r="H2584" s="269"/>
      <c r="I2584" s="270">
        <f t="shared" si="77"/>
        <v>0</v>
      </c>
    </row>
    <row r="2585" spans="1:9">
      <c r="A2585" s="250" t="s">
        <v>510</v>
      </c>
      <c r="B2585" s="268" t="s">
        <v>466</v>
      </c>
      <c r="C2585" s="268" t="s">
        <v>627</v>
      </c>
      <c r="D2585" s="268"/>
      <c r="E2585" s="268"/>
      <c r="F2585" s="268"/>
      <c r="G2585" s="268" t="s">
        <v>513</v>
      </c>
      <c r="H2585" s="269"/>
      <c r="I2585" s="270">
        <f t="shared" si="77"/>
        <v>0</v>
      </c>
    </row>
    <row r="2586" spans="1:9">
      <c r="A2586" s="250" t="s">
        <v>510</v>
      </c>
      <c r="B2586" s="268" t="s">
        <v>466</v>
      </c>
      <c r="C2586" s="268" t="s">
        <v>634</v>
      </c>
      <c r="D2586" s="268"/>
      <c r="E2586" s="268"/>
      <c r="F2586" s="268"/>
      <c r="G2586" s="268" t="s">
        <v>513</v>
      </c>
      <c r="H2586" s="269"/>
      <c r="I2586" s="270">
        <f t="shared" si="77"/>
        <v>0</v>
      </c>
    </row>
    <row r="2587" spans="1:9">
      <c r="A2587" s="250" t="s">
        <v>510</v>
      </c>
      <c r="B2587" s="268" t="s">
        <v>466</v>
      </c>
      <c r="C2587" s="268" t="s">
        <v>635</v>
      </c>
      <c r="D2587" s="268"/>
      <c r="E2587" s="268"/>
      <c r="F2587" s="268"/>
      <c r="G2587" s="268" t="s">
        <v>513</v>
      </c>
      <c r="H2587" s="269"/>
      <c r="I2587" s="270">
        <f t="shared" si="77"/>
        <v>0</v>
      </c>
    </row>
    <row r="2588" spans="1:9">
      <c r="A2588" s="250" t="s">
        <v>510</v>
      </c>
      <c r="B2588" s="268" t="s">
        <v>466</v>
      </c>
      <c r="C2588" s="268" t="s">
        <v>636</v>
      </c>
      <c r="D2588" s="268"/>
      <c r="E2588" s="268"/>
      <c r="F2588" s="268"/>
      <c r="G2588" s="268" t="s">
        <v>513</v>
      </c>
      <c r="H2588" s="269"/>
      <c r="I2588" s="270">
        <f t="shared" si="77"/>
        <v>0</v>
      </c>
    </row>
    <row r="2589" spans="1:9">
      <c r="A2589" s="250" t="s">
        <v>510</v>
      </c>
      <c r="B2589" s="268" t="s">
        <v>466</v>
      </c>
      <c r="C2589" s="268" t="s">
        <v>635</v>
      </c>
      <c r="D2589" s="268"/>
      <c r="E2589" s="268"/>
      <c r="F2589" s="268"/>
      <c r="G2589" s="268" t="s">
        <v>513</v>
      </c>
      <c r="H2589" s="269"/>
      <c r="I2589" s="270">
        <f t="shared" si="77"/>
        <v>0</v>
      </c>
    </row>
    <row r="2590" spans="1:9">
      <c r="A2590" s="250" t="s">
        <v>510</v>
      </c>
      <c r="B2590" s="268" t="s">
        <v>466</v>
      </c>
      <c r="C2590" s="268" t="s">
        <v>635</v>
      </c>
      <c r="D2590" s="268"/>
      <c r="E2590" s="268"/>
      <c r="F2590" s="268"/>
      <c r="G2590" s="268" t="s">
        <v>513</v>
      </c>
      <c r="H2590" s="269"/>
      <c r="I2590" s="270">
        <f t="shared" si="77"/>
        <v>0</v>
      </c>
    </row>
    <row r="2591" spans="1:9">
      <c r="A2591" s="250" t="s">
        <v>510</v>
      </c>
      <c r="B2591" s="268" t="s">
        <v>466</v>
      </c>
      <c r="C2591" s="268" t="s">
        <v>635</v>
      </c>
      <c r="D2591" s="268"/>
      <c r="E2591" s="268"/>
      <c r="F2591" s="268"/>
      <c r="G2591" s="268" t="s">
        <v>513</v>
      </c>
      <c r="H2591" s="269"/>
      <c r="I2591" s="270">
        <f t="shared" si="77"/>
        <v>0</v>
      </c>
    </row>
    <row r="2592" spans="1:9">
      <c r="A2592" s="250" t="s">
        <v>510</v>
      </c>
      <c r="B2592" s="268" t="s">
        <v>466</v>
      </c>
      <c r="C2592" s="268" t="s">
        <v>635</v>
      </c>
      <c r="D2592" s="268"/>
      <c r="E2592" s="268"/>
      <c r="F2592" s="268"/>
      <c r="G2592" s="268" t="s">
        <v>513</v>
      </c>
      <c r="H2592" s="269"/>
      <c r="I2592" s="270">
        <f t="shared" si="77"/>
        <v>0</v>
      </c>
    </row>
    <row r="2593" spans="1:9">
      <c r="A2593" s="250" t="s">
        <v>510</v>
      </c>
      <c r="B2593" s="268" t="s">
        <v>466</v>
      </c>
      <c r="C2593" s="268" t="s">
        <v>635</v>
      </c>
      <c r="D2593" s="268"/>
      <c r="E2593" s="268"/>
      <c r="F2593" s="268"/>
      <c r="G2593" s="268" t="s">
        <v>513</v>
      </c>
      <c r="H2593" s="269"/>
      <c r="I2593" s="270">
        <f t="shared" si="77"/>
        <v>0</v>
      </c>
    </row>
    <row r="2594" spans="1:9">
      <c r="A2594" s="250" t="s">
        <v>510</v>
      </c>
      <c r="B2594" s="268" t="s">
        <v>466</v>
      </c>
      <c r="C2594" s="268" t="s">
        <v>636</v>
      </c>
      <c r="D2594" s="268"/>
      <c r="E2594" s="268"/>
      <c r="F2594" s="268"/>
      <c r="G2594" s="268" t="s">
        <v>513</v>
      </c>
      <c r="H2594" s="269"/>
      <c r="I2594" s="270">
        <f t="shared" si="77"/>
        <v>0</v>
      </c>
    </row>
    <row r="2595" spans="1:9">
      <c r="A2595" s="250" t="s">
        <v>510</v>
      </c>
      <c r="B2595" s="268" t="s">
        <v>466</v>
      </c>
      <c r="C2595" s="268" t="s">
        <v>636</v>
      </c>
      <c r="D2595" s="268"/>
      <c r="E2595" s="268"/>
      <c r="F2595" s="268"/>
      <c r="G2595" s="268" t="s">
        <v>513</v>
      </c>
      <c r="H2595" s="269"/>
      <c r="I2595" s="270">
        <f t="shared" si="77"/>
        <v>0</v>
      </c>
    </row>
    <row r="2596" spans="1:9">
      <c r="A2596" s="322" t="s">
        <v>497</v>
      </c>
      <c r="B2596" s="234" t="str">
        <f>B2595&amp;A2596</f>
        <v>C21合计</v>
      </c>
      <c r="C2596" s="271"/>
      <c r="D2596" s="271"/>
      <c r="E2596" s="271"/>
      <c r="F2596" s="271"/>
      <c r="G2596" s="271"/>
      <c r="H2596" s="271"/>
      <c r="I2596" s="272">
        <f>SUM(I2420:I2595)</f>
        <v>0</v>
      </c>
    </row>
    <row r="2597" spans="1:9">
      <c r="A2597" s="250" t="s">
        <v>510</v>
      </c>
      <c r="B2597" s="268" t="s">
        <v>467</v>
      </c>
      <c r="C2597" s="268" t="s">
        <v>592</v>
      </c>
      <c r="D2597" s="268"/>
      <c r="E2597" s="268"/>
      <c r="F2597" s="268"/>
      <c r="G2597" s="268" t="s">
        <v>593</v>
      </c>
      <c r="H2597" s="269"/>
      <c r="I2597" s="270">
        <f t="shared" ref="I2597:I2628" si="78">F2597*H2597</f>
        <v>0</v>
      </c>
    </row>
    <row r="2598" spans="1:9">
      <c r="A2598" s="250" t="s">
        <v>510</v>
      </c>
      <c r="B2598" s="268" t="s">
        <v>467</v>
      </c>
      <c r="C2598" s="268" t="s">
        <v>592</v>
      </c>
      <c r="D2598" s="268"/>
      <c r="E2598" s="268"/>
      <c r="F2598" s="268"/>
      <c r="G2598" s="268" t="s">
        <v>593</v>
      </c>
      <c r="H2598" s="269"/>
      <c r="I2598" s="270">
        <f t="shared" si="78"/>
        <v>0</v>
      </c>
    </row>
    <row r="2599" spans="1:9">
      <c r="A2599" s="250" t="s">
        <v>510</v>
      </c>
      <c r="B2599" s="268" t="s">
        <v>467</v>
      </c>
      <c r="C2599" s="268" t="s">
        <v>594</v>
      </c>
      <c r="D2599" s="268"/>
      <c r="E2599" s="268"/>
      <c r="F2599" s="268"/>
      <c r="G2599" s="268" t="s">
        <v>513</v>
      </c>
      <c r="H2599" s="269"/>
      <c r="I2599" s="270">
        <f t="shared" si="78"/>
        <v>0</v>
      </c>
    </row>
    <row r="2600" spans="1:9">
      <c r="A2600" s="250" t="s">
        <v>510</v>
      </c>
      <c r="B2600" s="268" t="s">
        <v>467</v>
      </c>
      <c r="C2600" s="268" t="s">
        <v>595</v>
      </c>
      <c r="D2600" s="268"/>
      <c r="E2600" s="268"/>
      <c r="F2600" s="268"/>
      <c r="G2600" s="268" t="s">
        <v>513</v>
      </c>
      <c r="H2600" s="269"/>
      <c r="I2600" s="270">
        <f t="shared" si="78"/>
        <v>0</v>
      </c>
    </row>
    <row r="2601" spans="1:9">
      <c r="A2601" s="250" t="s">
        <v>510</v>
      </c>
      <c r="B2601" s="268" t="s">
        <v>467</v>
      </c>
      <c r="C2601" s="268" t="s">
        <v>595</v>
      </c>
      <c r="D2601" s="268"/>
      <c r="E2601" s="268"/>
      <c r="F2601" s="268"/>
      <c r="G2601" s="268" t="s">
        <v>513</v>
      </c>
      <c r="H2601" s="269"/>
      <c r="I2601" s="270">
        <f t="shared" si="78"/>
        <v>0</v>
      </c>
    </row>
    <row r="2602" spans="1:9">
      <c r="A2602" s="250" t="s">
        <v>510</v>
      </c>
      <c r="B2602" s="268" t="s">
        <v>467</v>
      </c>
      <c r="C2602" s="268" t="s">
        <v>596</v>
      </c>
      <c r="D2602" s="268"/>
      <c r="E2602" s="268"/>
      <c r="F2602" s="268"/>
      <c r="G2602" s="268" t="s">
        <v>513</v>
      </c>
      <c r="H2602" s="269"/>
      <c r="I2602" s="270">
        <f t="shared" si="78"/>
        <v>0</v>
      </c>
    </row>
    <row r="2603" spans="1:9">
      <c r="A2603" s="250" t="s">
        <v>510</v>
      </c>
      <c r="B2603" s="268" t="s">
        <v>467</v>
      </c>
      <c r="C2603" s="268" t="s">
        <v>592</v>
      </c>
      <c r="D2603" s="268"/>
      <c r="E2603" s="268"/>
      <c r="F2603" s="268"/>
      <c r="G2603" s="268" t="s">
        <v>593</v>
      </c>
      <c r="H2603" s="269"/>
      <c r="I2603" s="270">
        <f t="shared" si="78"/>
        <v>0</v>
      </c>
    </row>
    <row r="2604" spans="1:9">
      <c r="A2604" s="250" t="s">
        <v>510</v>
      </c>
      <c r="B2604" s="268" t="s">
        <v>467</v>
      </c>
      <c r="C2604" s="268" t="s">
        <v>592</v>
      </c>
      <c r="D2604" s="268"/>
      <c r="E2604" s="268"/>
      <c r="F2604" s="268"/>
      <c r="G2604" s="268" t="s">
        <v>593</v>
      </c>
      <c r="H2604" s="269"/>
      <c r="I2604" s="270">
        <f t="shared" si="78"/>
        <v>0</v>
      </c>
    </row>
    <row r="2605" spans="1:9">
      <c r="A2605" s="250" t="s">
        <v>510</v>
      </c>
      <c r="B2605" s="268" t="s">
        <v>467</v>
      </c>
      <c r="C2605" s="268" t="s">
        <v>598</v>
      </c>
      <c r="D2605" s="268"/>
      <c r="E2605" s="268"/>
      <c r="F2605" s="268"/>
      <c r="G2605" s="268" t="s">
        <v>593</v>
      </c>
      <c r="H2605" s="269"/>
      <c r="I2605" s="270">
        <f t="shared" si="78"/>
        <v>0</v>
      </c>
    </row>
    <row r="2606" spans="1:9">
      <c r="A2606" s="250" t="s">
        <v>510</v>
      </c>
      <c r="B2606" s="268" t="s">
        <v>467</v>
      </c>
      <c r="C2606" s="268" t="s">
        <v>598</v>
      </c>
      <c r="D2606" s="268"/>
      <c r="E2606" s="268"/>
      <c r="F2606" s="268"/>
      <c r="G2606" s="268" t="s">
        <v>593</v>
      </c>
      <c r="H2606" s="269"/>
      <c r="I2606" s="270">
        <f t="shared" si="78"/>
        <v>0</v>
      </c>
    </row>
    <row r="2607" spans="1:9">
      <c r="A2607" s="250" t="s">
        <v>510</v>
      </c>
      <c r="B2607" s="268" t="s">
        <v>467</v>
      </c>
      <c r="C2607" s="268" t="s">
        <v>598</v>
      </c>
      <c r="D2607" s="268"/>
      <c r="E2607" s="268"/>
      <c r="F2607" s="268"/>
      <c r="G2607" s="268" t="s">
        <v>593</v>
      </c>
      <c r="H2607" s="269"/>
      <c r="I2607" s="270">
        <f t="shared" si="78"/>
        <v>0</v>
      </c>
    </row>
    <row r="2608" spans="1:9">
      <c r="A2608" s="250" t="s">
        <v>510</v>
      </c>
      <c r="B2608" s="268" t="s">
        <v>467</v>
      </c>
      <c r="C2608" s="268" t="s">
        <v>598</v>
      </c>
      <c r="D2608" s="268"/>
      <c r="E2608" s="268"/>
      <c r="F2608" s="268"/>
      <c r="G2608" s="268" t="s">
        <v>593</v>
      </c>
      <c r="H2608" s="269"/>
      <c r="I2608" s="270">
        <f t="shared" si="78"/>
        <v>0</v>
      </c>
    </row>
    <row r="2609" spans="1:9">
      <c r="A2609" s="250" t="s">
        <v>510</v>
      </c>
      <c r="B2609" s="268" t="s">
        <v>467</v>
      </c>
      <c r="C2609" s="268" t="s">
        <v>603</v>
      </c>
      <c r="D2609" s="268"/>
      <c r="E2609" s="268"/>
      <c r="F2609" s="268"/>
      <c r="G2609" s="268" t="s">
        <v>593</v>
      </c>
      <c r="H2609" s="269"/>
      <c r="I2609" s="270">
        <f t="shared" si="78"/>
        <v>0</v>
      </c>
    </row>
    <row r="2610" spans="1:9">
      <c r="A2610" s="250" t="s">
        <v>510</v>
      </c>
      <c r="B2610" s="268" t="s">
        <v>467</v>
      </c>
      <c r="C2610" s="268" t="s">
        <v>603</v>
      </c>
      <c r="D2610" s="268"/>
      <c r="E2610" s="268"/>
      <c r="F2610" s="268"/>
      <c r="G2610" s="268" t="s">
        <v>593</v>
      </c>
      <c r="H2610" s="269"/>
      <c r="I2610" s="270">
        <f t="shared" si="78"/>
        <v>0</v>
      </c>
    </row>
    <row r="2611" spans="1:9">
      <c r="A2611" s="250" t="s">
        <v>510</v>
      </c>
      <c r="B2611" s="268" t="s">
        <v>467</v>
      </c>
      <c r="C2611" s="268" t="s">
        <v>600</v>
      </c>
      <c r="D2611" s="268"/>
      <c r="E2611" s="268"/>
      <c r="F2611" s="268"/>
      <c r="G2611" s="268" t="s">
        <v>593</v>
      </c>
      <c r="H2611" s="269"/>
      <c r="I2611" s="270">
        <f t="shared" si="78"/>
        <v>0</v>
      </c>
    </row>
    <row r="2612" spans="1:9">
      <c r="A2612" s="250" t="s">
        <v>510</v>
      </c>
      <c r="B2612" s="268" t="s">
        <v>467</v>
      </c>
      <c r="C2612" s="268" t="s">
        <v>600</v>
      </c>
      <c r="D2612" s="268"/>
      <c r="E2612" s="268"/>
      <c r="F2612" s="268"/>
      <c r="G2612" s="268" t="s">
        <v>593</v>
      </c>
      <c r="H2612" s="269"/>
      <c r="I2612" s="270">
        <f t="shared" si="78"/>
        <v>0</v>
      </c>
    </row>
    <row r="2613" spans="1:9">
      <c r="A2613" s="250" t="s">
        <v>510</v>
      </c>
      <c r="B2613" s="268" t="s">
        <v>467</v>
      </c>
      <c r="C2613" s="268" t="s">
        <v>601</v>
      </c>
      <c r="D2613" s="268"/>
      <c r="E2613" s="268"/>
      <c r="F2613" s="268"/>
      <c r="G2613" s="268" t="s">
        <v>593</v>
      </c>
      <c r="H2613" s="269"/>
      <c r="I2613" s="270">
        <f t="shared" si="78"/>
        <v>0</v>
      </c>
    </row>
    <row r="2614" spans="1:9">
      <c r="A2614" s="250" t="s">
        <v>510</v>
      </c>
      <c r="B2614" s="268" t="s">
        <v>467</v>
      </c>
      <c r="C2614" s="268" t="s">
        <v>601</v>
      </c>
      <c r="D2614" s="268"/>
      <c r="E2614" s="268"/>
      <c r="F2614" s="268"/>
      <c r="G2614" s="268" t="s">
        <v>593</v>
      </c>
      <c r="H2614" s="269"/>
      <c r="I2614" s="270">
        <f t="shared" si="78"/>
        <v>0</v>
      </c>
    </row>
    <row r="2615" spans="1:9">
      <c r="A2615" s="250" t="s">
        <v>510</v>
      </c>
      <c r="B2615" s="268" t="s">
        <v>467</v>
      </c>
      <c r="C2615" s="268" t="s">
        <v>602</v>
      </c>
      <c r="D2615" s="268"/>
      <c r="E2615" s="268"/>
      <c r="F2615" s="268"/>
      <c r="G2615" s="268" t="s">
        <v>593</v>
      </c>
      <c r="H2615" s="269"/>
      <c r="I2615" s="270">
        <f t="shared" si="78"/>
        <v>0</v>
      </c>
    </row>
    <row r="2616" spans="1:9">
      <c r="A2616" s="250" t="s">
        <v>510</v>
      </c>
      <c r="B2616" s="268" t="s">
        <v>467</v>
      </c>
      <c r="C2616" s="268" t="s">
        <v>602</v>
      </c>
      <c r="D2616" s="268"/>
      <c r="E2616" s="268"/>
      <c r="F2616" s="268"/>
      <c r="G2616" s="268" t="s">
        <v>593</v>
      </c>
      <c r="H2616" s="269"/>
      <c r="I2616" s="270">
        <f t="shared" si="78"/>
        <v>0</v>
      </c>
    </row>
    <row r="2617" spans="1:9">
      <c r="A2617" s="250" t="s">
        <v>510</v>
      </c>
      <c r="B2617" s="268" t="s">
        <v>467</v>
      </c>
      <c r="C2617" s="268" t="s">
        <v>600</v>
      </c>
      <c r="D2617" s="268"/>
      <c r="E2617" s="268"/>
      <c r="F2617" s="268"/>
      <c r="G2617" s="268" t="s">
        <v>593</v>
      </c>
      <c r="H2617" s="269"/>
      <c r="I2617" s="270">
        <f t="shared" si="78"/>
        <v>0</v>
      </c>
    </row>
    <row r="2618" spans="1:9">
      <c r="A2618" s="250" t="s">
        <v>510</v>
      </c>
      <c r="B2618" s="268" t="s">
        <v>467</v>
      </c>
      <c r="C2618" s="268" t="s">
        <v>598</v>
      </c>
      <c r="D2618" s="268"/>
      <c r="E2618" s="268"/>
      <c r="F2618" s="268"/>
      <c r="G2618" s="268" t="s">
        <v>593</v>
      </c>
      <c r="H2618" s="269"/>
      <c r="I2618" s="270">
        <f t="shared" si="78"/>
        <v>0</v>
      </c>
    </row>
    <row r="2619" spans="1:9">
      <c r="A2619" s="250" t="s">
        <v>510</v>
      </c>
      <c r="B2619" s="268" t="s">
        <v>467</v>
      </c>
      <c r="C2619" s="268" t="s">
        <v>598</v>
      </c>
      <c r="D2619" s="268"/>
      <c r="E2619" s="268"/>
      <c r="F2619" s="268"/>
      <c r="G2619" s="268" t="s">
        <v>593</v>
      </c>
      <c r="H2619" s="269"/>
      <c r="I2619" s="270">
        <f t="shared" si="78"/>
        <v>0</v>
      </c>
    </row>
    <row r="2620" spans="1:9">
      <c r="A2620" s="250" t="s">
        <v>510</v>
      </c>
      <c r="B2620" s="268" t="s">
        <v>467</v>
      </c>
      <c r="C2620" s="268" t="s">
        <v>592</v>
      </c>
      <c r="D2620" s="268"/>
      <c r="E2620" s="268"/>
      <c r="F2620" s="268"/>
      <c r="G2620" s="268" t="s">
        <v>593</v>
      </c>
      <c r="H2620" s="269"/>
      <c r="I2620" s="270">
        <f t="shared" si="78"/>
        <v>0</v>
      </c>
    </row>
    <row r="2621" spans="1:9">
      <c r="A2621" s="250" t="s">
        <v>510</v>
      </c>
      <c r="B2621" s="268" t="s">
        <v>467</v>
      </c>
      <c r="C2621" s="268" t="s">
        <v>592</v>
      </c>
      <c r="D2621" s="268"/>
      <c r="E2621" s="268"/>
      <c r="F2621" s="268"/>
      <c r="G2621" s="268" t="s">
        <v>593</v>
      </c>
      <c r="H2621" s="269"/>
      <c r="I2621" s="270">
        <f t="shared" si="78"/>
        <v>0</v>
      </c>
    </row>
    <row r="2622" spans="1:9">
      <c r="A2622" s="250" t="s">
        <v>510</v>
      </c>
      <c r="B2622" s="268" t="s">
        <v>467</v>
      </c>
      <c r="C2622" s="268" t="s">
        <v>604</v>
      </c>
      <c r="D2622" s="268"/>
      <c r="E2622" s="268"/>
      <c r="F2622" s="268"/>
      <c r="G2622" s="268" t="s">
        <v>513</v>
      </c>
      <c r="H2622" s="269"/>
      <c r="I2622" s="270">
        <f t="shared" si="78"/>
        <v>0</v>
      </c>
    </row>
    <row r="2623" spans="1:9">
      <c r="A2623" s="250" t="s">
        <v>510</v>
      </c>
      <c r="B2623" s="268" t="s">
        <v>467</v>
      </c>
      <c r="C2623" s="268" t="s">
        <v>606</v>
      </c>
      <c r="D2623" s="268"/>
      <c r="E2623" s="268"/>
      <c r="F2623" s="268"/>
      <c r="G2623" s="268" t="s">
        <v>513</v>
      </c>
      <c r="H2623" s="269"/>
      <c r="I2623" s="270">
        <f t="shared" si="78"/>
        <v>0</v>
      </c>
    </row>
    <row r="2624" spans="1:9">
      <c r="A2624" s="250" t="s">
        <v>510</v>
      </c>
      <c r="B2624" s="268" t="s">
        <v>467</v>
      </c>
      <c r="C2624" s="268" t="s">
        <v>606</v>
      </c>
      <c r="D2624" s="268"/>
      <c r="E2624" s="268"/>
      <c r="F2624" s="268"/>
      <c r="G2624" s="268" t="s">
        <v>513</v>
      </c>
      <c r="H2624" s="269"/>
      <c r="I2624" s="270">
        <f t="shared" si="78"/>
        <v>0</v>
      </c>
    </row>
    <row r="2625" spans="1:9">
      <c r="A2625" s="250" t="s">
        <v>510</v>
      </c>
      <c r="B2625" s="268" t="s">
        <v>467</v>
      </c>
      <c r="C2625" s="268" t="s">
        <v>606</v>
      </c>
      <c r="D2625" s="268"/>
      <c r="E2625" s="268"/>
      <c r="F2625" s="268"/>
      <c r="G2625" s="268" t="s">
        <v>513</v>
      </c>
      <c r="H2625" s="269"/>
      <c r="I2625" s="270">
        <f t="shared" si="78"/>
        <v>0</v>
      </c>
    </row>
    <row r="2626" spans="1:9">
      <c r="A2626" s="250" t="s">
        <v>510</v>
      </c>
      <c r="B2626" s="268" t="s">
        <v>467</v>
      </c>
      <c r="C2626" s="268" t="s">
        <v>608</v>
      </c>
      <c r="D2626" s="268"/>
      <c r="E2626" s="268"/>
      <c r="F2626" s="268"/>
      <c r="G2626" s="268" t="s">
        <v>593</v>
      </c>
      <c r="H2626" s="269"/>
      <c r="I2626" s="270">
        <f t="shared" si="78"/>
        <v>0</v>
      </c>
    </row>
    <row r="2627" spans="1:9">
      <c r="A2627" s="250" t="s">
        <v>510</v>
      </c>
      <c r="B2627" s="268" t="s">
        <v>467</v>
      </c>
      <c r="C2627" s="268" t="s">
        <v>608</v>
      </c>
      <c r="D2627" s="268"/>
      <c r="E2627" s="268"/>
      <c r="F2627" s="268"/>
      <c r="G2627" s="268" t="s">
        <v>593</v>
      </c>
      <c r="H2627" s="269"/>
      <c r="I2627" s="270">
        <f t="shared" si="78"/>
        <v>0</v>
      </c>
    </row>
    <row r="2628" spans="1:9">
      <c r="A2628" s="250" t="s">
        <v>510</v>
      </c>
      <c r="B2628" s="268" t="s">
        <v>467</v>
      </c>
      <c r="C2628" s="268" t="s">
        <v>609</v>
      </c>
      <c r="D2628" s="268"/>
      <c r="E2628" s="268"/>
      <c r="F2628" s="268"/>
      <c r="G2628" s="268" t="s">
        <v>593</v>
      </c>
      <c r="H2628" s="269"/>
      <c r="I2628" s="270">
        <f t="shared" si="78"/>
        <v>0</v>
      </c>
    </row>
    <row r="2629" spans="1:9">
      <c r="A2629" s="250" t="s">
        <v>510</v>
      </c>
      <c r="B2629" s="268" t="s">
        <v>467</v>
      </c>
      <c r="C2629" s="268" t="s">
        <v>610</v>
      </c>
      <c r="D2629" s="268"/>
      <c r="E2629" s="268"/>
      <c r="F2629" s="268"/>
      <c r="G2629" s="268" t="s">
        <v>593</v>
      </c>
      <c r="H2629" s="269"/>
      <c r="I2629" s="270">
        <f t="shared" ref="I2629:I2659" si="79">F2629*H2629</f>
        <v>0</v>
      </c>
    </row>
    <row r="2630" spans="1:9">
      <c r="A2630" s="250" t="s">
        <v>510</v>
      </c>
      <c r="B2630" s="268" t="s">
        <v>467</v>
      </c>
      <c r="C2630" s="268" t="s">
        <v>607</v>
      </c>
      <c r="D2630" s="268"/>
      <c r="E2630" s="268"/>
      <c r="F2630" s="268"/>
      <c r="G2630" s="268" t="s">
        <v>593</v>
      </c>
      <c r="H2630" s="269"/>
      <c r="I2630" s="270">
        <f t="shared" si="79"/>
        <v>0</v>
      </c>
    </row>
    <row r="2631" spans="1:9">
      <c r="A2631" s="250" t="s">
        <v>510</v>
      </c>
      <c r="B2631" s="268" t="s">
        <v>467</v>
      </c>
      <c r="C2631" s="268" t="s">
        <v>611</v>
      </c>
      <c r="D2631" s="268"/>
      <c r="E2631" s="268"/>
      <c r="F2631" s="268"/>
      <c r="G2631" s="268" t="s">
        <v>513</v>
      </c>
      <c r="H2631" s="269"/>
      <c r="I2631" s="270">
        <f t="shared" si="79"/>
        <v>0</v>
      </c>
    </row>
    <row r="2632" spans="1:9">
      <c r="A2632" s="250" t="s">
        <v>510</v>
      </c>
      <c r="B2632" s="268" t="s">
        <v>467</v>
      </c>
      <c r="C2632" s="268" t="s">
        <v>612</v>
      </c>
      <c r="D2632" s="268"/>
      <c r="E2632" s="268"/>
      <c r="F2632" s="268"/>
      <c r="G2632" s="268" t="s">
        <v>513</v>
      </c>
      <c r="H2632" s="269"/>
      <c r="I2632" s="270">
        <f t="shared" si="79"/>
        <v>0</v>
      </c>
    </row>
    <row r="2633" spans="1:9">
      <c r="A2633" s="250" t="s">
        <v>510</v>
      </c>
      <c r="B2633" s="268" t="s">
        <v>467</v>
      </c>
      <c r="C2633" s="268" t="s">
        <v>611</v>
      </c>
      <c r="D2633" s="268"/>
      <c r="E2633" s="268"/>
      <c r="F2633" s="268"/>
      <c r="G2633" s="268" t="s">
        <v>513</v>
      </c>
      <c r="H2633" s="269"/>
      <c r="I2633" s="270">
        <f t="shared" si="79"/>
        <v>0</v>
      </c>
    </row>
    <row r="2634" spans="1:9">
      <c r="A2634" s="250" t="s">
        <v>510</v>
      </c>
      <c r="B2634" s="268" t="s">
        <v>467</v>
      </c>
      <c r="C2634" s="268" t="s">
        <v>611</v>
      </c>
      <c r="D2634" s="268"/>
      <c r="E2634" s="268"/>
      <c r="F2634" s="268"/>
      <c r="G2634" s="268" t="s">
        <v>513</v>
      </c>
      <c r="H2634" s="269"/>
      <c r="I2634" s="270">
        <f t="shared" si="79"/>
        <v>0</v>
      </c>
    </row>
    <row r="2635" spans="1:9">
      <c r="A2635" s="250" t="s">
        <v>510</v>
      </c>
      <c r="B2635" s="268" t="s">
        <v>467</v>
      </c>
      <c r="C2635" s="268" t="s">
        <v>615</v>
      </c>
      <c r="D2635" s="268"/>
      <c r="E2635" s="268"/>
      <c r="F2635" s="268"/>
      <c r="G2635" s="268" t="s">
        <v>513</v>
      </c>
      <c r="H2635" s="269"/>
      <c r="I2635" s="270">
        <f t="shared" si="79"/>
        <v>0</v>
      </c>
    </row>
    <row r="2636" spans="1:9">
      <c r="A2636" s="250" t="s">
        <v>510</v>
      </c>
      <c r="B2636" s="268" t="s">
        <v>467</v>
      </c>
      <c r="C2636" s="268" t="s">
        <v>616</v>
      </c>
      <c r="D2636" s="268"/>
      <c r="E2636" s="268"/>
      <c r="F2636" s="268"/>
      <c r="G2636" s="268" t="s">
        <v>513</v>
      </c>
      <c r="H2636" s="269"/>
      <c r="I2636" s="270">
        <f t="shared" si="79"/>
        <v>0</v>
      </c>
    </row>
    <row r="2637" spans="1:9">
      <c r="A2637" s="250" t="s">
        <v>510</v>
      </c>
      <c r="B2637" s="268" t="s">
        <v>467</v>
      </c>
      <c r="C2637" s="268" t="s">
        <v>617</v>
      </c>
      <c r="D2637" s="268"/>
      <c r="E2637" s="268"/>
      <c r="F2637" s="268"/>
      <c r="G2637" s="268" t="s">
        <v>513</v>
      </c>
      <c r="H2637" s="269"/>
      <c r="I2637" s="270">
        <f t="shared" si="79"/>
        <v>0</v>
      </c>
    </row>
    <row r="2638" spans="1:9">
      <c r="A2638" s="250" t="s">
        <v>510</v>
      </c>
      <c r="B2638" s="268" t="s">
        <v>467</v>
      </c>
      <c r="C2638" s="268" t="s">
        <v>618</v>
      </c>
      <c r="D2638" s="268"/>
      <c r="E2638" s="268"/>
      <c r="F2638" s="268"/>
      <c r="G2638" s="268" t="s">
        <v>513</v>
      </c>
      <c r="H2638" s="269"/>
      <c r="I2638" s="270">
        <f t="shared" si="79"/>
        <v>0</v>
      </c>
    </row>
    <row r="2639" spans="1:9">
      <c r="A2639" s="250" t="s">
        <v>510</v>
      </c>
      <c r="B2639" s="268" t="s">
        <v>467</v>
      </c>
      <c r="C2639" s="268" t="s">
        <v>619</v>
      </c>
      <c r="D2639" s="268"/>
      <c r="E2639" s="268"/>
      <c r="F2639" s="268"/>
      <c r="G2639" s="268" t="s">
        <v>513</v>
      </c>
      <c r="H2639" s="269"/>
      <c r="I2639" s="270">
        <f t="shared" si="79"/>
        <v>0</v>
      </c>
    </row>
    <row r="2640" spans="1:9">
      <c r="A2640" s="250" t="s">
        <v>510</v>
      </c>
      <c r="B2640" s="268" t="s">
        <v>467</v>
      </c>
      <c r="C2640" s="268" t="s">
        <v>621</v>
      </c>
      <c r="D2640" s="268"/>
      <c r="E2640" s="268"/>
      <c r="F2640" s="268"/>
      <c r="G2640" s="268" t="s">
        <v>513</v>
      </c>
      <c r="H2640" s="269"/>
      <c r="I2640" s="270">
        <f t="shared" si="79"/>
        <v>0</v>
      </c>
    </row>
    <row r="2641" spans="1:9">
      <c r="A2641" s="250" t="s">
        <v>510</v>
      </c>
      <c r="B2641" s="268" t="s">
        <v>467</v>
      </c>
      <c r="C2641" s="268" t="s">
        <v>622</v>
      </c>
      <c r="D2641" s="268"/>
      <c r="E2641" s="268"/>
      <c r="F2641" s="268"/>
      <c r="G2641" s="268" t="s">
        <v>513</v>
      </c>
      <c r="H2641" s="269"/>
      <c r="I2641" s="270">
        <f t="shared" si="79"/>
        <v>0</v>
      </c>
    </row>
    <row r="2642" spans="1:9">
      <c r="A2642" s="250" t="s">
        <v>510</v>
      </c>
      <c r="B2642" s="268" t="s">
        <v>467</v>
      </c>
      <c r="C2642" s="268" t="s">
        <v>624</v>
      </c>
      <c r="D2642" s="268"/>
      <c r="E2642" s="268"/>
      <c r="F2642" s="268"/>
      <c r="G2642" s="268" t="s">
        <v>513</v>
      </c>
      <c r="H2642" s="269"/>
      <c r="I2642" s="270">
        <f t="shared" si="79"/>
        <v>0</v>
      </c>
    </row>
    <row r="2643" spans="1:9">
      <c r="A2643" s="250" t="s">
        <v>510</v>
      </c>
      <c r="B2643" s="268" t="s">
        <v>467</v>
      </c>
      <c r="C2643" s="268" t="s">
        <v>626</v>
      </c>
      <c r="D2643" s="268"/>
      <c r="E2643" s="268"/>
      <c r="F2643" s="268"/>
      <c r="G2643" s="268" t="s">
        <v>513</v>
      </c>
      <c r="H2643" s="269"/>
      <c r="I2643" s="270">
        <f t="shared" si="79"/>
        <v>0</v>
      </c>
    </row>
    <row r="2644" spans="1:9">
      <c r="A2644" s="250" t="s">
        <v>510</v>
      </c>
      <c r="B2644" s="268" t="s">
        <v>467</v>
      </c>
      <c r="C2644" s="268" t="s">
        <v>626</v>
      </c>
      <c r="D2644" s="268"/>
      <c r="E2644" s="268"/>
      <c r="F2644" s="268"/>
      <c r="G2644" s="268" t="s">
        <v>513</v>
      </c>
      <c r="H2644" s="269"/>
      <c r="I2644" s="270">
        <f t="shared" si="79"/>
        <v>0</v>
      </c>
    </row>
    <row r="2645" spans="1:9">
      <c r="A2645" s="250" t="s">
        <v>510</v>
      </c>
      <c r="B2645" s="268" t="s">
        <v>467</v>
      </c>
      <c r="C2645" s="268" t="s">
        <v>626</v>
      </c>
      <c r="D2645" s="268"/>
      <c r="E2645" s="268"/>
      <c r="F2645" s="268"/>
      <c r="G2645" s="268" t="s">
        <v>513</v>
      </c>
      <c r="H2645" s="269"/>
      <c r="I2645" s="270">
        <f t="shared" si="79"/>
        <v>0</v>
      </c>
    </row>
    <row r="2646" spans="1:9">
      <c r="A2646" s="250" t="s">
        <v>510</v>
      </c>
      <c r="B2646" s="268" t="s">
        <v>467</v>
      </c>
      <c r="C2646" s="268" t="s">
        <v>627</v>
      </c>
      <c r="D2646" s="268"/>
      <c r="E2646" s="268"/>
      <c r="F2646" s="268"/>
      <c r="G2646" s="268" t="s">
        <v>513</v>
      </c>
      <c r="H2646" s="269"/>
      <c r="I2646" s="270">
        <f t="shared" si="79"/>
        <v>0</v>
      </c>
    </row>
    <row r="2647" spans="1:9">
      <c r="A2647" s="250" t="s">
        <v>510</v>
      </c>
      <c r="B2647" s="268" t="s">
        <v>467</v>
      </c>
      <c r="C2647" s="268" t="s">
        <v>628</v>
      </c>
      <c r="D2647" s="268"/>
      <c r="E2647" s="268"/>
      <c r="F2647" s="268"/>
      <c r="G2647" s="268" t="s">
        <v>513</v>
      </c>
      <c r="H2647" s="269"/>
      <c r="I2647" s="270">
        <f t="shared" si="79"/>
        <v>0</v>
      </c>
    </row>
    <row r="2648" spans="1:9">
      <c r="A2648" s="250" t="s">
        <v>510</v>
      </c>
      <c r="B2648" s="268" t="s">
        <v>467</v>
      </c>
      <c r="C2648" s="268" t="s">
        <v>628</v>
      </c>
      <c r="D2648" s="268"/>
      <c r="E2648" s="268"/>
      <c r="F2648" s="268"/>
      <c r="G2648" s="268" t="s">
        <v>513</v>
      </c>
      <c r="H2648" s="269"/>
      <c r="I2648" s="270">
        <f t="shared" si="79"/>
        <v>0</v>
      </c>
    </row>
    <row r="2649" spans="1:9">
      <c r="A2649" s="250" t="s">
        <v>510</v>
      </c>
      <c r="B2649" s="268" t="s">
        <v>467</v>
      </c>
      <c r="C2649" s="268" t="s">
        <v>628</v>
      </c>
      <c r="D2649" s="268"/>
      <c r="E2649" s="268"/>
      <c r="F2649" s="268"/>
      <c r="G2649" s="268" t="s">
        <v>513</v>
      </c>
      <c r="H2649" s="269"/>
      <c r="I2649" s="270">
        <f t="shared" si="79"/>
        <v>0</v>
      </c>
    </row>
    <row r="2650" spans="1:9">
      <c r="A2650" s="250" t="s">
        <v>510</v>
      </c>
      <c r="B2650" s="268" t="s">
        <v>467</v>
      </c>
      <c r="C2650" s="268" t="s">
        <v>628</v>
      </c>
      <c r="D2650" s="268"/>
      <c r="E2650" s="268"/>
      <c r="F2650" s="268"/>
      <c r="G2650" s="268" t="s">
        <v>513</v>
      </c>
      <c r="H2650" s="269"/>
      <c r="I2650" s="270">
        <f t="shared" si="79"/>
        <v>0</v>
      </c>
    </row>
    <row r="2651" spans="1:9">
      <c r="A2651" s="250" t="s">
        <v>510</v>
      </c>
      <c r="B2651" s="268" t="s">
        <v>467</v>
      </c>
      <c r="C2651" s="268" t="s">
        <v>629</v>
      </c>
      <c r="D2651" s="268"/>
      <c r="E2651" s="268"/>
      <c r="F2651" s="268"/>
      <c r="G2651" s="268" t="s">
        <v>513</v>
      </c>
      <c r="H2651" s="269"/>
      <c r="I2651" s="270">
        <f t="shared" si="79"/>
        <v>0</v>
      </c>
    </row>
    <row r="2652" spans="1:9">
      <c r="A2652" s="250" t="s">
        <v>510</v>
      </c>
      <c r="B2652" s="268" t="s">
        <v>467</v>
      </c>
      <c r="C2652" s="268" t="s">
        <v>627</v>
      </c>
      <c r="D2652" s="268"/>
      <c r="E2652" s="268"/>
      <c r="F2652" s="268"/>
      <c r="G2652" s="268" t="s">
        <v>513</v>
      </c>
      <c r="H2652" s="269"/>
      <c r="I2652" s="270">
        <f t="shared" si="79"/>
        <v>0</v>
      </c>
    </row>
    <row r="2653" spans="1:9">
      <c r="A2653" s="250" t="s">
        <v>510</v>
      </c>
      <c r="B2653" s="268" t="s">
        <v>467</v>
      </c>
      <c r="C2653" s="268" t="s">
        <v>631</v>
      </c>
      <c r="D2653" s="268"/>
      <c r="E2653" s="268"/>
      <c r="F2653" s="268"/>
      <c r="G2653" s="268" t="s">
        <v>513</v>
      </c>
      <c r="H2653" s="269"/>
      <c r="I2653" s="270">
        <f t="shared" si="79"/>
        <v>0</v>
      </c>
    </row>
    <row r="2654" spans="1:9">
      <c r="A2654" s="250" t="s">
        <v>510</v>
      </c>
      <c r="B2654" s="268" t="s">
        <v>467</v>
      </c>
      <c r="C2654" s="268" t="s">
        <v>632</v>
      </c>
      <c r="D2654" s="268"/>
      <c r="E2654" s="268"/>
      <c r="F2654" s="268"/>
      <c r="G2654" s="268" t="s">
        <v>513</v>
      </c>
      <c r="H2654" s="269"/>
      <c r="I2654" s="270">
        <f t="shared" si="79"/>
        <v>0</v>
      </c>
    </row>
    <row r="2655" spans="1:9">
      <c r="A2655" s="250" t="s">
        <v>510</v>
      </c>
      <c r="B2655" s="268" t="s">
        <v>467</v>
      </c>
      <c r="C2655" s="268" t="s">
        <v>629</v>
      </c>
      <c r="D2655" s="268"/>
      <c r="E2655" s="268"/>
      <c r="F2655" s="268"/>
      <c r="G2655" s="268" t="s">
        <v>513</v>
      </c>
      <c r="H2655" s="269"/>
      <c r="I2655" s="270">
        <f t="shared" si="79"/>
        <v>0</v>
      </c>
    </row>
    <row r="2656" spans="1:9">
      <c r="A2656" s="250" t="s">
        <v>510</v>
      </c>
      <c r="B2656" s="268" t="s">
        <v>467</v>
      </c>
      <c r="C2656" s="268" t="s">
        <v>627</v>
      </c>
      <c r="D2656" s="268"/>
      <c r="E2656" s="268"/>
      <c r="F2656" s="268"/>
      <c r="G2656" s="268" t="s">
        <v>513</v>
      </c>
      <c r="H2656" s="269"/>
      <c r="I2656" s="270">
        <f t="shared" si="79"/>
        <v>0</v>
      </c>
    </row>
    <row r="2657" spans="1:9">
      <c r="A2657" s="250" t="s">
        <v>510</v>
      </c>
      <c r="B2657" s="268" t="s">
        <v>467</v>
      </c>
      <c r="C2657" s="268" t="s">
        <v>635</v>
      </c>
      <c r="D2657" s="268"/>
      <c r="E2657" s="268"/>
      <c r="F2657" s="268"/>
      <c r="G2657" s="268" t="s">
        <v>513</v>
      </c>
      <c r="H2657" s="269"/>
      <c r="I2657" s="270">
        <f t="shared" si="79"/>
        <v>0</v>
      </c>
    </row>
    <row r="2658" spans="1:9">
      <c r="A2658" s="250" t="s">
        <v>510</v>
      </c>
      <c r="B2658" s="268" t="s">
        <v>467</v>
      </c>
      <c r="C2658" s="268" t="s">
        <v>635</v>
      </c>
      <c r="D2658" s="268"/>
      <c r="E2658" s="268"/>
      <c r="F2658" s="268"/>
      <c r="G2658" s="268" t="s">
        <v>513</v>
      </c>
      <c r="H2658" s="269"/>
      <c r="I2658" s="270">
        <f t="shared" si="79"/>
        <v>0</v>
      </c>
    </row>
    <row r="2659" spans="1:9">
      <c r="A2659" s="250" t="s">
        <v>510</v>
      </c>
      <c r="B2659" s="268" t="s">
        <v>467</v>
      </c>
      <c r="C2659" s="268" t="s">
        <v>636</v>
      </c>
      <c r="D2659" s="268"/>
      <c r="E2659" s="268"/>
      <c r="F2659" s="268"/>
      <c r="G2659" s="268" t="s">
        <v>513</v>
      </c>
      <c r="H2659" s="269"/>
      <c r="I2659" s="270">
        <f t="shared" si="79"/>
        <v>0</v>
      </c>
    </row>
    <row r="2660" spans="1:9">
      <c r="A2660" s="322" t="s">
        <v>497</v>
      </c>
      <c r="B2660" s="234" t="str">
        <f>B2659&amp;A2660</f>
        <v>C22合计</v>
      </c>
      <c r="C2660" s="271"/>
      <c r="D2660" s="271"/>
      <c r="E2660" s="271"/>
      <c r="F2660" s="271"/>
      <c r="G2660" s="271"/>
      <c r="H2660" s="271"/>
      <c r="I2660" s="272">
        <f>SUM(I2597:I2659)</f>
        <v>0</v>
      </c>
    </row>
    <row r="2661" spans="1:9">
      <c r="A2661" s="250" t="s">
        <v>510</v>
      </c>
      <c r="B2661" s="268" t="s">
        <v>468</v>
      </c>
      <c r="C2661" s="268" t="s">
        <v>592</v>
      </c>
      <c r="D2661" s="268"/>
      <c r="E2661" s="268"/>
      <c r="F2661" s="268"/>
      <c r="G2661" s="268" t="s">
        <v>593</v>
      </c>
      <c r="H2661" s="269"/>
      <c r="I2661" s="270">
        <f t="shared" ref="I2661:I2692" si="80">F2661*H2661</f>
        <v>0</v>
      </c>
    </row>
    <row r="2662" spans="1:9">
      <c r="A2662" s="250" t="s">
        <v>510</v>
      </c>
      <c r="B2662" s="268" t="s">
        <v>468</v>
      </c>
      <c r="C2662" s="268" t="s">
        <v>592</v>
      </c>
      <c r="D2662" s="268"/>
      <c r="E2662" s="268"/>
      <c r="F2662" s="268"/>
      <c r="G2662" s="268" t="s">
        <v>593</v>
      </c>
      <c r="H2662" s="269"/>
      <c r="I2662" s="270">
        <f t="shared" si="80"/>
        <v>0</v>
      </c>
    </row>
    <row r="2663" spans="1:9">
      <c r="A2663" s="250" t="s">
        <v>510</v>
      </c>
      <c r="B2663" s="268" t="s">
        <v>468</v>
      </c>
      <c r="C2663" s="268" t="s">
        <v>592</v>
      </c>
      <c r="D2663" s="268"/>
      <c r="E2663" s="268"/>
      <c r="F2663" s="268"/>
      <c r="G2663" s="268" t="s">
        <v>593</v>
      </c>
      <c r="H2663" s="269"/>
      <c r="I2663" s="270">
        <f t="shared" si="80"/>
        <v>0</v>
      </c>
    </row>
    <row r="2664" spans="1:9">
      <c r="A2664" s="250" t="s">
        <v>510</v>
      </c>
      <c r="B2664" s="268" t="s">
        <v>468</v>
      </c>
      <c r="C2664" s="268" t="s">
        <v>592</v>
      </c>
      <c r="D2664" s="268"/>
      <c r="E2664" s="268"/>
      <c r="F2664" s="268"/>
      <c r="G2664" s="268" t="s">
        <v>593</v>
      </c>
      <c r="H2664" s="269"/>
      <c r="I2664" s="270">
        <f t="shared" si="80"/>
        <v>0</v>
      </c>
    </row>
    <row r="2665" spans="1:9">
      <c r="A2665" s="250" t="s">
        <v>510</v>
      </c>
      <c r="B2665" s="268" t="s">
        <v>468</v>
      </c>
      <c r="C2665" s="268" t="s">
        <v>594</v>
      </c>
      <c r="D2665" s="268"/>
      <c r="E2665" s="268"/>
      <c r="F2665" s="268"/>
      <c r="G2665" s="268" t="s">
        <v>513</v>
      </c>
      <c r="H2665" s="269"/>
      <c r="I2665" s="270">
        <f t="shared" si="80"/>
        <v>0</v>
      </c>
    </row>
    <row r="2666" spans="1:9">
      <c r="A2666" s="250" t="s">
        <v>510</v>
      </c>
      <c r="B2666" s="268" t="s">
        <v>468</v>
      </c>
      <c r="C2666" s="268" t="s">
        <v>594</v>
      </c>
      <c r="D2666" s="268"/>
      <c r="E2666" s="268"/>
      <c r="F2666" s="268"/>
      <c r="G2666" s="268" t="s">
        <v>513</v>
      </c>
      <c r="H2666" s="269"/>
      <c r="I2666" s="270">
        <f t="shared" si="80"/>
        <v>0</v>
      </c>
    </row>
    <row r="2667" spans="1:9">
      <c r="A2667" s="250" t="s">
        <v>510</v>
      </c>
      <c r="B2667" s="268" t="s">
        <v>468</v>
      </c>
      <c r="C2667" s="268" t="s">
        <v>595</v>
      </c>
      <c r="D2667" s="268"/>
      <c r="E2667" s="268"/>
      <c r="F2667" s="268"/>
      <c r="G2667" s="268" t="s">
        <v>513</v>
      </c>
      <c r="H2667" s="269"/>
      <c r="I2667" s="270">
        <f t="shared" si="80"/>
        <v>0</v>
      </c>
    </row>
    <row r="2668" spans="1:9">
      <c r="A2668" s="250" t="s">
        <v>510</v>
      </c>
      <c r="B2668" s="268" t="s">
        <v>468</v>
      </c>
      <c r="C2668" s="268" t="s">
        <v>595</v>
      </c>
      <c r="D2668" s="268"/>
      <c r="E2668" s="268"/>
      <c r="F2668" s="268"/>
      <c r="G2668" s="268" t="s">
        <v>513</v>
      </c>
      <c r="H2668" s="269"/>
      <c r="I2668" s="270">
        <f t="shared" si="80"/>
        <v>0</v>
      </c>
    </row>
    <row r="2669" spans="1:9">
      <c r="A2669" s="250" t="s">
        <v>510</v>
      </c>
      <c r="B2669" s="268" t="s">
        <v>468</v>
      </c>
      <c r="C2669" s="268" t="s">
        <v>595</v>
      </c>
      <c r="D2669" s="268"/>
      <c r="E2669" s="268"/>
      <c r="F2669" s="268"/>
      <c r="G2669" s="268" t="s">
        <v>513</v>
      </c>
      <c r="H2669" s="269"/>
      <c r="I2669" s="270">
        <f t="shared" si="80"/>
        <v>0</v>
      </c>
    </row>
    <row r="2670" spans="1:9">
      <c r="A2670" s="250" t="s">
        <v>510</v>
      </c>
      <c r="B2670" s="268" t="s">
        <v>468</v>
      </c>
      <c r="C2670" s="268" t="s">
        <v>595</v>
      </c>
      <c r="D2670" s="268"/>
      <c r="E2670" s="268"/>
      <c r="F2670" s="268"/>
      <c r="G2670" s="268" t="s">
        <v>513</v>
      </c>
      <c r="H2670" s="269"/>
      <c r="I2670" s="270">
        <f t="shared" si="80"/>
        <v>0</v>
      </c>
    </row>
    <row r="2671" spans="1:9">
      <c r="A2671" s="250" t="s">
        <v>510</v>
      </c>
      <c r="B2671" s="268" t="s">
        <v>468</v>
      </c>
      <c r="C2671" s="268" t="s">
        <v>596</v>
      </c>
      <c r="D2671" s="268"/>
      <c r="E2671" s="268"/>
      <c r="F2671" s="268"/>
      <c r="G2671" s="268" t="s">
        <v>513</v>
      </c>
      <c r="H2671" s="269"/>
      <c r="I2671" s="270">
        <f t="shared" si="80"/>
        <v>0</v>
      </c>
    </row>
    <row r="2672" spans="1:9">
      <c r="A2672" s="250" t="s">
        <v>510</v>
      </c>
      <c r="B2672" s="268" t="s">
        <v>468</v>
      </c>
      <c r="C2672" s="268" t="s">
        <v>596</v>
      </c>
      <c r="D2672" s="268"/>
      <c r="E2672" s="268"/>
      <c r="F2672" s="268"/>
      <c r="G2672" s="268" t="s">
        <v>513</v>
      </c>
      <c r="H2672" s="269"/>
      <c r="I2672" s="270">
        <f t="shared" si="80"/>
        <v>0</v>
      </c>
    </row>
    <row r="2673" spans="1:9">
      <c r="A2673" s="250" t="s">
        <v>510</v>
      </c>
      <c r="B2673" s="268" t="s">
        <v>468</v>
      </c>
      <c r="C2673" s="268" t="s">
        <v>592</v>
      </c>
      <c r="D2673" s="268"/>
      <c r="E2673" s="268"/>
      <c r="F2673" s="268"/>
      <c r="G2673" s="268" t="s">
        <v>593</v>
      </c>
      <c r="H2673" s="269"/>
      <c r="I2673" s="270">
        <f t="shared" si="80"/>
        <v>0</v>
      </c>
    </row>
    <row r="2674" spans="1:9">
      <c r="A2674" s="250" t="s">
        <v>510</v>
      </c>
      <c r="B2674" s="268" t="s">
        <v>468</v>
      </c>
      <c r="C2674" s="268" t="s">
        <v>592</v>
      </c>
      <c r="D2674" s="268"/>
      <c r="E2674" s="268"/>
      <c r="F2674" s="268"/>
      <c r="G2674" s="268" t="s">
        <v>593</v>
      </c>
      <c r="H2674" s="269"/>
      <c r="I2674" s="270">
        <f t="shared" si="80"/>
        <v>0</v>
      </c>
    </row>
    <row r="2675" spans="1:9">
      <c r="A2675" s="250" t="s">
        <v>510</v>
      </c>
      <c r="B2675" s="268" t="s">
        <v>468</v>
      </c>
      <c r="C2675" s="268" t="s">
        <v>592</v>
      </c>
      <c r="D2675" s="268"/>
      <c r="E2675" s="268"/>
      <c r="F2675" s="268"/>
      <c r="G2675" s="268" t="s">
        <v>593</v>
      </c>
      <c r="H2675" s="269"/>
      <c r="I2675" s="270">
        <f t="shared" si="80"/>
        <v>0</v>
      </c>
    </row>
    <row r="2676" spans="1:9">
      <c r="A2676" s="250" t="s">
        <v>510</v>
      </c>
      <c r="B2676" s="268" t="s">
        <v>468</v>
      </c>
      <c r="C2676" s="268" t="s">
        <v>592</v>
      </c>
      <c r="D2676" s="268"/>
      <c r="E2676" s="268"/>
      <c r="F2676" s="268"/>
      <c r="G2676" s="268" t="s">
        <v>593</v>
      </c>
      <c r="H2676" s="269"/>
      <c r="I2676" s="270">
        <f t="shared" si="80"/>
        <v>0</v>
      </c>
    </row>
    <row r="2677" spans="1:9">
      <c r="A2677" s="250" t="s">
        <v>510</v>
      </c>
      <c r="B2677" s="268" t="s">
        <v>468</v>
      </c>
      <c r="C2677" s="268" t="s">
        <v>598</v>
      </c>
      <c r="D2677" s="268"/>
      <c r="E2677" s="268"/>
      <c r="F2677" s="268"/>
      <c r="G2677" s="268" t="s">
        <v>593</v>
      </c>
      <c r="H2677" s="269"/>
      <c r="I2677" s="270">
        <f t="shared" si="80"/>
        <v>0</v>
      </c>
    </row>
    <row r="2678" spans="1:9">
      <c r="A2678" s="250" t="s">
        <v>510</v>
      </c>
      <c r="B2678" s="268" t="s">
        <v>468</v>
      </c>
      <c r="C2678" s="268" t="s">
        <v>598</v>
      </c>
      <c r="D2678" s="268"/>
      <c r="E2678" s="268"/>
      <c r="F2678" s="268"/>
      <c r="G2678" s="268" t="s">
        <v>593</v>
      </c>
      <c r="H2678" s="269"/>
      <c r="I2678" s="270">
        <f t="shared" si="80"/>
        <v>0</v>
      </c>
    </row>
    <row r="2679" spans="1:9">
      <c r="A2679" s="250" t="s">
        <v>510</v>
      </c>
      <c r="B2679" s="268" t="s">
        <v>468</v>
      </c>
      <c r="C2679" s="268" t="s">
        <v>598</v>
      </c>
      <c r="D2679" s="268"/>
      <c r="E2679" s="268"/>
      <c r="F2679" s="268"/>
      <c r="G2679" s="268" t="s">
        <v>593</v>
      </c>
      <c r="H2679" s="269"/>
      <c r="I2679" s="270">
        <f t="shared" si="80"/>
        <v>0</v>
      </c>
    </row>
    <row r="2680" spans="1:9">
      <c r="A2680" s="250" t="s">
        <v>510</v>
      </c>
      <c r="B2680" s="268" t="s">
        <v>468</v>
      </c>
      <c r="C2680" s="268" t="s">
        <v>598</v>
      </c>
      <c r="D2680" s="268"/>
      <c r="E2680" s="268"/>
      <c r="F2680" s="268"/>
      <c r="G2680" s="268" t="s">
        <v>593</v>
      </c>
      <c r="H2680" s="269"/>
      <c r="I2680" s="270">
        <f t="shared" si="80"/>
        <v>0</v>
      </c>
    </row>
    <row r="2681" spans="1:9">
      <c r="A2681" s="250" t="s">
        <v>510</v>
      </c>
      <c r="B2681" s="268" t="s">
        <v>468</v>
      </c>
      <c r="C2681" s="268" t="s">
        <v>598</v>
      </c>
      <c r="D2681" s="268"/>
      <c r="E2681" s="268"/>
      <c r="F2681" s="268"/>
      <c r="G2681" s="268" t="s">
        <v>593</v>
      </c>
      <c r="H2681" s="269"/>
      <c r="I2681" s="270">
        <f t="shared" si="80"/>
        <v>0</v>
      </c>
    </row>
    <row r="2682" spans="1:9">
      <c r="A2682" s="250" t="s">
        <v>510</v>
      </c>
      <c r="B2682" s="268" t="s">
        <v>468</v>
      </c>
      <c r="C2682" s="268" t="s">
        <v>598</v>
      </c>
      <c r="D2682" s="268"/>
      <c r="E2682" s="268"/>
      <c r="F2682" s="268"/>
      <c r="G2682" s="268" t="s">
        <v>593</v>
      </c>
      <c r="H2682" s="269"/>
      <c r="I2682" s="270">
        <f t="shared" si="80"/>
        <v>0</v>
      </c>
    </row>
    <row r="2683" spans="1:9">
      <c r="A2683" s="250" t="s">
        <v>510</v>
      </c>
      <c r="B2683" s="268" t="s">
        <v>468</v>
      </c>
      <c r="C2683" s="268" t="s">
        <v>598</v>
      </c>
      <c r="D2683" s="268"/>
      <c r="E2683" s="268"/>
      <c r="F2683" s="268"/>
      <c r="G2683" s="268" t="s">
        <v>593</v>
      </c>
      <c r="H2683" s="269"/>
      <c r="I2683" s="270">
        <f t="shared" si="80"/>
        <v>0</v>
      </c>
    </row>
    <row r="2684" spans="1:9">
      <c r="A2684" s="250" t="s">
        <v>510</v>
      </c>
      <c r="B2684" s="268" t="s">
        <v>468</v>
      </c>
      <c r="C2684" s="268" t="s">
        <v>598</v>
      </c>
      <c r="D2684" s="268"/>
      <c r="E2684" s="268"/>
      <c r="F2684" s="268"/>
      <c r="G2684" s="268" t="s">
        <v>593</v>
      </c>
      <c r="H2684" s="269"/>
      <c r="I2684" s="270">
        <f t="shared" si="80"/>
        <v>0</v>
      </c>
    </row>
    <row r="2685" spans="1:9">
      <c r="A2685" s="250" t="s">
        <v>510</v>
      </c>
      <c r="B2685" s="268" t="s">
        <v>468</v>
      </c>
      <c r="C2685" s="268" t="s">
        <v>598</v>
      </c>
      <c r="D2685" s="268"/>
      <c r="E2685" s="268"/>
      <c r="F2685" s="268"/>
      <c r="G2685" s="268" t="s">
        <v>593</v>
      </c>
      <c r="H2685" s="269"/>
      <c r="I2685" s="270">
        <f t="shared" si="80"/>
        <v>0</v>
      </c>
    </row>
    <row r="2686" spans="1:9">
      <c r="A2686" s="250" t="s">
        <v>510</v>
      </c>
      <c r="B2686" s="268" t="s">
        <v>468</v>
      </c>
      <c r="C2686" s="268" t="s">
        <v>598</v>
      </c>
      <c r="D2686" s="268"/>
      <c r="E2686" s="268"/>
      <c r="F2686" s="268"/>
      <c r="G2686" s="268" t="s">
        <v>593</v>
      </c>
      <c r="H2686" s="269"/>
      <c r="I2686" s="270">
        <f t="shared" si="80"/>
        <v>0</v>
      </c>
    </row>
    <row r="2687" spans="1:9">
      <c r="A2687" s="250" t="s">
        <v>510</v>
      </c>
      <c r="B2687" s="268" t="s">
        <v>468</v>
      </c>
      <c r="C2687" s="268" t="s">
        <v>603</v>
      </c>
      <c r="D2687" s="268"/>
      <c r="E2687" s="268"/>
      <c r="F2687" s="268"/>
      <c r="G2687" s="268" t="s">
        <v>593</v>
      </c>
      <c r="H2687" s="269"/>
      <c r="I2687" s="270">
        <f t="shared" si="80"/>
        <v>0</v>
      </c>
    </row>
    <row r="2688" spans="1:9">
      <c r="A2688" s="250" t="s">
        <v>510</v>
      </c>
      <c r="B2688" s="268" t="s">
        <v>468</v>
      </c>
      <c r="C2688" s="268" t="s">
        <v>603</v>
      </c>
      <c r="D2688" s="268"/>
      <c r="E2688" s="268"/>
      <c r="F2688" s="268"/>
      <c r="G2688" s="268" t="s">
        <v>593</v>
      </c>
      <c r="H2688" s="269"/>
      <c r="I2688" s="270">
        <f t="shared" si="80"/>
        <v>0</v>
      </c>
    </row>
    <row r="2689" spans="1:9">
      <c r="A2689" s="250" t="s">
        <v>510</v>
      </c>
      <c r="B2689" s="268" t="s">
        <v>468</v>
      </c>
      <c r="C2689" s="268" t="s">
        <v>600</v>
      </c>
      <c r="D2689" s="268"/>
      <c r="E2689" s="268"/>
      <c r="F2689" s="268"/>
      <c r="G2689" s="268" t="s">
        <v>593</v>
      </c>
      <c r="H2689" s="269"/>
      <c r="I2689" s="270">
        <f t="shared" si="80"/>
        <v>0</v>
      </c>
    </row>
    <row r="2690" spans="1:9">
      <c r="A2690" s="250" t="s">
        <v>510</v>
      </c>
      <c r="B2690" s="268" t="s">
        <v>468</v>
      </c>
      <c r="C2690" s="268" t="s">
        <v>600</v>
      </c>
      <c r="D2690" s="268"/>
      <c r="E2690" s="268"/>
      <c r="F2690" s="268"/>
      <c r="G2690" s="268" t="s">
        <v>593</v>
      </c>
      <c r="H2690" s="269"/>
      <c r="I2690" s="270">
        <f t="shared" si="80"/>
        <v>0</v>
      </c>
    </row>
    <row r="2691" spans="1:9">
      <c r="A2691" s="250" t="s">
        <v>510</v>
      </c>
      <c r="B2691" s="268" t="s">
        <v>468</v>
      </c>
      <c r="C2691" s="268" t="s">
        <v>601</v>
      </c>
      <c r="D2691" s="268"/>
      <c r="E2691" s="268"/>
      <c r="F2691" s="268"/>
      <c r="G2691" s="268" t="s">
        <v>593</v>
      </c>
      <c r="H2691" s="269"/>
      <c r="I2691" s="270">
        <f t="shared" si="80"/>
        <v>0</v>
      </c>
    </row>
    <row r="2692" spans="1:9">
      <c r="A2692" s="250" t="s">
        <v>510</v>
      </c>
      <c r="B2692" s="268" t="s">
        <v>468</v>
      </c>
      <c r="C2692" s="268" t="s">
        <v>601</v>
      </c>
      <c r="D2692" s="268"/>
      <c r="E2692" s="268"/>
      <c r="F2692" s="268"/>
      <c r="G2692" s="268" t="s">
        <v>593</v>
      </c>
      <c r="H2692" s="269"/>
      <c r="I2692" s="270">
        <f t="shared" si="80"/>
        <v>0</v>
      </c>
    </row>
    <row r="2693" spans="1:9">
      <c r="A2693" s="250" t="s">
        <v>510</v>
      </c>
      <c r="B2693" s="268" t="s">
        <v>468</v>
      </c>
      <c r="C2693" s="268" t="s">
        <v>602</v>
      </c>
      <c r="D2693" s="268"/>
      <c r="E2693" s="268"/>
      <c r="F2693" s="268"/>
      <c r="G2693" s="268" t="s">
        <v>593</v>
      </c>
      <c r="H2693" s="269"/>
      <c r="I2693" s="270">
        <f t="shared" ref="I2693:I2724" si="81">F2693*H2693</f>
        <v>0</v>
      </c>
    </row>
    <row r="2694" spans="1:9">
      <c r="A2694" s="250" t="s">
        <v>510</v>
      </c>
      <c r="B2694" s="268" t="s">
        <v>468</v>
      </c>
      <c r="C2694" s="268" t="s">
        <v>602</v>
      </c>
      <c r="D2694" s="268"/>
      <c r="E2694" s="268"/>
      <c r="F2694" s="268"/>
      <c r="G2694" s="268" t="s">
        <v>593</v>
      </c>
      <c r="H2694" s="269"/>
      <c r="I2694" s="270">
        <f t="shared" si="81"/>
        <v>0</v>
      </c>
    </row>
    <row r="2695" spans="1:9">
      <c r="A2695" s="250" t="s">
        <v>510</v>
      </c>
      <c r="B2695" s="268" t="s">
        <v>468</v>
      </c>
      <c r="C2695" s="268" t="s">
        <v>603</v>
      </c>
      <c r="D2695" s="268"/>
      <c r="E2695" s="268"/>
      <c r="F2695" s="268"/>
      <c r="G2695" s="268" t="s">
        <v>593</v>
      </c>
      <c r="H2695" s="269"/>
      <c r="I2695" s="270">
        <f t="shared" si="81"/>
        <v>0</v>
      </c>
    </row>
    <row r="2696" spans="1:9">
      <c r="A2696" s="250" t="s">
        <v>510</v>
      </c>
      <c r="B2696" s="268" t="s">
        <v>468</v>
      </c>
      <c r="C2696" s="268" t="s">
        <v>603</v>
      </c>
      <c r="D2696" s="268"/>
      <c r="E2696" s="268"/>
      <c r="F2696" s="268"/>
      <c r="G2696" s="268" t="s">
        <v>593</v>
      </c>
      <c r="H2696" s="269"/>
      <c r="I2696" s="270">
        <f t="shared" si="81"/>
        <v>0</v>
      </c>
    </row>
    <row r="2697" spans="1:9">
      <c r="A2697" s="250" t="s">
        <v>510</v>
      </c>
      <c r="B2697" s="268" t="s">
        <v>468</v>
      </c>
      <c r="C2697" s="268" t="s">
        <v>600</v>
      </c>
      <c r="D2697" s="268"/>
      <c r="E2697" s="268"/>
      <c r="F2697" s="268"/>
      <c r="G2697" s="268" t="s">
        <v>593</v>
      </c>
      <c r="H2697" s="269"/>
      <c r="I2697" s="270">
        <f t="shared" si="81"/>
        <v>0</v>
      </c>
    </row>
    <row r="2698" spans="1:9">
      <c r="A2698" s="250" t="s">
        <v>510</v>
      </c>
      <c r="B2698" s="268" t="s">
        <v>468</v>
      </c>
      <c r="C2698" s="268" t="s">
        <v>600</v>
      </c>
      <c r="D2698" s="268"/>
      <c r="E2698" s="268"/>
      <c r="F2698" s="268"/>
      <c r="G2698" s="268" t="s">
        <v>593</v>
      </c>
      <c r="H2698" s="269"/>
      <c r="I2698" s="270">
        <f t="shared" si="81"/>
        <v>0</v>
      </c>
    </row>
    <row r="2699" spans="1:9">
      <c r="A2699" s="250" t="s">
        <v>510</v>
      </c>
      <c r="B2699" s="268" t="s">
        <v>468</v>
      </c>
      <c r="C2699" s="268" t="s">
        <v>601</v>
      </c>
      <c r="D2699" s="268"/>
      <c r="E2699" s="268"/>
      <c r="F2699" s="268"/>
      <c r="G2699" s="268" t="s">
        <v>593</v>
      </c>
      <c r="H2699" s="269"/>
      <c r="I2699" s="270">
        <f t="shared" si="81"/>
        <v>0</v>
      </c>
    </row>
    <row r="2700" spans="1:9">
      <c r="A2700" s="250" t="s">
        <v>510</v>
      </c>
      <c r="B2700" s="268" t="s">
        <v>468</v>
      </c>
      <c r="C2700" s="268" t="s">
        <v>601</v>
      </c>
      <c r="D2700" s="268"/>
      <c r="E2700" s="268"/>
      <c r="F2700" s="268"/>
      <c r="G2700" s="268" t="s">
        <v>593</v>
      </c>
      <c r="H2700" s="269"/>
      <c r="I2700" s="270">
        <f t="shared" si="81"/>
        <v>0</v>
      </c>
    </row>
    <row r="2701" spans="1:9">
      <c r="A2701" s="250" t="s">
        <v>510</v>
      </c>
      <c r="B2701" s="268" t="s">
        <v>468</v>
      </c>
      <c r="C2701" s="268" t="s">
        <v>602</v>
      </c>
      <c r="D2701" s="268"/>
      <c r="E2701" s="268"/>
      <c r="F2701" s="268"/>
      <c r="G2701" s="268" t="s">
        <v>593</v>
      </c>
      <c r="H2701" s="269"/>
      <c r="I2701" s="270">
        <f t="shared" si="81"/>
        <v>0</v>
      </c>
    </row>
    <row r="2702" spans="1:9">
      <c r="A2702" s="250" t="s">
        <v>510</v>
      </c>
      <c r="B2702" s="268" t="s">
        <v>468</v>
      </c>
      <c r="C2702" s="268" t="s">
        <v>602</v>
      </c>
      <c r="D2702" s="268"/>
      <c r="E2702" s="268"/>
      <c r="F2702" s="268"/>
      <c r="G2702" s="268" t="s">
        <v>593</v>
      </c>
      <c r="H2702" s="269"/>
      <c r="I2702" s="270">
        <f t="shared" si="81"/>
        <v>0</v>
      </c>
    </row>
    <row r="2703" spans="1:9">
      <c r="A2703" s="250" t="s">
        <v>510</v>
      </c>
      <c r="B2703" s="268" t="s">
        <v>468</v>
      </c>
      <c r="C2703" s="268" t="s">
        <v>600</v>
      </c>
      <c r="D2703" s="268"/>
      <c r="E2703" s="268"/>
      <c r="F2703" s="268"/>
      <c r="G2703" s="268" t="s">
        <v>593</v>
      </c>
      <c r="H2703" s="269"/>
      <c r="I2703" s="270">
        <f t="shared" si="81"/>
        <v>0</v>
      </c>
    </row>
    <row r="2704" spans="1:9">
      <c r="A2704" s="250" t="s">
        <v>510</v>
      </c>
      <c r="B2704" s="268" t="s">
        <v>468</v>
      </c>
      <c r="C2704" s="268" t="s">
        <v>600</v>
      </c>
      <c r="D2704" s="268"/>
      <c r="E2704" s="268"/>
      <c r="F2704" s="268"/>
      <c r="G2704" s="268" t="s">
        <v>593</v>
      </c>
      <c r="H2704" s="269"/>
      <c r="I2704" s="270">
        <f t="shared" si="81"/>
        <v>0</v>
      </c>
    </row>
    <row r="2705" spans="1:9">
      <c r="A2705" s="250" t="s">
        <v>510</v>
      </c>
      <c r="B2705" s="268" t="s">
        <v>468</v>
      </c>
      <c r="C2705" s="268" t="s">
        <v>598</v>
      </c>
      <c r="D2705" s="268"/>
      <c r="E2705" s="268"/>
      <c r="F2705" s="268"/>
      <c r="G2705" s="268" t="s">
        <v>593</v>
      </c>
      <c r="H2705" s="269"/>
      <c r="I2705" s="270">
        <f t="shared" si="81"/>
        <v>0</v>
      </c>
    </row>
    <row r="2706" spans="1:9">
      <c r="A2706" s="250" t="s">
        <v>510</v>
      </c>
      <c r="B2706" s="268" t="s">
        <v>468</v>
      </c>
      <c r="C2706" s="268" t="s">
        <v>598</v>
      </c>
      <c r="D2706" s="268"/>
      <c r="E2706" s="268"/>
      <c r="F2706" s="268"/>
      <c r="G2706" s="268" t="s">
        <v>593</v>
      </c>
      <c r="H2706" s="269"/>
      <c r="I2706" s="270">
        <f t="shared" si="81"/>
        <v>0</v>
      </c>
    </row>
    <row r="2707" spans="1:9">
      <c r="A2707" s="250" t="s">
        <v>510</v>
      </c>
      <c r="B2707" s="268" t="s">
        <v>468</v>
      </c>
      <c r="C2707" s="268" t="s">
        <v>598</v>
      </c>
      <c r="D2707" s="268"/>
      <c r="E2707" s="268"/>
      <c r="F2707" s="268"/>
      <c r="G2707" s="268" t="s">
        <v>593</v>
      </c>
      <c r="H2707" s="269"/>
      <c r="I2707" s="270">
        <f t="shared" si="81"/>
        <v>0</v>
      </c>
    </row>
    <row r="2708" spans="1:9">
      <c r="A2708" s="250" t="s">
        <v>510</v>
      </c>
      <c r="B2708" s="268" t="s">
        <v>468</v>
      </c>
      <c r="C2708" s="268" t="s">
        <v>598</v>
      </c>
      <c r="D2708" s="268"/>
      <c r="E2708" s="268"/>
      <c r="F2708" s="268"/>
      <c r="G2708" s="268" t="s">
        <v>593</v>
      </c>
      <c r="H2708" s="269"/>
      <c r="I2708" s="270">
        <f t="shared" si="81"/>
        <v>0</v>
      </c>
    </row>
    <row r="2709" spans="1:9">
      <c r="A2709" s="250" t="s">
        <v>510</v>
      </c>
      <c r="B2709" s="268" t="s">
        <v>468</v>
      </c>
      <c r="C2709" s="268" t="s">
        <v>598</v>
      </c>
      <c r="D2709" s="268"/>
      <c r="E2709" s="268"/>
      <c r="F2709" s="268"/>
      <c r="G2709" s="268" t="s">
        <v>593</v>
      </c>
      <c r="H2709" s="269"/>
      <c r="I2709" s="270">
        <f t="shared" si="81"/>
        <v>0</v>
      </c>
    </row>
    <row r="2710" spans="1:9">
      <c r="A2710" s="250" t="s">
        <v>510</v>
      </c>
      <c r="B2710" s="268" t="s">
        <v>468</v>
      </c>
      <c r="C2710" s="268" t="s">
        <v>592</v>
      </c>
      <c r="D2710" s="268"/>
      <c r="E2710" s="268"/>
      <c r="F2710" s="268"/>
      <c r="G2710" s="268" t="s">
        <v>593</v>
      </c>
      <c r="H2710" s="269"/>
      <c r="I2710" s="270">
        <f t="shared" si="81"/>
        <v>0</v>
      </c>
    </row>
    <row r="2711" spans="1:9">
      <c r="A2711" s="250" t="s">
        <v>510</v>
      </c>
      <c r="B2711" s="268" t="s">
        <v>468</v>
      </c>
      <c r="C2711" s="268" t="s">
        <v>592</v>
      </c>
      <c r="D2711" s="268"/>
      <c r="E2711" s="268"/>
      <c r="F2711" s="268"/>
      <c r="G2711" s="268" t="s">
        <v>593</v>
      </c>
      <c r="H2711" s="269"/>
      <c r="I2711" s="270">
        <f t="shared" si="81"/>
        <v>0</v>
      </c>
    </row>
    <row r="2712" spans="1:9">
      <c r="A2712" s="250" t="s">
        <v>510</v>
      </c>
      <c r="B2712" s="268" t="s">
        <v>468</v>
      </c>
      <c r="C2712" s="268" t="s">
        <v>592</v>
      </c>
      <c r="D2712" s="268"/>
      <c r="E2712" s="268"/>
      <c r="F2712" s="268"/>
      <c r="G2712" s="268" t="s">
        <v>593</v>
      </c>
      <c r="H2712" s="269"/>
      <c r="I2712" s="270">
        <f t="shared" si="81"/>
        <v>0</v>
      </c>
    </row>
    <row r="2713" spans="1:9">
      <c r="A2713" s="250" t="s">
        <v>510</v>
      </c>
      <c r="B2713" s="268" t="s">
        <v>468</v>
      </c>
      <c r="C2713" s="268" t="s">
        <v>592</v>
      </c>
      <c r="D2713" s="268"/>
      <c r="E2713" s="268"/>
      <c r="F2713" s="268"/>
      <c r="G2713" s="268" t="s">
        <v>593</v>
      </c>
      <c r="H2713" s="269"/>
      <c r="I2713" s="270">
        <f t="shared" si="81"/>
        <v>0</v>
      </c>
    </row>
    <row r="2714" spans="1:9">
      <c r="A2714" s="250" t="s">
        <v>510</v>
      </c>
      <c r="B2714" s="268" t="s">
        <v>468</v>
      </c>
      <c r="C2714" s="268" t="s">
        <v>604</v>
      </c>
      <c r="D2714" s="268"/>
      <c r="E2714" s="268"/>
      <c r="F2714" s="268"/>
      <c r="G2714" s="268" t="s">
        <v>513</v>
      </c>
      <c r="H2714" s="269"/>
      <c r="I2714" s="270">
        <f t="shared" si="81"/>
        <v>0</v>
      </c>
    </row>
    <row r="2715" spans="1:9">
      <c r="A2715" s="250" t="s">
        <v>510</v>
      </c>
      <c r="B2715" s="268" t="s">
        <v>468</v>
      </c>
      <c r="C2715" s="268" t="s">
        <v>604</v>
      </c>
      <c r="D2715" s="268"/>
      <c r="E2715" s="268"/>
      <c r="F2715" s="268"/>
      <c r="G2715" s="268" t="s">
        <v>513</v>
      </c>
      <c r="H2715" s="269"/>
      <c r="I2715" s="270">
        <f t="shared" si="81"/>
        <v>0</v>
      </c>
    </row>
    <row r="2716" spans="1:9">
      <c r="A2716" s="250" t="s">
        <v>510</v>
      </c>
      <c r="B2716" s="268" t="s">
        <v>468</v>
      </c>
      <c r="C2716" s="268" t="s">
        <v>606</v>
      </c>
      <c r="D2716" s="268"/>
      <c r="E2716" s="268"/>
      <c r="F2716" s="268"/>
      <c r="G2716" s="268" t="s">
        <v>513</v>
      </c>
      <c r="H2716" s="269"/>
      <c r="I2716" s="270">
        <f t="shared" si="81"/>
        <v>0</v>
      </c>
    </row>
    <row r="2717" spans="1:9">
      <c r="A2717" s="250" t="s">
        <v>510</v>
      </c>
      <c r="B2717" s="268" t="s">
        <v>468</v>
      </c>
      <c r="C2717" s="268" t="s">
        <v>606</v>
      </c>
      <c r="D2717" s="268"/>
      <c r="E2717" s="268"/>
      <c r="F2717" s="268"/>
      <c r="G2717" s="268" t="s">
        <v>513</v>
      </c>
      <c r="H2717" s="269"/>
      <c r="I2717" s="270">
        <f t="shared" si="81"/>
        <v>0</v>
      </c>
    </row>
    <row r="2718" spans="1:9">
      <c r="A2718" s="250" t="s">
        <v>510</v>
      </c>
      <c r="B2718" s="268" t="s">
        <v>468</v>
      </c>
      <c r="C2718" s="268" t="s">
        <v>606</v>
      </c>
      <c r="D2718" s="268"/>
      <c r="E2718" s="268"/>
      <c r="F2718" s="268"/>
      <c r="G2718" s="268" t="s">
        <v>513</v>
      </c>
      <c r="H2718" s="269"/>
      <c r="I2718" s="270">
        <f t="shared" si="81"/>
        <v>0</v>
      </c>
    </row>
    <row r="2719" spans="1:9">
      <c r="A2719" s="250" t="s">
        <v>510</v>
      </c>
      <c r="B2719" s="268" t="s">
        <v>468</v>
      </c>
      <c r="C2719" s="268" t="s">
        <v>606</v>
      </c>
      <c r="D2719" s="268"/>
      <c r="E2719" s="268"/>
      <c r="F2719" s="268"/>
      <c r="G2719" s="268" t="s">
        <v>513</v>
      </c>
      <c r="H2719" s="269"/>
      <c r="I2719" s="270">
        <f t="shared" si="81"/>
        <v>0</v>
      </c>
    </row>
    <row r="2720" spans="1:9">
      <c r="A2720" s="250" t="s">
        <v>510</v>
      </c>
      <c r="B2720" s="268" t="s">
        <v>468</v>
      </c>
      <c r="C2720" s="268" t="s">
        <v>606</v>
      </c>
      <c r="D2720" s="268"/>
      <c r="E2720" s="268"/>
      <c r="F2720" s="268"/>
      <c r="G2720" s="268" t="s">
        <v>513</v>
      </c>
      <c r="H2720" s="269"/>
      <c r="I2720" s="270">
        <f t="shared" si="81"/>
        <v>0</v>
      </c>
    </row>
    <row r="2721" spans="1:9">
      <c r="A2721" s="250" t="s">
        <v>510</v>
      </c>
      <c r="B2721" s="268" t="s">
        <v>468</v>
      </c>
      <c r="C2721" s="268" t="s">
        <v>606</v>
      </c>
      <c r="D2721" s="268"/>
      <c r="E2721" s="268"/>
      <c r="F2721" s="268"/>
      <c r="G2721" s="268" t="s">
        <v>513</v>
      </c>
      <c r="H2721" s="269"/>
      <c r="I2721" s="270">
        <f t="shared" si="81"/>
        <v>0</v>
      </c>
    </row>
    <row r="2722" spans="1:9">
      <c r="A2722" s="250" t="s">
        <v>510</v>
      </c>
      <c r="B2722" s="268" t="s">
        <v>468</v>
      </c>
      <c r="C2722" s="268" t="s">
        <v>606</v>
      </c>
      <c r="D2722" s="268"/>
      <c r="E2722" s="268"/>
      <c r="F2722" s="268"/>
      <c r="G2722" s="268" t="s">
        <v>513</v>
      </c>
      <c r="H2722" s="269"/>
      <c r="I2722" s="270">
        <f t="shared" si="81"/>
        <v>0</v>
      </c>
    </row>
    <row r="2723" spans="1:9">
      <c r="A2723" s="250" t="s">
        <v>510</v>
      </c>
      <c r="B2723" s="268" t="s">
        <v>468</v>
      </c>
      <c r="C2723" s="268" t="s">
        <v>606</v>
      </c>
      <c r="D2723" s="268"/>
      <c r="E2723" s="268"/>
      <c r="F2723" s="268"/>
      <c r="G2723" s="268" t="s">
        <v>513</v>
      </c>
      <c r="H2723" s="269"/>
      <c r="I2723" s="270">
        <f t="shared" si="81"/>
        <v>0</v>
      </c>
    </row>
    <row r="2724" spans="1:9">
      <c r="A2724" s="250" t="s">
        <v>510</v>
      </c>
      <c r="B2724" s="268" t="s">
        <v>468</v>
      </c>
      <c r="C2724" s="268" t="s">
        <v>609</v>
      </c>
      <c r="D2724" s="268"/>
      <c r="E2724" s="268"/>
      <c r="F2724" s="268"/>
      <c r="G2724" s="268" t="s">
        <v>593</v>
      </c>
      <c r="H2724" s="269"/>
      <c r="I2724" s="270">
        <f t="shared" si="81"/>
        <v>0</v>
      </c>
    </row>
    <row r="2725" spans="1:9">
      <c r="A2725" s="250" t="s">
        <v>510</v>
      </c>
      <c r="B2725" s="268" t="s">
        <v>468</v>
      </c>
      <c r="C2725" s="268" t="s">
        <v>610</v>
      </c>
      <c r="D2725" s="268"/>
      <c r="E2725" s="268"/>
      <c r="F2725" s="268"/>
      <c r="G2725" s="268" t="s">
        <v>593</v>
      </c>
      <c r="H2725" s="269"/>
      <c r="I2725" s="270">
        <f t="shared" ref="I2725:I2756" si="82">F2725*H2725</f>
        <v>0</v>
      </c>
    </row>
    <row r="2726" spans="1:9">
      <c r="A2726" s="250" t="s">
        <v>510</v>
      </c>
      <c r="B2726" s="268" t="s">
        <v>468</v>
      </c>
      <c r="C2726" s="268" t="s">
        <v>607</v>
      </c>
      <c r="D2726" s="268"/>
      <c r="E2726" s="268"/>
      <c r="F2726" s="268"/>
      <c r="G2726" s="268" t="s">
        <v>593</v>
      </c>
      <c r="H2726" s="269"/>
      <c r="I2726" s="270">
        <f t="shared" si="82"/>
        <v>0</v>
      </c>
    </row>
    <row r="2727" spans="1:9">
      <c r="A2727" s="250" t="s">
        <v>510</v>
      </c>
      <c r="B2727" s="268" t="s">
        <v>468</v>
      </c>
      <c r="C2727" s="268" t="s">
        <v>608</v>
      </c>
      <c r="D2727" s="268"/>
      <c r="E2727" s="268"/>
      <c r="F2727" s="268"/>
      <c r="G2727" s="268" t="s">
        <v>593</v>
      </c>
      <c r="H2727" s="269"/>
      <c r="I2727" s="270">
        <f t="shared" si="82"/>
        <v>0</v>
      </c>
    </row>
    <row r="2728" spans="1:9">
      <c r="A2728" s="250" t="s">
        <v>510</v>
      </c>
      <c r="B2728" s="268" t="s">
        <v>468</v>
      </c>
      <c r="C2728" s="268" t="s">
        <v>608</v>
      </c>
      <c r="D2728" s="268"/>
      <c r="E2728" s="268"/>
      <c r="F2728" s="268"/>
      <c r="G2728" s="268" t="s">
        <v>593</v>
      </c>
      <c r="H2728" s="269"/>
      <c r="I2728" s="270">
        <f t="shared" si="82"/>
        <v>0</v>
      </c>
    </row>
    <row r="2729" spans="1:9">
      <c r="A2729" s="250" t="s">
        <v>510</v>
      </c>
      <c r="B2729" s="268" t="s">
        <v>468</v>
      </c>
      <c r="C2729" s="268" t="s">
        <v>608</v>
      </c>
      <c r="D2729" s="268"/>
      <c r="E2729" s="268"/>
      <c r="F2729" s="268"/>
      <c r="G2729" s="268" t="s">
        <v>593</v>
      </c>
      <c r="H2729" s="269"/>
      <c r="I2729" s="270">
        <f t="shared" si="82"/>
        <v>0</v>
      </c>
    </row>
    <row r="2730" spans="1:9">
      <c r="A2730" s="250" t="s">
        <v>510</v>
      </c>
      <c r="B2730" s="268" t="s">
        <v>468</v>
      </c>
      <c r="C2730" s="268" t="s">
        <v>608</v>
      </c>
      <c r="D2730" s="268"/>
      <c r="E2730" s="268"/>
      <c r="F2730" s="268"/>
      <c r="G2730" s="268" t="s">
        <v>593</v>
      </c>
      <c r="H2730" s="269"/>
      <c r="I2730" s="270">
        <f t="shared" si="82"/>
        <v>0</v>
      </c>
    </row>
    <row r="2731" spans="1:9">
      <c r="A2731" s="250" t="s">
        <v>510</v>
      </c>
      <c r="B2731" s="268" t="s">
        <v>468</v>
      </c>
      <c r="C2731" s="268" t="s">
        <v>609</v>
      </c>
      <c r="D2731" s="268"/>
      <c r="E2731" s="268"/>
      <c r="F2731" s="268"/>
      <c r="G2731" s="268" t="s">
        <v>593</v>
      </c>
      <c r="H2731" s="269"/>
      <c r="I2731" s="270">
        <f t="shared" si="82"/>
        <v>0</v>
      </c>
    </row>
    <row r="2732" spans="1:9">
      <c r="A2732" s="250" t="s">
        <v>510</v>
      </c>
      <c r="B2732" s="268" t="s">
        <v>468</v>
      </c>
      <c r="C2732" s="268" t="s">
        <v>610</v>
      </c>
      <c r="D2732" s="268"/>
      <c r="E2732" s="268"/>
      <c r="F2732" s="268"/>
      <c r="G2732" s="268" t="s">
        <v>593</v>
      </c>
      <c r="H2732" s="269"/>
      <c r="I2732" s="270">
        <f t="shared" si="82"/>
        <v>0</v>
      </c>
    </row>
    <row r="2733" spans="1:9">
      <c r="A2733" s="250" t="s">
        <v>510</v>
      </c>
      <c r="B2733" s="268" t="s">
        <v>468</v>
      </c>
      <c r="C2733" s="268" t="s">
        <v>607</v>
      </c>
      <c r="D2733" s="268"/>
      <c r="E2733" s="268"/>
      <c r="F2733" s="268"/>
      <c r="G2733" s="268" t="s">
        <v>593</v>
      </c>
      <c r="H2733" s="269"/>
      <c r="I2733" s="270">
        <f t="shared" si="82"/>
        <v>0</v>
      </c>
    </row>
    <row r="2734" spans="1:9">
      <c r="A2734" s="250" t="s">
        <v>510</v>
      </c>
      <c r="B2734" s="268" t="s">
        <v>468</v>
      </c>
      <c r="C2734" s="268" t="s">
        <v>608</v>
      </c>
      <c r="D2734" s="268"/>
      <c r="E2734" s="268"/>
      <c r="F2734" s="268"/>
      <c r="G2734" s="268" t="s">
        <v>593</v>
      </c>
      <c r="H2734" s="269"/>
      <c r="I2734" s="270">
        <f t="shared" si="82"/>
        <v>0</v>
      </c>
    </row>
    <row r="2735" spans="1:9">
      <c r="A2735" s="250" t="s">
        <v>510</v>
      </c>
      <c r="B2735" s="268" t="s">
        <v>468</v>
      </c>
      <c r="C2735" s="268" t="s">
        <v>608</v>
      </c>
      <c r="D2735" s="268"/>
      <c r="E2735" s="268"/>
      <c r="F2735" s="268"/>
      <c r="G2735" s="268" t="s">
        <v>593</v>
      </c>
      <c r="H2735" s="269"/>
      <c r="I2735" s="270">
        <f t="shared" si="82"/>
        <v>0</v>
      </c>
    </row>
    <row r="2736" spans="1:9">
      <c r="A2736" s="250" t="s">
        <v>510</v>
      </c>
      <c r="B2736" s="268" t="s">
        <v>468</v>
      </c>
      <c r="C2736" s="268" t="s">
        <v>609</v>
      </c>
      <c r="D2736" s="268"/>
      <c r="E2736" s="268"/>
      <c r="F2736" s="268"/>
      <c r="G2736" s="268" t="s">
        <v>593</v>
      </c>
      <c r="H2736" s="269"/>
      <c r="I2736" s="270">
        <f t="shared" si="82"/>
        <v>0</v>
      </c>
    </row>
    <row r="2737" spans="1:9">
      <c r="A2737" s="250" t="s">
        <v>510</v>
      </c>
      <c r="B2737" s="268" t="s">
        <v>468</v>
      </c>
      <c r="C2737" s="268" t="s">
        <v>610</v>
      </c>
      <c r="D2737" s="268"/>
      <c r="E2737" s="268"/>
      <c r="F2737" s="268"/>
      <c r="G2737" s="268" t="s">
        <v>593</v>
      </c>
      <c r="H2737" s="269"/>
      <c r="I2737" s="270">
        <f t="shared" si="82"/>
        <v>0</v>
      </c>
    </row>
    <row r="2738" spans="1:9">
      <c r="A2738" s="250" t="s">
        <v>510</v>
      </c>
      <c r="B2738" s="268" t="s">
        <v>468</v>
      </c>
      <c r="C2738" s="268" t="s">
        <v>607</v>
      </c>
      <c r="D2738" s="268"/>
      <c r="E2738" s="268"/>
      <c r="F2738" s="268"/>
      <c r="G2738" s="268" t="s">
        <v>593</v>
      </c>
      <c r="H2738" s="269"/>
      <c r="I2738" s="270">
        <f t="shared" si="82"/>
        <v>0</v>
      </c>
    </row>
    <row r="2739" spans="1:9">
      <c r="A2739" s="250" t="s">
        <v>510</v>
      </c>
      <c r="B2739" s="268" t="s">
        <v>468</v>
      </c>
      <c r="C2739" s="268" t="s">
        <v>611</v>
      </c>
      <c r="D2739" s="268"/>
      <c r="E2739" s="268"/>
      <c r="F2739" s="268"/>
      <c r="G2739" s="268" t="s">
        <v>513</v>
      </c>
      <c r="H2739" s="269"/>
      <c r="I2739" s="270">
        <f t="shared" si="82"/>
        <v>0</v>
      </c>
    </row>
    <row r="2740" spans="1:9">
      <c r="A2740" s="250" t="s">
        <v>510</v>
      </c>
      <c r="B2740" s="268" t="s">
        <v>468</v>
      </c>
      <c r="C2740" s="268" t="s">
        <v>611</v>
      </c>
      <c r="D2740" s="268"/>
      <c r="E2740" s="268"/>
      <c r="F2740" s="268"/>
      <c r="G2740" s="268" t="s">
        <v>513</v>
      </c>
      <c r="H2740" s="269"/>
      <c r="I2740" s="270">
        <f t="shared" si="82"/>
        <v>0</v>
      </c>
    </row>
    <row r="2741" spans="1:9">
      <c r="A2741" s="250" t="s">
        <v>510</v>
      </c>
      <c r="B2741" s="268" t="s">
        <v>468</v>
      </c>
      <c r="C2741" s="268" t="s">
        <v>612</v>
      </c>
      <c r="D2741" s="268"/>
      <c r="E2741" s="268"/>
      <c r="F2741" s="268"/>
      <c r="G2741" s="268" t="s">
        <v>513</v>
      </c>
      <c r="H2741" s="269"/>
      <c r="I2741" s="270">
        <f t="shared" si="82"/>
        <v>0</v>
      </c>
    </row>
    <row r="2742" spans="1:9">
      <c r="A2742" s="250" t="s">
        <v>510</v>
      </c>
      <c r="B2742" s="268" t="s">
        <v>468</v>
      </c>
      <c r="C2742" s="268" t="s">
        <v>612</v>
      </c>
      <c r="D2742" s="268"/>
      <c r="E2742" s="268"/>
      <c r="F2742" s="268"/>
      <c r="G2742" s="268" t="s">
        <v>513</v>
      </c>
      <c r="H2742" s="269"/>
      <c r="I2742" s="270">
        <f t="shared" si="82"/>
        <v>0</v>
      </c>
    </row>
    <row r="2743" spans="1:9">
      <c r="A2743" s="250" t="s">
        <v>510</v>
      </c>
      <c r="B2743" s="268" t="s">
        <v>468</v>
      </c>
      <c r="C2743" s="268" t="s">
        <v>611</v>
      </c>
      <c r="D2743" s="268"/>
      <c r="E2743" s="268"/>
      <c r="F2743" s="268"/>
      <c r="G2743" s="268" t="s">
        <v>513</v>
      </c>
      <c r="H2743" s="269"/>
      <c r="I2743" s="270">
        <f t="shared" si="82"/>
        <v>0</v>
      </c>
    </row>
    <row r="2744" spans="1:9">
      <c r="A2744" s="250" t="s">
        <v>510</v>
      </c>
      <c r="B2744" s="268" t="s">
        <v>468</v>
      </c>
      <c r="C2744" s="268" t="s">
        <v>611</v>
      </c>
      <c r="D2744" s="268"/>
      <c r="E2744" s="268"/>
      <c r="F2744" s="268"/>
      <c r="G2744" s="268" t="s">
        <v>513</v>
      </c>
      <c r="H2744" s="269"/>
      <c r="I2744" s="270">
        <f t="shared" si="82"/>
        <v>0</v>
      </c>
    </row>
    <row r="2745" spans="1:9">
      <c r="A2745" s="250" t="s">
        <v>510</v>
      </c>
      <c r="B2745" s="268" t="s">
        <v>468</v>
      </c>
      <c r="C2745" s="268" t="s">
        <v>611</v>
      </c>
      <c r="D2745" s="268"/>
      <c r="E2745" s="268"/>
      <c r="F2745" s="268"/>
      <c r="G2745" s="268" t="s">
        <v>513</v>
      </c>
      <c r="H2745" s="269"/>
      <c r="I2745" s="270">
        <f t="shared" si="82"/>
        <v>0</v>
      </c>
    </row>
    <row r="2746" spans="1:9">
      <c r="A2746" s="250" t="s">
        <v>510</v>
      </c>
      <c r="B2746" s="268" t="s">
        <v>468</v>
      </c>
      <c r="C2746" s="268" t="s">
        <v>611</v>
      </c>
      <c r="D2746" s="268"/>
      <c r="E2746" s="268"/>
      <c r="F2746" s="268"/>
      <c r="G2746" s="268" t="s">
        <v>513</v>
      </c>
      <c r="H2746" s="269"/>
      <c r="I2746" s="270">
        <f t="shared" si="82"/>
        <v>0</v>
      </c>
    </row>
    <row r="2747" spans="1:9">
      <c r="A2747" s="250" t="s">
        <v>510</v>
      </c>
      <c r="B2747" s="268" t="s">
        <v>468</v>
      </c>
      <c r="C2747" s="268" t="s">
        <v>611</v>
      </c>
      <c r="D2747" s="268"/>
      <c r="E2747" s="268"/>
      <c r="F2747" s="268"/>
      <c r="G2747" s="268" t="s">
        <v>513</v>
      </c>
      <c r="H2747" s="269"/>
      <c r="I2747" s="270">
        <f t="shared" si="82"/>
        <v>0</v>
      </c>
    </row>
    <row r="2748" spans="1:9">
      <c r="A2748" s="250" t="s">
        <v>510</v>
      </c>
      <c r="B2748" s="268" t="s">
        <v>468</v>
      </c>
      <c r="C2748" s="268" t="s">
        <v>613</v>
      </c>
      <c r="D2748" s="268"/>
      <c r="E2748" s="268"/>
      <c r="F2748" s="268"/>
      <c r="G2748" s="268" t="s">
        <v>513</v>
      </c>
      <c r="H2748" s="269"/>
      <c r="I2748" s="270">
        <f t="shared" si="82"/>
        <v>0</v>
      </c>
    </row>
    <row r="2749" spans="1:9">
      <c r="A2749" s="250" t="s">
        <v>510</v>
      </c>
      <c r="B2749" s="268" t="s">
        <v>468</v>
      </c>
      <c r="C2749" s="268" t="s">
        <v>613</v>
      </c>
      <c r="D2749" s="268"/>
      <c r="E2749" s="268"/>
      <c r="F2749" s="268"/>
      <c r="G2749" s="268" t="s">
        <v>513</v>
      </c>
      <c r="H2749" s="269"/>
      <c r="I2749" s="270">
        <f t="shared" si="82"/>
        <v>0</v>
      </c>
    </row>
    <row r="2750" spans="1:9">
      <c r="A2750" s="250" t="s">
        <v>510</v>
      </c>
      <c r="B2750" s="268" t="s">
        <v>468</v>
      </c>
      <c r="C2750" s="268" t="s">
        <v>615</v>
      </c>
      <c r="D2750" s="268"/>
      <c r="E2750" s="268"/>
      <c r="F2750" s="268"/>
      <c r="G2750" s="268" t="s">
        <v>513</v>
      </c>
      <c r="H2750" s="269"/>
      <c r="I2750" s="270">
        <f t="shared" si="82"/>
        <v>0</v>
      </c>
    </row>
    <row r="2751" spans="1:9">
      <c r="A2751" s="250" t="s">
        <v>510</v>
      </c>
      <c r="B2751" s="268" t="s">
        <v>468</v>
      </c>
      <c r="C2751" s="268" t="s">
        <v>615</v>
      </c>
      <c r="D2751" s="268"/>
      <c r="E2751" s="268"/>
      <c r="F2751" s="268"/>
      <c r="G2751" s="268" t="s">
        <v>513</v>
      </c>
      <c r="H2751" s="269"/>
      <c r="I2751" s="270">
        <f t="shared" si="82"/>
        <v>0</v>
      </c>
    </row>
    <row r="2752" spans="1:9">
      <c r="A2752" s="250" t="s">
        <v>510</v>
      </c>
      <c r="B2752" s="268" t="s">
        <v>468</v>
      </c>
      <c r="C2752" s="268" t="s">
        <v>616</v>
      </c>
      <c r="D2752" s="268"/>
      <c r="E2752" s="268"/>
      <c r="F2752" s="268"/>
      <c r="G2752" s="268" t="s">
        <v>513</v>
      </c>
      <c r="H2752" s="269"/>
      <c r="I2752" s="270">
        <f t="shared" si="82"/>
        <v>0</v>
      </c>
    </row>
    <row r="2753" spans="1:9">
      <c r="A2753" s="250" t="s">
        <v>510</v>
      </c>
      <c r="B2753" s="268" t="s">
        <v>468</v>
      </c>
      <c r="C2753" s="268" t="s">
        <v>616</v>
      </c>
      <c r="D2753" s="268"/>
      <c r="E2753" s="268"/>
      <c r="F2753" s="268"/>
      <c r="G2753" s="268" t="s">
        <v>513</v>
      </c>
      <c r="H2753" s="269"/>
      <c r="I2753" s="270">
        <f t="shared" si="82"/>
        <v>0</v>
      </c>
    </row>
    <row r="2754" spans="1:9">
      <c r="A2754" s="250" t="s">
        <v>510</v>
      </c>
      <c r="B2754" s="268" t="s">
        <v>468</v>
      </c>
      <c r="C2754" s="268" t="s">
        <v>617</v>
      </c>
      <c r="D2754" s="268"/>
      <c r="E2754" s="268"/>
      <c r="F2754" s="268"/>
      <c r="G2754" s="268" t="s">
        <v>513</v>
      </c>
      <c r="H2754" s="269"/>
      <c r="I2754" s="270">
        <f t="shared" si="82"/>
        <v>0</v>
      </c>
    </row>
    <row r="2755" spans="1:9">
      <c r="A2755" s="250" t="s">
        <v>510</v>
      </c>
      <c r="B2755" s="268" t="s">
        <v>468</v>
      </c>
      <c r="C2755" s="268" t="s">
        <v>617</v>
      </c>
      <c r="D2755" s="268"/>
      <c r="E2755" s="268"/>
      <c r="F2755" s="268"/>
      <c r="G2755" s="268" t="s">
        <v>513</v>
      </c>
      <c r="H2755" s="269"/>
      <c r="I2755" s="270">
        <f t="shared" si="82"/>
        <v>0</v>
      </c>
    </row>
    <row r="2756" spans="1:9">
      <c r="A2756" s="250" t="s">
        <v>510</v>
      </c>
      <c r="B2756" s="268" t="s">
        <v>468</v>
      </c>
      <c r="C2756" s="268" t="s">
        <v>618</v>
      </c>
      <c r="D2756" s="268"/>
      <c r="E2756" s="268"/>
      <c r="F2756" s="268"/>
      <c r="G2756" s="268" t="s">
        <v>513</v>
      </c>
      <c r="H2756" s="269"/>
      <c r="I2756" s="270">
        <f t="shared" si="82"/>
        <v>0</v>
      </c>
    </row>
    <row r="2757" spans="1:9">
      <c r="A2757" s="250" t="s">
        <v>510</v>
      </c>
      <c r="B2757" s="268" t="s">
        <v>468</v>
      </c>
      <c r="C2757" s="268" t="s">
        <v>618</v>
      </c>
      <c r="D2757" s="268"/>
      <c r="E2757" s="268"/>
      <c r="F2757" s="268"/>
      <c r="G2757" s="268" t="s">
        <v>513</v>
      </c>
      <c r="H2757" s="269"/>
      <c r="I2757" s="270">
        <f t="shared" ref="I2757:I2788" si="83">F2757*H2757</f>
        <v>0</v>
      </c>
    </row>
    <row r="2758" spans="1:9">
      <c r="A2758" s="250" t="s">
        <v>510</v>
      </c>
      <c r="B2758" s="268" t="s">
        <v>468</v>
      </c>
      <c r="C2758" s="268" t="s">
        <v>619</v>
      </c>
      <c r="D2758" s="268"/>
      <c r="E2758" s="268"/>
      <c r="F2758" s="268"/>
      <c r="G2758" s="268" t="s">
        <v>513</v>
      </c>
      <c r="H2758" s="269"/>
      <c r="I2758" s="270">
        <f t="shared" si="83"/>
        <v>0</v>
      </c>
    </row>
    <row r="2759" spans="1:9">
      <c r="A2759" s="250" t="s">
        <v>510</v>
      </c>
      <c r="B2759" s="268" t="s">
        <v>468</v>
      </c>
      <c r="C2759" s="268" t="s">
        <v>619</v>
      </c>
      <c r="D2759" s="268"/>
      <c r="E2759" s="268"/>
      <c r="F2759" s="268"/>
      <c r="G2759" s="268" t="s">
        <v>513</v>
      </c>
      <c r="H2759" s="269"/>
      <c r="I2759" s="270">
        <f t="shared" si="83"/>
        <v>0</v>
      </c>
    </row>
    <row r="2760" spans="1:9">
      <c r="A2760" s="250" t="s">
        <v>510</v>
      </c>
      <c r="B2760" s="268" t="s">
        <v>468</v>
      </c>
      <c r="C2760" s="268" t="s">
        <v>621</v>
      </c>
      <c r="D2760" s="268"/>
      <c r="E2760" s="268"/>
      <c r="F2760" s="268"/>
      <c r="G2760" s="268" t="s">
        <v>513</v>
      </c>
      <c r="H2760" s="269"/>
      <c r="I2760" s="270">
        <f t="shared" si="83"/>
        <v>0</v>
      </c>
    </row>
    <row r="2761" spans="1:9">
      <c r="A2761" s="250" t="s">
        <v>510</v>
      </c>
      <c r="B2761" s="268" t="s">
        <v>468</v>
      </c>
      <c r="C2761" s="268" t="s">
        <v>621</v>
      </c>
      <c r="D2761" s="268"/>
      <c r="E2761" s="268"/>
      <c r="F2761" s="268"/>
      <c r="G2761" s="268" t="s">
        <v>513</v>
      </c>
      <c r="H2761" s="269"/>
      <c r="I2761" s="270">
        <f t="shared" si="83"/>
        <v>0</v>
      </c>
    </row>
    <row r="2762" spans="1:9">
      <c r="A2762" s="250" t="s">
        <v>510</v>
      </c>
      <c r="B2762" s="268" t="s">
        <v>468</v>
      </c>
      <c r="C2762" s="268" t="s">
        <v>622</v>
      </c>
      <c r="D2762" s="268"/>
      <c r="E2762" s="268"/>
      <c r="F2762" s="268"/>
      <c r="G2762" s="268" t="s">
        <v>513</v>
      </c>
      <c r="H2762" s="269"/>
      <c r="I2762" s="270">
        <f t="shared" si="83"/>
        <v>0</v>
      </c>
    </row>
    <row r="2763" spans="1:9">
      <c r="A2763" s="250" t="s">
        <v>510</v>
      </c>
      <c r="B2763" s="268" t="s">
        <v>468</v>
      </c>
      <c r="C2763" s="268" t="s">
        <v>622</v>
      </c>
      <c r="D2763" s="268"/>
      <c r="E2763" s="268"/>
      <c r="F2763" s="268"/>
      <c r="G2763" s="268" t="s">
        <v>513</v>
      </c>
      <c r="H2763" s="269"/>
      <c r="I2763" s="270">
        <f t="shared" si="83"/>
        <v>0</v>
      </c>
    </row>
    <row r="2764" spans="1:9">
      <c r="A2764" s="250" t="s">
        <v>510</v>
      </c>
      <c r="B2764" s="268" t="s">
        <v>468</v>
      </c>
      <c r="C2764" s="268" t="s">
        <v>624</v>
      </c>
      <c r="D2764" s="268"/>
      <c r="E2764" s="268"/>
      <c r="F2764" s="268"/>
      <c r="G2764" s="268" t="s">
        <v>513</v>
      </c>
      <c r="H2764" s="269"/>
      <c r="I2764" s="270">
        <f t="shared" si="83"/>
        <v>0</v>
      </c>
    </row>
    <row r="2765" spans="1:9">
      <c r="A2765" s="250" t="s">
        <v>510</v>
      </c>
      <c r="B2765" s="268" t="s">
        <v>468</v>
      </c>
      <c r="C2765" s="268" t="s">
        <v>624</v>
      </c>
      <c r="D2765" s="268"/>
      <c r="E2765" s="268"/>
      <c r="F2765" s="268"/>
      <c r="G2765" s="268" t="s">
        <v>513</v>
      </c>
      <c r="H2765" s="269"/>
      <c r="I2765" s="270">
        <f t="shared" si="83"/>
        <v>0</v>
      </c>
    </row>
    <row r="2766" spans="1:9">
      <c r="A2766" s="250" t="s">
        <v>510</v>
      </c>
      <c r="B2766" s="268" t="s">
        <v>468</v>
      </c>
      <c r="C2766" s="268" t="s">
        <v>626</v>
      </c>
      <c r="D2766" s="268"/>
      <c r="E2766" s="268"/>
      <c r="F2766" s="268"/>
      <c r="G2766" s="268" t="s">
        <v>513</v>
      </c>
      <c r="H2766" s="269"/>
      <c r="I2766" s="270">
        <f t="shared" si="83"/>
        <v>0</v>
      </c>
    </row>
    <row r="2767" spans="1:9">
      <c r="A2767" s="250" t="s">
        <v>510</v>
      </c>
      <c r="B2767" s="268" t="s">
        <v>468</v>
      </c>
      <c r="C2767" s="268" t="s">
        <v>626</v>
      </c>
      <c r="D2767" s="268"/>
      <c r="E2767" s="268"/>
      <c r="F2767" s="268"/>
      <c r="G2767" s="268" t="s">
        <v>513</v>
      </c>
      <c r="H2767" s="269"/>
      <c r="I2767" s="270">
        <f t="shared" si="83"/>
        <v>0</v>
      </c>
    </row>
    <row r="2768" spans="1:9">
      <c r="A2768" s="250" t="s">
        <v>510</v>
      </c>
      <c r="B2768" s="268" t="s">
        <v>468</v>
      </c>
      <c r="C2768" s="268" t="s">
        <v>626</v>
      </c>
      <c r="D2768" s="268"/>
      <c r="E2768" s="268"/>
      <c r="F2768" s="268"/>
      <c r="G2768" s="268" t="s">
        <v>513</v>
      </c>
      <c r="H2768" s="269"/>
      <c r="I2768" s="270">
        <f t="shared" si="83"/>
        <v>0</v>
      </c>
    </row>
    <row r="2769" spans="1:9">
      <c r="A2769" s="250" t="s">
        <v>510</v>
      </c>
      <c r="B2769" s="268" t="s">
        <v>468</v>
      </c>
      <c r="C2769" s="268" t="s">
        <v>626</v>
      </c>
      <c r="D2769" s="268"/>
      <c r="E2769" s="268"/>
      <c r="F2769" s="268"/>
      <c r="G2769" s="268" t="s">
        <v>513</v>
      </c>
      <c r="H2769" s="269"/>
      <c r="I2769" s="270">
        <f t="shared" si="83"/>
        <v>0</v>
      </c>
    </row>
    <row r="2770" spans="1:9">
      <c r="A2770" s="250" t="s">
        <v>510</v>
      </c>
      <c r="B2770" s="268" t="s">
        <v>468</v>
      </c>
      <c r="C2770" s="268" t="s">
        <v>626</v>
      </c>
      <c r="D2770" s="268"/>
      <c r="E2770" s="268"/>
      <c r="F2770" s="268"/>
      <c r="G2770" s="268" t="s">
        <v>513</v>
      </c>
      <c r="H2770" s="269"/>
      <c r="I2770" s="270">
        <f t="shared" si="83"/>
        <v>0</v>
      </c>
    </row>
    <row r="2771" spans="1:9">
      <c r="A2771" s="250" t="s">
        <v>510</v>
      </c>
      <c r="B2771" s="268" t="s">
        <v>468</v>
      </c>
      <c r="C2771" s="268" t="s">
        <v>626</v>
      </c>
      <c r="D2771" s="268"/>
      <c r="E2771" s="268"/>
      <c r="F2771" s="268"/>
      <c r="G2771" s="268" t="s">
        <v>513</v>
      </c>
      <c r="H2771" s="269"/>
      <c r="I2771" s="270">
        <f t="shared" si="83"/>
        <v>0</v>
      </c>
    </row>
    <row r="2772" spans="1:9">
      <c r="A2772" s="250" t="s">
        <v>510</v>
      </c>
      <c r="B2772" s="268" t="s">
        <v>468</v>
      </c>
      <c r="C2772" s="268" t="s">
        <v>627</v>
      </c>
      <c r="D2772" s="268"/>
      <c r="E2772" s="268"/>
      <c r="F2772" s="268"/>
      <c r="G2772" s="268" t="s">
        <v>513</v>
      </c>
      <c r="H2772" s="269"/>
      <c r="I2772" s="270">
        <f t="shared" si="83"/>
        <v>0</v>
      </c>
    </row>
    <row r="2773" spans="1:9">
      <c r="A2773" s="250" t="s">
        <v>510</v>
      </c>
      <c r="B2773" s="268" t="s">
        <v>468</v>
      </c>
      <c r="C2773" s="268" t="s">
        <v>628</v>
      </c>
      <c r="D2773" s="268"/>
      <c r="E2773" s="268"/>
      <c r="F2773" s="268"/>
      <c r="G2773" s="268" t="s">
        <v>513</v>
      </c>
      <c r="H2773" s="269"/>
      <c r="I2773" s="270">
        <f t="shared" si="83"/>
        <v>0</v>
      </c>
    </row>
    <row r="2774" spans="1:9">
      <c r="A2774" s="250" t="s">
        <v>510</v>
      </c>
      <c r="B2774" s="268" t="s">
        <v>468</v>
      </c>
      <c r="C2774" s="268" t="s">
        <v>628</v>
      </c>
      <c r="D2774" s="268"/>
      <c r="E2774" s="268"/>
      <c r="F2774" s="268"/>
      <c r="G2774" s="268" t="s">
        <v>513</v>
      </c>
      <c r="H2774" s="269"/>
      <c r="I2774" s="270">
        <f t="shared" si="83"/>
        <v>0</v>
      </c>
    </row>
    <row r="2775" spans="1:9">
      <c r="A2775" s="250" t="s">
        <v>510</v>
      </c>
      <c r="B2775" s="268" t="s">
        <v>468</v>
      </c>
      <c r="C2775" s="268" t="s">
        <v>627</v>
      </c>
      <c r="D2775" s="268"/>
      <c r="E2775" s="268"/>
      <c r="F2775" s="268"/>
      <c r="G2775" s="268" t="s">
        <v>513</v>
      </c>
      <c r="H2775" s="269"/>
      <c r="I2775" s="270">
        <f t="shared" si="83"/>
        <v>0</v>
      </c>
    </row>
    <row r="2776" spans="1:9">
      <c r="A2776" s="250" t="s">
        <v>510</v>
      </c>
      <c r="B2776" s="268" t="s">
        <v>468</v>
      </c>
      <c r="C2776" s="268" t="s">
        <v>628</v>
      </c>
      <c r="D2776" s="268"/>
      <c r="E2776" s="268"/>
      <c r="F2776" s="268"/>
      <c r="G2776" s="268" t="s">
        <v>513</v>
      </c>
      <c r="H2776" s="269"/>
      <c r="I2776" s="270">
        <f t="shared" si="83"/>
        <v>0</v>
      </c>
    </row>
    <row r="2777" spans="1:9">
      <c r="A2777" s="250" t="s">
        <v>510</v>
      </c>
      <c r="B2777" s="268" t="s">
        <v>468</v>
      </c>
      <c r="C2777" s="268" t="s">
        <v>628</v>
      </c>
      <c r="D2777" s="268"/>
      <c r="E2777" s="268"/>
      <c r="F2777" s="268"/>
      <c r="G2777" s="268" t="s">
        <v>513</v>
      </c>
      <c r="H2777" s="269"/>
      <c r="I2777" s="270">
        <f t="shared" si="83"/>
        <v>0</v>
      </c>
    </row>
    <row r="2778" spans="1:9">
      <c r="A2778" s="250" t="s">
        <v>510</v>
      </c>
      <c r="B2778" s="268" t="s">
        <v>468</v>
      </c>
      <c r="C2778" s="268" t="s">
        <v>627</v>
      </c>
      <c r="D2778" s="268"/>
      <c r="E2778" s="268"/>
      <c r="F2778" s="268"/>
      <c r="G2778" s="268" t="s">
        <v>513</v>
      </c>
      <c r="H2778" s="269"/>
      <c r="I2778" s="270">
        <f t="shared" si="83"/>
        <v>0</v>
      </c>
    </row>
    <row r="2779" spans="1:9">
      <c r="A2779" s="250" t="s">
        <v>510</v>
      </c>
      <c r="B2779" s="268" t="s">
        <v>468</v>
      </c>
      <c r="C2779" s="268" t="s">
        <v>627</v>
      </c>
      <c r="D2779" s="268"/>
      <c r="E2779" s="268"/>
      <c r="F2779" s="268"/>
      <c r="G2779" s="268" t="s">
        <v>513</v>
      </c>
      <c r="H2779" s="269"/>
      <c r="I2779" s="270">
        <f t="shared" si="83"/>
        <v>0</v>
      </c>
    </row>
    <row r="2780" spans="1:9">
      <c r="A2780" s="250" t="s">
        <v>510</v>
      </c>
      <c r="B2780" s="268" t="s">
        <v>468</v>
      </c>
      <c r="C2780" s="268" t="s">
        <v>628</v>
      </c>
      <c r="D2780" s="268"/>
      <c r="E2780" s="268"/>
      <c r="F2780" s="268"/>
      <c r="G2780" s="268" t="s">
        <v>513</v>
      </c>
      <c r="H2780" s="269"/>
      <c r="I2780" s="270">
        <f t="shared" si="83"/>
        <v>0</v>
      </c>
    </row>
    <row r="2781" spans="1:9">
      <c r="A2781" s="250" t="s">
        <v>510</v>
      </c>
      <c r="B2781" s="268" t="s">
        <v>468</v>
      </c>
      <c r="C2781" s="268" t="s">
        <v>628</v>
      </c>
      <c r="D2781" s="268"/>
      <c r="E2781" s="268"/>
      <c r="F2781" s="268"/>
      <c r="G2781" s="268" t="s">
        <v>513</v>
      </c>
      <c r="H2781" s="269"/>
      <c r="I2781" s="270">
        <f t="shared" si="83"/>
        <v>0</v>
      </c>
    </row>
    <row r="2782" spans="1:9">
      <c r="A2782" s="250" t="s">
        <v>510</v>
      </c>
      <c r="B2782" s="268" t="s">
        <v>468</v>
      </c>
      <c r="C2782" s="268" t="s">
        <v>629</v>
      </c>
      <c r="D2782" s="268"/>
      <c r="E2782" s="268"/>
      <c r="F2782" s="268"/>
      <c r="G2782" s="268" t="s">
        <v>513</v>
      </c>
      <c r="H2782" s="269"/>
      <c r="I2782" s="270">
        <f t="shared" si="83"/>
        <v>0</v>
      </c>
    </row>
    <row r="2783" spans="1:9">
      <c r="A2783" s="250" t="s">
        <v>510</v>
      </c>
      <c r="B2783" s="268" t="s">
        <v>468</v>
      </c>
      <c r="C2783" s="268" t="s">
        <v>628</v>
      </c>
      <c r="D2783" s="268"/>
      <c r="E2783" s="268"/>
      <c r="F2783" s="268"/>
      <c r="G2783" s="268" t="s">
        <v>513</v>
      </c>
      <c r="H2783" s="269"/>
      <c r="I2783" s="270">
        <f t="shared" si="83"/>
        <v>0</v>
      </c>
    </row>
    <row r="2784" spans="1:9">
      <c r="A2784" s="250" t="s">
        <v>510</v>
      </c>
      <c r="B2784" s="268" t="s">
        <v>468</v>
      </c>
      <c r="C2784" s="268" t="s">
        <v>629</v>
      </c>
      <c r="D2784" s="268"/>
      <c r="E2784" s="268"/>
      <c r="F2784" s="268"/>
      <c r="G2784" s="268" t="s">
        <v>513</v>
      </c>
      <c r="H2784" s="269"/>
      <c r="I2784" s="270">
        <f t="shared" si="83"/>
        <v>0</v>
      </c>
    </row>
    <row r="2785" spans="1:9">
      <c r="A2785" s="250" t="s">
        <v>510</v>
      </c>
      <c r="B2785" s="268" t="s">
        <v>468</v>
      </c>
      <c r="C2785" s="268" t="s">
        <v>628</v>
      </c>
      <c r="D2785" s="268"/>
      <c r="E2785" s="268"/>
      <c r="F2785" s="268"/>
      <c r="G2785" s="268" t="s">
        <v>513</v>
      </c>
      <c r="H2785" s="269"/>
      <c r="I2785" s="270">
        <f t="shared" si="83"/>
        <v>0</v>
      </c>
    </row>
    <row r="2786" spans="1:9">
      <c r="A2786" s="250" t="s">
        <v>510</v>
      </c>
      <c r="B2786" s="268" t="s">
        <v>468</v>
      </c>
      <c r="C2786" s="268" t="s">
        <v>627</v>
      </c>
      <c r="D2786" s="268"/>
      <c r="E2786" s="268"/>
      <c r="F2786" s="268"/>
      <c r="G2786" s="268" t="s">
        <v>513</v>
      </c>
      <c r="H2786" s="269"/>
      <c r="I2786" s="270">
        <f t="shared" si="83"/>
        <v>0</v>
      </c>
    </row>
    <row r="2787" spans="1:9">
      <c r="A2787" s="250" t="s">
        <v>510</v>
      </c>
      <c r="B2787" s="268" t="s">
        <v>468</v>
      </c>
      <c r="C2787" s="268" t="s">
        <v>627</v>
      </c>
      <c r="D2787" s="268"/>
      <c r="E2787" s="268"/>
      <c r="F2787" s="268"/>
      <c r="G2787" s="268" t="s">
        <v>513</v>
      </c>
      <c r="H2787" s="269"/>
      <c r="I2787" s="270">
        <f t="shared" si="83"/>
        <v>0</v>
      </c>
    </row>
    <row r="2788" spans="1:9">
      <c r="A2788" s="250" t="s">
        <v>510</v>
      </c>
      <c r="B2788" s="268" t="s">
        <v>468</v>
      </c>
      <c r="C2788" s="268" t="s">
        <v>631</v>
      </c>
      <c r="D2788" s="268"/>
      <c r="E2788" s="268"/>
      <c r="F2788" s="268"/>
      <c r="G2788" s="268" t="s">
        <v>513</v>
      </c>
      <c r="H2788" s="269"/>
      <c r="I2788" s="270">
        <f t="shared" si="83"/>
        <v>0</v>
      </c>
    </row>
    <row r="2789" spans="1:9">
      <c r="A2789" s="250" t="s">
        <v>510</v>
      </c>
      <c r="B2789" s="268" t="s">
        <v>468</v>
      </c>
      <c r="C2789" s="268" t="s">
        <v>631</v>
      </c>
      <c r="D2789" s="268"/>
      <c r="E2789" s="268"/>
      <c r="F2789" s="268"/>
      <c r="G2789" s="268" t="s">
        <v>513</v>
      </c>
      <c r="H2789" s="269"/>
      <c r="I2789" s="270">
        <f t="shared" ref="I2789:I2805" si="84">F2789*H2789</f>
        <v>0</v>
      </c>
    </row>
    <row r="2790" spans="1:9">
      <c r="A2790" s="250" t="s">
        <v>510</v>
      </c>
      <c r="B2790" s="268" t="s">
        <v>468</v>
      </c>
      <c r="C2790" s="268" t="s">
        <v>632</v>
      </c>
      <c r="D2790" s="268"/>
      <c r="E2790" s="268"/>
      <c r="F2790" s="268"/>
      <c r="G2790" s="268" t="s">
        <v>513</v>
      </c>
      <c r="H2790" s="269"/>
      <c r="I2790" s="270">
        <f t="shared" si="84"/>
        <v>0</v>
      </c>
    </row>
    <row r="2791" spans="1:9">
      <c r="A2791" s="250" t="s">
        <v>510</v>
      </c>
      <c r="B2791" s="268" t="s">
        <v>468</v>
      </c>
      <c r="C2791" s="268" t="s">
        <v>632</v>
      </c>
      <c r="D2791" s="268"/>
      <c r="E2791" s="268"/>
      <c r="F2791" s="268"/>
      <c r="G2791" s="268" t="s">
        <v>513</v>
      </c>
      <c r="H2791" s="269"/>
      <c r="I2791" s="270">
        <f t="shared" si="84"/>
        <v>0</v>
      </c>
    </row>
    <row r="2792" spans="1:9">
      <c r="A2792" s="250" t="s">
        <v>510</v>
      </c>
      <c r="B2792" s="268" t="s">
        <v>468</v>
      </c>
      <c r="C2792" s="268" t="s">
        <v>629</v>
      </c>
      <c r="D2792" s="268"/>
      <c r="E2792" s="268"/>
      <c r="F2792" s="268"/>
      <c r="G2792" s="268" t="s">
        <v>513</v>
      </c>
      <c r="H2792" s="269"/>
      <c r="I2792" s="270">
        <f t="shared" si="84"/>
        <v>0</v>
      </c>
    </row>
    <row r="2793" spans="1:9">
      <c r="A2793" s="250" t="s">
        <v>510</v>
      </c>
      <c r="B2793" s="268" t="s">
        <v>468</v>
      </c>
      <c r="C2793" s="268" t="s">
        <v>629</v>
      </c>
      <c r="D2793" s="268"/>
      <c r="E2793" s="268"/>
      <c r="F2793" s="268"/>
      <c r="G2793" s="268" t="s">
        <v>513</v>
      </c>
      <c r="H2793" s="269"/>
      <c r="I2793" s="270">
        <f t="shared" si="84"/>
        <v>0</v>
      </c>
    </row>
    <row r="2794" spans="1:9">
      <c r="A2794" s="250" t="s">
        <v>510</v>
      </c>
      <c r="B2794" s="268" t="s">
        <v>468</v>
      </c>
      <c r="C2794" s="268" t="s">
        <v>633</v>
      </c>
      <c r="D2794" s="268"/>
      <c r="E2794" s="268"/>
      <c r="F2794" s="268"/>
      <c r="G2794" s="268" t="s">
        <v>513</v>
      </c>
      <c r="H2794" s="269"/>
      <c r="I2794" s="270">
        <f t="shared" si="84"/>
        <v>0</v>
      </c>
    </row>
    <row r="2795" spans="1:9">
      <c r="A2795" s="250" t="s">
        <v>510</v>
      </c>
      <c r="B2795" s="268" t="s">
        <v>468</v>
      </c>
      <c r="C2795" s="268" t="s">
        <v>627</v>
      </c>
      <c r="D2795" s="268"/>
      <c r="E2795" s="268"/>
      <c r="F2795" s="268"/>
      <c r="G2795" s="268" t="s">
        <v>513</v>
      </c>
      <c r="H2795" s="269"/>
      <c r="I2795" s="270">
        <f t="shared" si="84"/>
        <v>0</v>
      </c>
    </row>
    <row r="2796" spans="1:9">
      <c r="A2796" s="250" t="s">
        <v>510</v>
      </c>
      <c r="B2796" s="268" t="s">
        <v>468</v>
      </c>
      <c r="C2796" s="268" t="s">
        <v>633</v>
      </c>
      <c r="D2796" s="268"/>
      <c r="E2796" s="268"/>
      <c r="F2796" s="268"/>
      <c r="G2796" s="268" t="s">
        <v>513</v>
      </c>
      <c r="H2796" s="269"/>
      <c r="I2796" s="270">
        <f t="shared" si="84"/>
        <v>0</v>
      </c>
    </row>
    <row r="2797" spans="1:9">
      <c r="A2797" s="250" t="s">
        <v>510</v>
      </c>
      <c r="B2797" s="268" t="s">
        <v>468</v>
      </c>
      <c r="C2797" s="268" t="s">
        <v>627</v>
      </c>
      <c r="D2797" s="268"/>
      <c r="E2797" s="268"/>
      <c r="F2797" s="268"/>
      <c r="G2797" s="268" t="s">
        <v>513</v>
      </c>
      <c r="H2797" s="269"/>
      <c r="I2797" s="270">
        <f t="shared" si="84"/>
        <v>0</v>
      </c>
    </row>
    <row r="2798" spans="1:9">
      <c r="A2798" s="250" t="s">
        <v>510</v>
      </c>
      <c r="B2798" s="268" t="s">
        <v>468</v>
      </c>
      <c r="C2798" s="268" t="s">
        <v>627</v>
      </c>
      <c r="D2798" s="268"/>
      <c r="E2798" s="268"/>
      <c r="F2798" s="268"/>
      <c r="G2798" s="268" t="s">
        <v>513</v>
      </c>
      <c r="H2798" s="269"/>
      <c r="I2798" s="270">
        <f t="shared" si="84"/>
        <v>0</v>
      </c>
    </row>
    <row r="2799" spans="1:9">
      <c r="A2799" s="250" t="s">
        <v>510</v>
      </c>
      <c r="B2799" s="268" t="s">
        <v>468</v>
      </c>
      <c r="C2799" s="268" t="s">
        <v>627</v>
      </c>
      <c r="D2799" s="268"/>
      <c r="E2799" s="268"/>
      <c r="F2799" s="268"/>
      <c r="G2799" s="268" t="s">
        <v>513</v>
      </c>
      <c r="H2799" s="269"/>
      <c r="I2799" s="270">
        <f t="shared" si="84"/>
        <v>0</v>
      </c>
    </row>
    <row r="2800" spans="1:9">
      <c r="A2800" s="250" t="s">
        <v>510</v>
      </c>
      <c r="B2800" s="268" t="s">
        <v>468</v>
      </c>
      <c r="C2800" s="268" t="s">
        <v>635</v>
      </c>
      <c r="D2800" s="268"/>
      <c r="E2800" s="268"/>
      <c r="F2800" s="268"/>
      <c r="G2800" s="268" t="s">
        <v>513</v>
      </c>
      <c r="H2800" s="269"/>
      <c r="I2800" s="270">
        <f t="shared" si="84"/>
        <v>0</v>
      </c>
    </row>
    <row r="2801" spans="1:9">
      <c r="A2801" s="250" t="s">
        <v>510</v>
      </c>
      <c r="B2801" s="268" t="s">
        <v>468</v>
      </c>
      <c r="C2801" s="268" t="s">
        <v>635</v>
      </c>
      <c r="D2801" s="268"/>
      <c r="E2801" s="268"/>
      <c r="F2801" s="268"/>
      <c r="G2801" s="268" t="s">
        <v>513</v>
      </c>
      <c r="H2801" s="269"/>
      <c r="I2801" s="270">
        <f t="shared" si="84"/>
        <v>0</v>
      </c>
    </row>
    <row r="2802" spans="1:9">
      <c r="A2802" s="250" t="s">
        <v>510</v>
      </c>
      <c r="B2802" s="268" t="s">
        <v>468</v>
      </c>
      <c r="C2802" s="268" t="s">
        <v>635</v>
      </c>
      <c r="D2802" s="268"/>
      <c r="E2802" s="268"/>
      <c r="F2802" s="268"/>
      <c r="G2802" s="268" t="s">
        <v>513</v>
      </c>
      <c r="H2802" s="269"/>
      <c r="I2802" s="270">
        <f t="shared" si="84"/>
        <v>0</v>
      </c>
    </row>
    <row r="2803" spans="1:9">
      <c r="A2803" s="250" t="s">
        <v>510</v>
      </c>
      <c r="B2803" s="268" t="s">
        <v>468</v>
      </c>
      <c r="C2803" s="268" t="s">
        <v>635</v>
      </c>
      <c r="D2803" s="268"/>
      <c r="E2803" s="268"/>
      <c r="F2803" s="268"/>
      <c r="G2803" s="268" t="s">
        <v>513</v>
      </c>
      <c r="H2803" s="269"/>
      <c r="I2803" s="270">
        <f t="shared" si="84"/>
        <v>0</v>
      </c>
    </row>
    <row r="2804" spans="1:9">
      <c r="A2804" s="250" t="s">
        <v>510</v>
      </c>
      <c r="B2804" s="268" t="s">
        <v>468</v>
      </c>
      <c r="C2804" s="268" t="s">
        <v>636</v>
      </c>
      <c r="D2804" s="268"/>
      <c r="E2804" s="268"/>
      <c r="F2804" s="268"/>
      <c r="G2804" s="268" t="s">
        <v>513</v>
      </c>
      <c r="H2804" s="269"/>
      <c r="I2804" s="270">
        <f t="shared" si="84"/>
        <v>0</v>
      </c>
    </row>
    <row r="2805" spans="1:9">
      <c r="A2805" s="250" t="s">
        <v>510</v>
      </c>
      <c r="B2805" s="268" t="s">
        <v>468</v>
      </c>
      <c r="C2805" s="268" t="s">
        <v>636</v>
      </c>
      <c r="D2805" s="268"/>
      <c r="E2805" s="268"/>
      <c r="F2805" s="268"/>
      <c r="G2805" s="268" t="s">
        <v>513</v>
      </c>
      <c r="H2805" s="269"/>
      <c r="I2805" s="270">
        <f t="shared" si="84"/>
        <v>0</v>
      </c>
    </row>
    <row r="2806" spans="1:9">
      <c r="A2806" s="322" t="s">
        <v>497</v>
      </c>
      <c r="B2806" s="234" t="str">
        <f>B2805&amp;A2806</f>
        <v>C23合计</v>
      </c>
      <c r="C2806" s="271"/>
      <c r="D2806" s="271"/>
      <c r="E2806" s="271"/>
      <c r="F2806" s="271"/>
      <c r="G2806" s="271"/>
      <c r="H2806" s="271"/>
      <c r="I2806" s="272">
        <f>SUM(I2661:I2805)</f>
        <v>0</v>
      </c>
    </row>
    <row r="2807" spans="1:9">
      <c r="A2807" s="250" t="s">
        <v>510</v>
      </c>
      <c r="B2807" s="268" t="s">
        <v>469</v>
      </c>
      <c r="C2807" s="268" t="s">
        <v>592</v>
      </c>
      <c r="D2807" s="268"/>
      <c r="E2807" s="268"/>
      <c r="F2807" s="268"/>
      <c r="G2807" s="268" t="s">
        <v>593</v>
      </c>
      <c r="H2807" s="269"/>
      <c r="I2807" s="270">
        <f t="shared" ref="I2807:I2838" si="85">F2807*H2807</f>
        <v>0</v>
      </c>
    </row>
    <row r="2808" spans="1:9">
      <c r="A2808" s="250" t="s">
        <v>510</v>
      </c>
      <c r="B2808" s="268" t="s">
        <v>469</v>
      </c>
      <c r="C2808" s="268" t="s">
        <v>592</v>
      </c>
      <c r="D2808" s="268"/>
      <c r="E2808" s="268"/>
      <c r="F2808" s="268"/>
      <c r="G2808" s="268" t="s">
        <v>593</v>
      </c>
      <c r="H2808" s="269"/>
      <c r="I2808" s="270">
        <f t="shared" si="85"/>
        <v>0</v>
      </c>
    </row>
    <row r="2809" spans="1:9">
      <c r="A2809" s="250" t="s">
        <v>510</v>
      </c>
      <c r="B2809" s="268" t="s">
        <v>469</v>
      </c>
      <c r="C2809" s="268" t="s">
        <v>595</v>
      </c>
      <c r="D2809" s="268"/>
      <c r="E2809" s="268"/>
      <c r="F2809" s="268"/>
      <c r="G2809" s="268" t="s">
        <v>513</v>
      </c>
      <c r="H2809" s="269"/>
      <c r="I2809" s="270">
        <f t="shared" si="85"/>
        <v>0</v>
      </c>
    </row>
    <row r="2810" spans="1:9">
      <c r="A2810" s="250" t="s">
        <v>510</v>
      </c>
      <c r="B2810" s="268" t="s">
        <v>469</v>
      </c>
      <c r="C2810" s="268" t="s">
        <v>595</v>
      </c>
      <c r="D2810" s="268"/>
      <c r="E2810" s="268"/>
      <c r="F2810" s="268"/>
      <c r="G2810" s="268" t="s">
        <v>513</v>
      </c>
      <c r="H2810" s="269"/>
      <c r="I2810" s="270">
        <f t="shared" si="85"/>
        <v>0</v>
      </c>
    </row>
    <row r="2811" spans="1:9">
      <c r="A2811" s="250" t="s">
        <v>510</v>
      </c>
      <c r="B2811" s="268" t="s">
        <v>469</v>
      </c>
      <c r="C2811" s="268" t="s">
        <v>597</v>
      </c>
      <c r="D2811" s="268"/>
      <c r="E2811" s="268"/>
      <c r="F2811" s="268"/>
      <c r="G2811" s="268" t="s">
        <v>513</v>
      </c>
      <c r="H2811" s="269"/>
      <c r="I2811" s="270">
        <f t="shared" si="85"/>
        <v>0</v>
      </c>
    </row>
    <row r="2812" spans="1:9">
      <c r="A2812" s="250" t="s">
        <v>510</v>
      </c>
      <c r="B2812" s="268" t="s">
        <v>469</v>
      </c>
      <c r="C2812" s="268" t="s">
        <v>592</v>
      </c>
      <c r="D2812" s="268"/>
      <c r="E2812" s="268"/>
      <c r="F2812" s="268"/>
      <c r="G2812" s="268" t="s">
        <v>593</v>
      </c>
      <c r="H2812" s="269"/>
      <c r="I2812" s="270">
        <f t="shared" si="85"/>
        <v>0</v>
      </c>
    </row>
    <row r="2813" spans="1:9">
      <c r="A2813" s="250" t="s">
        <v>510</v>
      </c>
      <c r="B2813" s="268" t="s">
        <v>469</v>
      </c>
      <c r="C2813" s="268" t="s">
        <v>592</v>
      </c>
      <c r="D2813" s="268"/>
      <c r="E2813" s="268"/>
      <c r="F2813" s="268"/>
      <c r="G2813" s="268" t="s">
        <v>593</v>
      </c>
      <c r="H2813" s="269"/>
      <c r="I2813" s="270">
        <f t="shared" si="85"/>
        <v>0</v>
      </c>
    </row>
    <row r="2814" spans="1:9">
      <c r="A2814" s="250" t="s">
        <v>510</v>
      </c>
      <c r="B2814" s="268" t="s">
        <v>469</v>
      </c>
      <c r="C2814" s="268" t="s">
        <v>598</v>
      </c>
      <c r="D2814" s="268"/>
      <c r="E2814" s="268"/>
      <c r="F2814" s="268"/>
      <c r="G2814" s="268" t="s">
        <v>593</v>
      </c>
      <c r="H2814" s="269"/>
      <c r="I2814" s="270">
        <f t="shared" si="85"/>
        <v>0</v>
      </c>
    </row>
    <row r="2815" spans="1:9">
      <c r="A2815" s="250" t="s">
        <v>510</v>
      </c>
      <c r="B2815" s="268" t="s">
        <v>469</v>
      </c>
      <c r="C2815" s="268" t="s">
        <v>598</v>
      </c>
      <c r="D2815" s="268"/>
      <c r="E2815" s="268"/>
      <c r="F2815" s="268"/>
      <c r="G2815" s="268" t="s">
        <v>593</v>
      </c>
      <c r="H2815" s="269"/>
      <c r="I2815" s="270">
        <f t="shared" si="85"/>
        <v>0</v>
      </c>
    </row>
    <row r="2816" spans="1:9">
      <c r="A2816" s="250" t="s">
        <v>510</v>
      </c>
      <c r="B2816" s="268" t="s">
        <v>469</v>
      </c>
      <c r="C2816" s="268" t="s">
        <v>598</v>
      </c>
      <c r="D2816" s="268"/>
      <c r="E2816" s="268"/>
      <c r="F2816" s="268"/>
      <c r="G2816" s="268" t="s">
        <v>593</v>
      </c>
      <c r="H2816" s="269"/>
      <c r="I2816" s="270">
        <f t="shared" si="85"/>
        <v>0</v>
      </c>
    </row>
    <row r="2817" spans="1:9">
      <c r="A2817" s="250" t="s">
        <v>510</v>
      </c>
      <c r="B2817" s="268" t="s">
        <v>469</v>
      </c>
      <c r="C2817" s="268" t="s">
        <v>598</v>
      </c>
      <c r="D2817" s="268"/>
      <c r="E2817" s="268"/>
      <c r="F2817" s="268"/>
      <c r="G2817" s="268" t="s">
        <v>593</v>
      </c>
      <c r="H2817" s="269"/>
      <c r="I2817" s="270">
        <f t="shared" si="85"/>
        <v>0</v>
      </c>
    </row>
    <row r="2818" spans="1:9">
      <c r="A2818" s="250" t="s">
        <v>510</v>
      </c>
      <c r="B2818" s="268" t="s">
        <v>469</v>
      </c>
      <c r="C2818" s="268" t="s">
        <v>599</v>
      </c>
      <c r="D2818" s="268"/>
      <c r="E2818" s="268"/>
      <c r="F2818" s="268"/>
      <c r="G2818" s="268" t="s">
        <v>593</v>
      </c>
      <c r="H2818" s="269"/>
      <c r="I2818" s="270">
        <f t="shared" si="85"/>
        <v>0</v>
      </c>
    </row>
    <row r="2819" spans="1:9">
      <c r="A2819" s="250" t="s">
        <v>510</v>
      </c>
      <c r="B2819" s="268" t="s">
        <v>469</v>
      </c>
      <c r="C2819" s="268" t="s">
        <v>599</v>
      </c>
      <c r="D2819" s="268"/>
      <c r="E2819" s="268"/>
      <c r="F2819" s="268"/>
      <c r="G2819" s="268" t="s">
        <v>593</v>
      </c>
      <c r="H2819" s="269"/>
      <c r="I2819" s="270">
        <f t="shared" si="85"/>
        <v>0</v>
      </c>
    </row>
    <row r="2820" spans="1:9">
      <c r="A2820" s="250" t="s">
        <v>510</v>
      </c>
      <c r="B2820" s="268" t="s">
        <v>469</v>
      </c>
      <c r="C2820" s="268" t="s">
        <v>599</v>
      </c>
      <c r="D2820" s="268"/>
      <c r="E2820" s="268"/>
      <c r="F2820" s="268"/>
      <c r="G2820" s="268" t="s">
        <v>593</v>
      </c>
      <c r="H2820" s="269"/>
      <c r="I2820" s="270">
        <f t="shared" si="85"/>
        <v>0</v>
      </c>
    </row>
    <row r="2821" spans="1:9">
      <c r="A2821" s="250" t="s">
        <v>510</v>
      </c>
      <c r="B2821" s="268" t="s">
        <v>469</v>
      </c>
      <c r="C2821" s="268" t="s">
        <v>599</v>
      </c>
      <c r="D2821" s="268"/>
      <c r="E2821" s="268"/>
      <c r="F2821" s="268"/>
      <c r="G2821" s="268" t="s">
        <v>593</v>
      </c>
      <c r="H2821" s="269"/>
      <c r="I2821" s="270">
        <f t="shared" si="85"/>
        <v>0</v>
      </c>
    </row>
    <row r="2822" spans="1:9">
      <c r="A2822" s="250" t="s">
        <v>510</v>
      </c>
      <c r="B2822" s="268" t="s">
        <v>469</v>
      </c>
      <c r="C2822" s="268" t="s">
        <v>599</v>
      </c>
      <c r="D2822" s="268"/>
      <c r="E2822" s="268"/>
      <c r="F2822" s="268"/>
      <c r="G2822" s="268" t="s">
        <v>593</v>
      </c>
      <c r="H2822" s="269"/>
      <c r="I2822" s="270">
        <f t="shared" si="85"/>
        <v>0</v>
      </c>
    </row>
    <row r="2823" spans="1:9">
      <c r="A2823" s="250" t="s">
        <v>510</v>
      </c>
      <c r="B2823" s="268" t="s">
        <v>469</v>
      </c>
      <c r="C2823" s="268" t="s">
        <v>598</v>
      </c>
      <c r="D2823" s="268"/>
      <c r="E2823" s="268"/>
      <c r="F2823" s="268"/>
      <c r="G2823" s="268" t="s">
        <v>593</v>
      </c>
      <c r="H2823" s="269"/>
      <c r="I2823" s="270">
        <f t="shared" si="85"/>
        <v>0</v>
      </c>
    </row>
    <row r="2824" spans="1:9">
      <c r="A2824" s="250" t="s">
        <v>510</v>
      </c>
      <c r="B2824" s="268" t="s">
        <v>469</v>
      </c>
      <c r="C2824" s="268" t="s">
        <v>598</v>
      </c>
      <c r="D2824" s="268"/>
      <c r="E2824" s="268"/>
      <c r="F2824" s="268"/>
      <c r="G2824" s="268" t="s">
        <v>593</v>
      </c>
      <c r="H2824" s="269"/>
      <c r="I2824" s="270">
        <f t="shared" si="85"/>
        <v>0</v>
      </c>
    </row>
    <row r="2825" spans="1:9">
      <c r="A2825" s="250" t="s">
        <v>510</v>
      </c>
      <c r="B2825" s="268" t="s">
        <v>469</v>
      </c>
      <c r="C2825" s="268" t="s">
        <v>592</v>
      </c>
      <c r="D2825" s="268"/>
      <c r="E2825" s="268"/>
      <c r="F2825" s="268"/>
      <c r="G2825" s="268" t="s">
        <v>593</v>
      </c>
      <c r="H2825" s="269"/>
      <c r="I2825" s="270">
        <f t="shared" si="85"/>
        <v>0</v>
      </c>
    </row>
    <row r="2826" spans="1:9">
      <c r="A2826" s="250" t="s">
        <v>510</v>
      </c>
      <c r="B2826" s="268" t="s">
        <v>469</v>
      </c>
      <c r="C2826" s="268" t="s">
        <v>592</v>
      </c>
      <c r="D2826" s="268"/>
      <c r="E2826" s="268"/>
      <c r="F2826" s="268"/>
      <c r="G2826" s="268" t="s">
        <v>593</v>
      </c>
      <c r="H2826" s="269"/>
      <c r="I2826" s="270">
        <f t="shared" si="85"/>
        <v>0</v>
      </c>
    </row>
    <row r="2827" spans="1:9">
      <c r="A2827" s="250" t="s">
        <v>510</v>
      </c>
      <c r="B2827" s="268" t="s">
        <v>469</v>
      </c>
      <c r="C2827" s="268" t="s">
        <v>605</v>
      </c>
      <c r="D2827" s="268"/>
      <c r="E2827" s="268"/>
      <c r="F2827" s="268"/>
      <c r="G2827" s="268" t="s">
        <v>513</v>
      </c>
      <c r="H2827" s="269"/>
      <c r="I2827" s="270">
        <f t="shared" si="85"/>
        <v>0</v>
      </c>
    </row>
    <row r="2828" spans="1:9">
      <c r="A2828" s="250" t="s">
        <v>510</v>
      </c>
      <c r="B2828" s="268" t="s">
        <v>469</v>
      </c>
      <c r="C2828" s="268" t="s">
        <v>606</v>
      </c>
      <c r="D2828" s="268"/>
      <c r="E2828" s="268"/>
      <c r="F2828" s="268"/>
      <c r="G2828" s="268" t="s">
        <v>513</v>
      </c>
      <c r="H2828" s="269"/>
      <c r="I2828" s="270">
        <f t="shared" si="85"/>
        <v>0</v>
      </c>
    </row>
    <row r="2829" spans="1:9">
      <c r="A2829" s="250" t="s">
        <v>510</v>
      </c>
      <c r="B2829" s="268" t="s">
        <v>469</v>
      </c>
      <c r="C2829" s="268" t="s">
        <v>606</v>
      </c>
      <c r="D2829" s="268"/>
      <c r="E2829" s="268"/>
      <c r="F2829" s="268"/>
      <c r="G2829" s="268" t="s">
        <v>513</v>
      </c>
      <c r="H2829" s="269"/>
      <c r="I2829" s="270">
        <f t="shared" si="85"/>
        <v>0</v>
      </c>
    </row>
    <row r="2830" spans="1:9">
      <c r="A2830" s="250" t="s">
        <v>510</v>
      </c>
      <c r="B2830" s="268" t="s">
        <v>469</v>
      </c>
      <c r="C2830" s="268" t="s">
        <v>606</v>
      </c>
      <c r="D2830" s="268"/>
      <c r="E2830" s="268"/>
      <c r="F2830" s="268"/>
      <c r="G2830" s="268" t="s">
        <v>513</v>
      </c>
      <c r="H2830" s="269"/>
      <c r="I2830" s="270">
        <f t="shared" si="85"/>
        <v>0</v>
      </c>
    </row>
    <row r="2831" spans="1:9">
      <c r="A2831" s="250" t="s">
        <v>510</v>
      </c>
      <c r="B2831" s="268" t="s">
        <v>469</v>
      </c>
      <c r="C2831" s="268" t="s">
        <v>608</v>
      </c>
      <c r="D2831" s="268"/>
      <c r="E2831" s="268"/>
      <c r="F2831" s="268"/>
      <c r="G2831" s="268" t="s">
        <v>593</v>
      </c>
      <c r="H2831" s="269"/>
      <c r="I2831" s="270">
        <f t="shared" si="85"/>
        <v>0</v>
      </c>
    </row>
    <row r="2832" spans="1:9">
      <c r="A2832" s="250" t="s">
        <v>510</v>
      </c>
      <c r="B2832" s="268" t="s">
        <v>469</v>
      </c>
      <c r="C2832" s="268" t="s">
        <v>608</v>
      </c>
      <c r="D2832" s="268"/>
      <c r="E2832" s="268"/>
      <c r="F2832" s="268"/>
      <c r="G2832" s="268" t="s">
        <v>593</v>
      </c>
      <c r="H2832" s="269"/>
      <c r="I2832" s="270">
        <f t="shared" si="85"/>
        <v>0</v>
      </c>
    </row>
    <row r="2833" spans="1:9">
      <c r="A2833" s="250" t="s">
        <v>510</v>
      </c>
      <c r="B2833" s="268" t="s">
        <v>469</v>
      </c>
      <c r="C2833" s="268" t="s">
        <v>609</v>
      </c>
      <c r="D2833" s="268"/>
      <c r="E2833" s="268"/>
      <c r="F2833" s="268"/>
      <c r="G2833" s="268" t="s">
        <v>593</v>
      </c>
      <c r="H2833" s="269"/>
      <c r="I2833" s="270">
        <f t="shared" si="85"/>
        <v>0</v>
      </c>
    </row>
    <row r="2834" spans="1:9">
      <c r="A2834" s="250" t="s">
        <v>510</v>
      </c>
      <c r="B2834" s="268" t="s">
        <v>469</v>
      </c>
      <c r="C2834" s="268" t="s">
        <v>610</v>
      </c>
      <c r="D2834" s="268"/>
      <c r="E2834" s="268"/>
      <c r="F2834" s="268"/>
      <c r="G2834" s="268" t="s">
        <v>593</v>
      </c>
      <c r="H2834" s="269"/>
      <c r="I2834" s="270">
        <f t="shared" si="85"/>
        <v>0</v>
      </c>
    </row>
    <row r="2835" spans="1:9">
      <c r="A2835" s="250" t="s">
        <v>510</v>
      </c>
      <c r="B2835" s="268" t="s">
        <v>469</v>
      </c>
      <c r="C2835" s="268" t="s">
        <v>607</v>
      </c>
      <c r="D2835" s="268"/>
      <c r="E2835" s="268"/>
      <c r="F2835" s="268"/>
      <c r="G2835" s="268" t="s">
        <v>593</v>
      </c>
      <c r="H2835" s="269"/>
      <c r="I2835" s="270">
        <f t="shared" si="85"/>
        <v>0</v>
      </c>
    </row>
    <row r="2836" spans="1:9">
      <c r="A2836" s="250" t="s">
        <v>510</v>
      </c>
      <c r="B2836" s="268" t="s">
        <v>469</v>
      </c>
      <c r="C2836" s="268" t="s">
        <v>612</v>
      </c>
      <c r="D2836" s="268"/>
      <c r="E2836" s="268"/>
      <c r="F2836" s="268"/>
      <c r="G2836" s="268" t="s">
        <v>513</v>
      </c>
      <c r="H2836" s="269"/>
      <c r="I2836" s="270">
        <f t="shared" si="85"/>
        <v>0</v>
      </c>
    </row>
    <row r="2837" spans="1:9">
      <c r="A2837" s="250" t="s">
        <v>510</v>
      </c>
      <c r="B2837" s="268" t="s">
        <v>469</v>
      </c>
      <c r="C2837" s="268" t="s">
        <v>611</v>
      </c>
      <c r="D2837" s="268"/>
      <c r="E2837" s="268"/>
      <c r="F2837" s="268"/>
      <c r="G2837" s="268" t="s">
        <v>513</v>
      </c>
      <c r="H2837" s="269"/>
      <c r="I2837" s="270">
        <f t="shared" si="85"/>
        <v>0</v>
      </c>
    </row>
    <row r="2838" spans="1:9">
      <c r="A2838" s="250" t="s">
        <v>510</v>
      </c>
      <c r="B2838" s="268" t="s">
        <v>469</v>
      </c>
      <c r="C2838" s="268" t="s">
        <v>611</v>
      </c>
      <c r="D2838" s="268"/>
      <c r="E2838" s="268"/>
      <c r="F2838" s="268"/>
      <c r="G2838" s="268" t="s">
        <v>513</v>
      </c>
      <c r="H2838" s="269"/>
      <c r="I2838" s="270">
        <f t="shared" si="85"/>
        <v>0</v>
      </c>
    </row>
    <row r="2839" spans="1:9">
      <c r="A2839" s="250" t="s">
        <v>510</v>
      </c>
      <c r="B2839" s="268" t="s">
        <v>469</v>
      </c>
      <c r="C2839" s="268" t="s">
        <v>614</v>
      </c>
      <c r="D2839" s="268"/>
      <c r="E2839" s="268"/>
      <c r="F2839" s="268"/>
      <c r="G2839" s="268" t="s">
        <v>513</v>
      </c>
      <c r="H2839" s="269"/>
      <c r="I2839" s="270">
        <f t="shared" ref="I2839:I2861" si="86">F2839*H2839</f>
        <v>0</v>
      </c>
    </row>
    <row r="2840" spans="1:9">
      <c r="A2840" s="250" t="s">
        <v>510</v>
      </c>
      <c r="B2840" s="268" t="s">
        <v>469</v>
      </c>
      <c r="C2840" s="268" t="s">
        <v>618</v>
      </c>
      <c r="D2840" s="268"/>
      <c r="E2840" s="268"/>
      <c r="F2840" s="268"/>
      <c r="G2840" s="268" t="s">
        <v>513</v>
      </c>
      <c r="H2840" s="269"/>
      <c r="I2840" s="270">
        <f t="shared" si="86"/>
        <v>0</v>
      </c>
    </row>
    <row r="2841" spans="1:9">
      <c r="A2841" s="250" t="s">
        <v>510</v>
      </c>
      <c r="B2841" s="268" t="s">
        <v>469</v>
      </c>
      <c r="C2841" s="268" t="s">
        <v>620</v>
      </c>
      <c r="D2841" s="268"/>
      <c r="E2841" s="268"/>
      <c r="F2841" s="268"/>
      <c r="G2841" s="268" t="s">
        <v>513</v>
      </c>
      <c r="H2841" s="269"/>
      <c r="I2841" s="270">
        <f t="shared" si="86"/>
        <v>0</v>
      </c>
    </row>
    <row r="2842" spans="1:9">
      <c r="A2842" s="250" t="s">
        <v>510</v>
      </c>
      <c r="B2842" s="268" t="s">
        <v>469</v>
      </c>
      <c r="C2842" s="268" t="s">
        <v>622</v>
      </c>
      <c r="D2842" s="268"/>
      <c r="E2842" s="268"/>
      <c r="F2842" s="268"/>
      <c r="G2842" s="268" t="s">
        <v>513</v>
      </c>
      <c r="H2842" s="269"/>
      <c r="I2842" s="270">
        <f t="shared" si="86"/>
        <v>0</v>
      </c>
    </row>
    <row r="2843" spans="1:9">
      <c r="A2843" s="250" t="s">
        <v>510</v>
      </c>
      <c r="B2843" s="268" t="s">
        <v>469</v>
      </c>
      <c r="C2843" s="268" t="s">
        <v>623</v>
      </c>
      <c r="D2843" s="268"/>
      <c r="E2843" s="268"/>
      <c r="F2843" s="268"/>
      <c r="G2843" s="268" t="s">
        <v>513</v>
      </c>
      <c r="H2843" s="269"/>
      <c r="I2843" s="270">
        <f t="shared" si="86"/>
        <v>0</v>
      </c>
    </row>
    <row r="2844" spans="1:9">
      <c r="A2844" s="250" t="s">
        <v>510</v>
      </c>
      <c r="B2844" s="268" t="s">
        <v>469</v>
      </c>
      <c r="C2844" s="268" t="s">
        <v>617</v>
      </c>
      <c r="D2844" s="268"/>
      <c r="E2844" s="268"/>
      <c r="F2844" s="268"/>
      <c r="G2844" s="268" t="s">
        <v>513</v>
      </c>
      <c r="H2844" s="269"/>
      <c r="I2844" s="270">
        <f t="shared" si="86"/>
        <v>0</v>
      </c>
    </row>
    <row r="2845" spans="1:9">
      <c r="A2845" s="250" t="s">
        <v>510</v>
      </c>
      <c r="B2845" s="268" t="s">
        <v>469</v>
      </c>
      <c r="C2845" s="268" t="s">
        <v>625</v>
      </c>
      <c r="D2845" s="268"/>
      <c r="E2845" s="268"/>
      <c r="F2845" s="268"/>
      <c r="G2845" s="268" t="s">
        <v>513</v>
      </c>
      <c r="H2845" s="269"/>
      <c r="I2845" s="270">
        <f t="shared" si="86"/>
        <v>0</v>
      </c>
    </row>
    <row r="2846" spans="1:9">
      <c r="A2846" s="250" t="s">
        <v>510</v>
      </c>
      <c r="B2846" s="268" t="s">
        <v>469</v>
      </c>
      <c r="C2846" s="268" t="s">
        <v>625</v>
      </c>
      <c r="D2846" s="268"/>
      <c r="E2846" s="268"/>
      <c r="F2846" s="268"/>
      <c r="G2846" s="268" t="s">
        <v>513</v>
      </c>
      <c r="H2846" s="269"/>
      <c r="I2846" s="270">
        <f t="shared" si="86"/>
        <v>0</v>
      </c>
    </row>
    <row r="2847" spans="1:9">
      <c r="A2847" s="250" t="s">
        <v>510</v>
      </c>
      <c r="B2847" s="268" t="s">
        <v>469</v>
      </c>
      <c r="C2847" s="268" t="s">
        <v>625</v>
      </c>
      <c r="D2847" s="268"/>
      <c r="E2847" s="268"/>
      <c r="F2847" s="268"/>
      <c r="G2847" s="268" t="s">
        <v>513</v>
      </c>
      <c r="H2847" s="269"/>
      <c r="I2847" s="270">
        <f t="shared" si="86"/>
        <v>0</v>
      </c>
    </row>
    <row r="2848" spans="1:9">
      <c r="A2848" s="250" t="s">
        <v>510</v>
      </c>
      <c r="B2848" s="268" t="s">
        <v>469</v>
      </c>
      <c r="C2848" s="268" t="s">
        <v>627</v>
      </c>
      <c r="D2848" s="268"/>
      <c r="E2848" s="268"/>
      <c r="F2848" s="268"/>
      <c r="G2848" s="268" t="s">
        <v>513</v>
      </c>
      <c r="H2848" s="269"/>
      <c r="I2848" s="270">
        <f t="shared" si="86"/>
        <v>0</v>
      </c>
    </row>
    <row r="2849" spans="1:9">
      <c r="A2849" s="250" t="s">
        <v>510</v>
      </c>
      <c r="B2849" s="268" t="s">
        <v>469</v>
      </c>
      <c r="C2849" s="268" t="s">
        <v>627</v>
      </c>
      <c r="D2849" s="268"/>
      <c r="E2849" s="268"/>
      <c r="F2849" s="268"/>
      <c r="G2849" s="268" t="s">
        <v>513</v>
      </c>
      <c r="H2849" s="269"/>
      <c r="I2849" s="270">
        <f t="shared" si="86"/>
        <v>0</v>
      </c>
    </row>
    <row r="2850" spans="1:9">
      <c r="A2850" s="250" t="s">
        <v>510</v>
      </c>
      <c r="B2850" s="268" t="s">
        <v>469</v>
      </c>
      <c r="C2850" s="268" t="s">
        <v>628</v>
      </c>
      <c r="D2850" s="268"/>
      <c r="E2850" s="268"/>
      <c r="F2850" s="268"/>
      <c r="G2850" s="268" t="s">
        <v>513</v>
      </c>
      <c r="H2850" s="269"/>
      <c r="I2850" s="270">
        <f t="shared" si="86"/>
        <v>0</v>
      </c>
    </row>
    <row r="2851" spans="1:9">
      <c r="A2851" s="250" t="s">
        <v>510</v>
      </c>
      <c r="B2851" s="268" t="s">
        <v>469</v>
      </c>
      <c r="C2851" s="268" t="s">
        <v>627</v>
      </c>
      <c r="D2851" s="268"/>
      <c r="E2851" s="268"/>
      <c r="F2851" s="268"/>
      <c r="G2851" s="268" t="s">
        <v>513</v>
      </c>
      <c r="H2851" s="269"/>
      <c r="I2851" s="270">
        <f t="shared" si="86"/>
        <v>0</v>
      </c>
    </row>
    <row r="2852" spans="1:9">
      <c r="A2852" s="250" t="s">
        <v>510</v>
      </c>
      <c r="B2852" s="268" t="s">
        <v>469</v>
      </c>
      <c r="C2852" s="268" t="s">
        <v>627</v>
      </c>
      <c r="D2852" s="268"/>
      <c r="E2852" s="268"/>
      <c r="F2852" s="268"/>
      <c r="G2852" s="268" t="s">
        <v>513</v>
      </c>
      <c r="H2852" s="269"/>
      <c r="I2852" s="270">
        <f t="shared" si="86"/>
        <v>0</v>
      </c>
    </row>
    <row r="2853" spans="1:9">
      <c r="A2853" s="250" t="s">
        <v>510</v>
      </c>
      <c r="B2853" s="268" t="s">
        <v>469</v>
      </c>
      <c r="C2853" s="268" t="s">
        <v>629</v>
      </c>
      <c r="D2853" s="268"/>
      <c r="E2853" s="268"/>
      <c r="F2853" s="268"/>
      <c r="G2853" s="268" t="s">
        <v>513</v>
      </c>
      <c r="H2853" s="269"/>
      <c r="I2853" s="270">
        <f t="shared" si="86"/>
        <v>0</v>
      </c>
    </row>
    <row r="2854" spans="1:9">
      <c r="A2854" s="250" t="s">
        <v>510</v>
      </c>
      <c r="B2854" s="268" t="s">
        <v>469</v>
      </c>
      <c r="C2854" s="268" t="s">
        <v>630</v>
      </c>
      <c r="D2854" s="268"/>
      <c r="E2854" s="268"/>
      <c r="F2854" s="268"/>
      <c r="G2854" s="268" t="s">
        <v>513</v>
      </c>
      <c r="H2854" s="269"/>
      <c r="I2854" s="270">
        <f t="shared" si="86"/>
        <v>0</v>
      </c>
    </row>
    <row r="2855" spans="1:9">
      <c r="A2855" s="250" t="s">
        <v>510</v>
      </c>
      <c r="B2855" s="268" t="s">
        <v>469</v>
      </c>
      <c r="C2855" s="268" t="s">
        <v>627</v>
      </c>
      <c r="D2855" s="268"/>
      <c r="E2855" s="268"/>
      <c r="F2855" s="268"/>
      <c r="G2855" s="268" t="s">
        <v>513</v>
      </c>
      <c r="H2855" s="269"/>
      <c r="I2855" s="270">
        <f t="shared" si="86"/>
        <v>0</v>
      </c>
    </row>
    <row r="2856" spans="1:9">
      <c r="A2856" s="250" t="s">
        <v>510</v>
      </c>
      <c r="B2856" s="268" t="s">
        <v>469</v>
      </c>
      <c r="C2856" s="268" t="s">
        <v>631</v>
      </c>
      <c r="D2856" s="268"/>
      <c r="E2856" s="268"/>
      <c r="F2856" s="268"/>
      <c r="G2856" s="268" t="s">
        <v>513</v>
      </c>
      <c r="H2856" s="269"/>
      <c r="I2856" s="270">
        <f t="shared" si="86"/>
        <v>0</v>
      </c>
    </row>
    <row r="2857" spans="1:9">
      <c r="A2857" s="250" t="s">
        <v>510</v>
      </c>
      <c r="B2857" s="268" t="s">
        <v>469</v>
      </c>
      <c r="C2857" s="268" t="s">
        <v>629</v>
      </c>
      <c r="D2857" s="268"/>
      <c r="E2857" s="268"/>
      <c r="F2857" s="268"/>
      <c r="G2857" s="268" t="s">
        <v>513</v>
      </c>
      <c r="H2857" s="269"/>
      <c r="I2857" s="270">
        <f t="shared" si="86"/>
        <v>0</v>
      </c>
    </row>
    <row r="2858" spans="1:9">
      <c r="A2858" s="250" t="s">
        <v>510</v>
      </c>
      <c r="B2858" s="268" t="s">
        <v>469</v>
      </c>
      <c r="C2858" s="268" t="s">
        <v>634</v>
      </c>
      <c r="D2858" s="268"/>
      <c r="E2858" s="268"/>
      <c r="F2858" s="268"/>
      <c r="G2858" s="268" t="s">
        <v>513</v>
      </c>
      <c r="H2858" s="269"/>
      <c r="I2858" s="270">
        <f t="shared" si="86"/>
        <v>0</v>
      </c>
    </row>
    <row r="2859" spans="1:9">
      <c r="A2859" s="250" t="s">
        <v>510</v>
      </c>
      <c r="B2859" s="268" t="s">
        <v>469</v>
      </c>
      <c r="C2859" s="268" t="s">
        <v>635</v>
      </c>
      <c r="D2859" s="268"/>
      <c r="E2859" s="268"/>
      <c r="F2859" s="268"/>
      <c r="G2859" s="268" t="s">
        <v>513</v>
      </c>
      <c r="H2859" s="269"/>
      <c r="I2859" s="270">
        <f t="shared" si="86"/>
        <v>0</v>
      </c>
    </row>
    <row r="2860" spans="1:9">
      <c r="A2860" s="250" t="s">
        <v>510</v>
      </c>
      <c r="B2860" s="268" t="s">
        <v>469</v>
      </c>
      <c r="C2860" s="268" t="s">
        <v>636</v>
      </c>
      <c r="D2860" s="268"/>
      <c r="E2860" s="268"/>
      <c r="F2860" s="268"/>
      <c r="G2860" s="268" t="s">
        <v>513</v>
      </c>
      <c r="H2860" s="269"/>
      <c r="I2860" s="270">
        <f t="shared" si="86"/>
        <v>0</v>
      </c>
    </row>
    <row r="2861" spans="1:9">
      <c r="A2861" s="250" t="s">
        <v>510</v>
      </c>
      <c r="B2861" s="268" t="s">
        <v>469</v>
      </c>
      <c r="C2861" s="268" t="s">
        <v>635</v>
      </c>
      <c r="D2861" s="268"/>
      <c r="E2861" s="268"/>
      <c r="F2861" s="268"/>
      <c r="G2861" s="268" t="s">
        <v>513</v>
      </c>
      <c r="H2861" s="269"/>
      <c r="I2861" s="270">
        <f t="shared" si="86"/>
        <v>0</v>
      </c>
    </row>
    <row r="2862" spans="1:9">
      <c r="A2862" s="322" t="s">
        <v>497</v>
      </c>
      <c r="B2862" s="234" t="str">
        <f>B2861&amp;A2862</f>
        <v>C24合计</v>
      </c>
      <c r="C2862" s="271"/>
      <c r="D2862" s="271"/>
      <c r="E2862" s="271"/>
      <c r="F2862" s="271"/>
      <c r="G2862" s="271"/>
      <c r="H2862" s="271"/>
      <c r="I2862" s="272">
        <f>SUM(I2807:I2861)</f>
        <v>0</v>
      </c>
    </row>
    <row r="2863" spans="1:9">
      <c r="A2863" s="250" t="s">
        <v>510</v>
      </c>
      <c r="B2863" s="268" t="s">
        <v>470</v>
      </c>
      <c r="C2863" s="268" t="s">
        <v>592</v>
      </c>
      <c r="D2863" s="268"/>
      <c r="E2863" s="268"/>
      <c r="F2863" s="268"/>
      <c r="G2863" s="268" t="s">
        <v>593</v>
      </c>
      <c r="H2863" s="269"/>
      <c r="I2863" s="270">
        <f t="shared" ref="I2863:I2894" si="87">F2863*H2863</f>
        <v>0</v>
      </c>
    </row>
    <row r="2864" spans="1:9">
      <c r="A2864" s="250" t="s">
        <v>510</v>
      </c>
      <c r="B2864" s="268" t="s">
        <v>470</v>
      </c>
      <c r="C2864" s="268" t="s">
        <v>592</v>
      </c>
      <c r="D2864" s="268"/>
      <c r="E2864" s="268"/>
      <c r="F2864" s="268"/>
      <c r="G2864" s="268" t="s">
        <v>593</v>
      </c>
      <c r="H2864" s="269"/>
      <c r="I2864" s="270">
        <f t="shared" si="87"/>
        <v>0</v>
      </c>
    </row>
    <row r="2865" spans="1:9">
      <c r="A2865" s="250" t="s">
        <v>510</v>
      </c>
      <c r="B2865" s="268" t="s">
        <v>470</v>
      </c>
      <c r="C2865" s="268" t="s">
        <v>594</v>
      </c>
      <c r="D2865" s="268"/>
      <c r="E2865" s="268"/>
      <c r="F2865" s="268"/>
      <c r="G2865" s="268" t="s">
        <v>513</v>
      </c>
      <c r="H2865" s="269"/>
      <c r="I2865" s="270">
        <f t="shared" si="87"/>
        <v>0</v>
      </c>
    </row>
    <row r="2866" spans="1:9">
      <c r="A2866" s="250" t="s">
        <v>510</v>
      </c>
      <c r="B2866" s="268" t="s">
        <v>470</v>
      </c>
      <c r="C2866" s="268" t="s">
        <v>595</v>
      </c>
      <c r="D2866" s="268"/>
      <c r="E2866" s="268"/>
      <c r="F2866" s="268"/>
      <c r="G2866" s="268" t="s">
        <v>513</v>
      </c>
      <c r="H2866" s="269"/>
      <c r="I2866" s="270">
        <f t="shared" si="87"/>
        <v>0</v>
      </c>
    </row>
    <row r="2867" spans="1:9">
      <c r="A2867" s="250" t="s">
        <v>510</v>
      </c>
      <c r="B2867" s="268" t="s">
        <v>470</v>
      </c>
      <c r="C2867" s="268" t="s">
        <v>595</v>
      </c>
      <c r="D2867" s="268"/>
      <c r="E2867" s="268"/>
      <c r="F2867" s="268"/>
      <c r="G2867" s="268" t="s">
        <v>513</v>
      </c>
      <c r="H2867" s="269"/>
      <c r="I2867" s="270">
        <f t="shared" si="87"/>
        <v>0</v>
      </c>
    </row>
    <row r="2868" spans="1:9">
      <c r="A2868" s="250" t="s">
        <v>510</v>
      </c>
      <c r="B2868" s="268" t="s">
        <v>470</v>
      </c>
      <c r="C2868" s="268" t="s">
        <v>596</v>
      </c>
      <c r="D2868" s="268"/>
      <c r="E2868" s="268"/>
      <c r="F2868" s="268"/>
      <c r="G2868" s="268" t="s">
        <v>513</v>
      </c>
      <c r="H2868" s="269"/>
      <c r="I2868" s="270">
        <f t="shared" si="87"/>
        <v>0</v>
      </c>
    </row>
    <row r="2869" spans="1:9">
      <c r="A2869" s="250" t="s">
        <v>510</v>
      </c>
      <c r="B2869" s="268" t="s">
        <v>470</v>
      </c>
      <c r="C2869" s="268" t="s">
        <v>592</v>
      </c>
      <c r="D2869" s="268"/>
      <c r="E2869" s="268"/>
      <c r="F2869" s="268"/>
      <c r="G2869" s="268" t="s">
        <v>593</v>
      </c>
      <c r="H2869" s="269"/>
      <c r="I2869" s="270">
        <f t="shared" si="87"/>
        <v>0</v>
      </c>
    </row>
    <row r="2870" spans="1:9">
      <c r="A2870" s="250" t="s">
        <v>510</v>
      </c>
      <c r="B2870" s="268" t="s">
        <v>470</v>
      </c>
      <c r="C2870" s="268" t="s">
        <v>592</v>
      </c>
      <c r="D2870" s="268"/>
      <c r="E2870" s="268"/>
      <c r="F2870" s="268"/>
      <c r="G2870" s="268" t="s">
        <v>593</v>
      </c>
      <c r="H2870" s="269"/>
      <c r="I2870" s="270">
        <f t="shared" si="87"/>
        <v>0</v>
      </c>
    </row>
    <row r="2871" spans="1:9">
      <c r="A2871" s="250" t="s">
        <v>510</v>
      </c>
      <c r="B2871" s="268" t="s">
        <v>470</v>
      </c>
      <c r="C2871" s="268" t="s">
        <v>598</v>
      </c>
      <c r="D2871" s="268"/>
      <c r="E2871" s="268"/>
      <c r="F2871" s="268"/>
      <c r="G2871" s="268" t="s">
        <v>593</v>
      </c>
      <c r="H2871" s="269"/>
      <c r="I2871" s="270">
        <f t="shared" si="87"/>
        <v>0</v>
      </c>
    </row>
    <row r="2872" spans="1:9">
      <c r="A2872" s="250" t="s">
        <v>510</v>
      </c>
      <c r="B2872" s="268" t="s">
        <v>470</v>
      </c>
      <c r="C2872" s="268" t="s">
        <v>598</v>
      </c>
      <c r="D2872" s="268"/>
      <c r="E2872" s="268"/>
      <c r="F2872" s="268"/>
      <c r="G2872" s="268" t="s">
        <v>593</v>
      </c>
      <c r="H2872" s="269"/>
      <c r="I2872" s="270">
        <f t="shared" si="87"/>
        <v>0</v>
      </c>
    </row>
    <row r="2873" spans="1:9">
      <c r="A2873" s="250" t="s">
        <v>510</v>
      </c>
      <c r="B2873" s="268" t="s">
        <v>470</v>
      </c>
      <c r="C2873" s="268" t="s">
        <v>598</v>
      </c>
      <c r="D2873" s="268"/>
      <c r="E2873" s="268"/>
      <c r="F2873" s="268"/>
      <c r="G2873" s="268" t="s">
        <v>593</v>
      </c>
      <c r="H2873" s="269"/>
      <c r="I2873" s="270">
        <f t="shared" si="87"/>
        <v>0</v>
      </c>
    </row>
    <row r="2874" spans="1:9">
      <c r="A2874" s="250" t="s">
        <v>510</v>
      </c>
      <c r="B2874" s="268" t="s">
        <v>470</v>
      </c>
      <c r="C2874" s="268" t="s">
        <v>598</v>
      </c>
      <c r="D2874" s="268"/>
      <c r="E2874" s="268"/>
      <c r="F2874" s="268"/>
      <c r="G2874" s="268" t="s">
        <v>593</v>
      </c>
      <c r="H2874" s="269"/>
      <c r="I2874" s="270">
        <f t="shared" si="87"/>
        <v>0</v>
      </c>
    </row>
    <row r="2875" spans="1:9">
      <c r="A2875" s="250" t="s">
        <v>510</v>
      </c>
      <c r="B2875" s="268" t="s">
        <v>470</v>
      </c>
      <c r="C2875" s="268" t="s">
        <v>598</v>
      </c>
      <c r="D2875" s="268"/>
      <c r="E2875" s="268"/>
      <c r="F2875" s="268"/>
      <c r="G2875" s="268" t="s">
        <v>593</v>
      </c>
      <c r="H2875" s="269"/>
      <c r="I2875" s="270">
        <f t="shared" si="87"/>
        <v>0</v>
      </c>
    </row>
    <row r="2876" spans="1:9">
      <c r="A2876" s="250" t="s">
        <v>510</v>
      </c>
      <c r="B2876" s="268" t="s">
        <v>470</v>
      </c>
      <c r="C2876" s="268" t="s">
        <v>598</v>
      </c>
      <c r="D2876" s="268"/>
      <c r="E2876" s="268"/>
      <c r="F2876" s="268"/>
      <c r="G2876" s="268" t="s">
        <v>593</v>
      </c>
      <c r="H2876" s="269"/>
      <c r="I2876" s="270">
        <f t="shared" si="87"/>
        <v>0</v>
      </c>
    </row>
    <row r="2877" spans="1:9">
      <c r="A2877" s="250" t="s">
        <v>510</v>
      </c>
      <c r="B2877" s="268" t="s">
        <v>470</v>
      </c>
      <c r="C2877" s="268" t="s">
        <v>603</v>
      </c>
      <c r="D2877" s="268"/>
      <c r="E2877" s="268"/>
      <c r="F2877" s="268"/>
      <c r="G2877" s="268" t="s">
        <v>593</v>
      </c>
      <c r="H2877" s="269"/>
      <c r="I2877" s="270">
        <f t="shared" si="87"/>
        <v>0</v>
      </c>
    </row>
    <row r="2878" spans="1:9">
      <c r="A2878" s="250" t="s">
        <v>510</v>
      </c>
      <c r="B2878" s="268" t="s">
        <v>470</v>
      </c>
      <c r="C2878" s="268" t="s">
        <v>603</v>
      </c>
      <c r="D2878" s="268"/>
      <c r="E2878" s="268"/>
      <c r="F2878" s="268"/>
      <c r="G2878" s="268" t="s">
        <v>593</v>
      </c>
      <c r="H2878" s="269"/>
      <c r="I2878" s="270">
        <f t="shared" si="87"/>
        <v>0</v>
      </c>
    </row>
    <row r="2879" spans="1:9">
      <c r="A2879" s="250" t="s">
        <v>510</v>
      </c>
      <c r="B2879" s="268" t="s">
        <v>470</v>
      </c>
      <c r="C2879" s="268" t="s">
        <v>600</v>
      </c>
      <c r="D2879" s="268"/>
      <c r="E2879" s="268"/>
      <c r="F2879" s="268"/>
      <c r="G2879" s="268" t="s">
        <v>593</v>
      </c>
      <c r="H2879" s="269"/>
      <c r="I2879" s="270">
        <f t="shared" si="87"/>
        <v>0</v>
      </c>
    </row>
    <row r="2880" spans="1:9">
      <c r="A2880" s="250" t="s">
        <v>510</v>
      </c>
      <c r="B2880" s="268" t="s">
        <v>470</v>
      </c>
      <c r="C2880" s="268" t="s">
        <v>600</v>
      </c>
      <c r="D2880" s="268"/>
      <c r="E2880" s="268"/>
      <c r="F2880" s="268"/>
      <c r="G2880" s="268" t="s">
        <v>593</v>
      </c>
      <c r="H2880" s="269"/>
      <c r="I2880" s="270">
        <f t="shared" si="87"/>
        <v>0</v>
      </c>
    </row>
    <row r="2881" spans="1:9">
      <c r="A2881" s="250" t="s">
        <v>510</v>
      </c>
      <c r="B2881" s="268" t="s">
        <v>470</v>
      </c>
      <c r="C2881" s="268" t="s">
        <v>601</v>
      </c>
      <c r="D2881" s="268"/>
      <c r="E2881" s="268"/>
      <c r="F2881" s="268"/>
      <c r="G2881" s="268" t="s">
        <v>593</v>
      </c>
      <c r="H2881" s="269"/>
      <c r="I2881" s="270">
        <f t="shared" si="87"/>
        <v>0</v>
      </c>
    </row>
    <row r="2882" spans="1:9">
      <c r="A2882" s="250" t="s">
        <v>510</v>
      </c>
      <c r="B2882" s="268" t="s">
        <v>470</v>
      </c>
      <c r="C2882" s="268" t="s">
        <v>601</v>
      </c>
      <c r="D2882" s="268"/>
      <c r="E2882" s="268"/>
      <c r="F2882" s="268"/>
      <c r="G2882" s="268" t="s">
        <v>593</v>
      </c>
      <c r="H2882" s="269"/>
      <c r="I2882" s="270">
        <f t="shared" si="87"/>
        <v>0</v>
      </c>
    </row>
    <row r="2883" spans="1:9">
      <c r="A2883" s="250" t="s">
        <v>510</v>
      </c>
      <c r="B2883" s="268" t="s">
        <v>470</v>
      </c>
      <c r="C2883" s="268" t="s">
        <v>602</v>
      </c>
      <c r="D2883" s="268"/>
      <c r="E2883" s="268"/>
      <c r="F2883" s="268"/>
      <c r="G2883" s="268" t="s">
        <v>593</v>
      </c>
      <c r="H2883" s="269"/>
      <c r="I2883" s="270">
        <f t="shared" si="87"/>
        <v>0</v>
      </c>
    </row>
    <row r="2884" spans="1:9">
      <c r="A2884" s="250" t="s">
        <v>510</v>
      </c>
      <c r="B2884" s="268" t="s">
        <v>470</v>
      </c>
      <c r="C2884" s="268" t="s">
        <v>602</v>
      </c>
      <c r="D2884" s="268"/>
      <c r="E2884" s="268"/>
      <c r="F2884" s="268"/>
      <c r="G2884" s="268" t="s">
        <v>593</v>
      </c>
      <c r="H2884" s="269"/>
      <c r="I2884" s="270">
        <f t="shared" si="87"/>
        <v>0</v>
      </c>
    </row>
    <row r="2885" spans="1:9">
      <c r="A2885" s="250" t="s">
        <v>510</v>
      </c>
      <c r="B2885" s="268" t="s">
        <v>470</v>
      </c>
      <c r="C2885" s="268" t="s">
        <v>600</v>
      </c>
      <c r="D2885" s="268"/>
      <c r="E2885" s="268"/>
      <c r="F2885" s="268"/>
      <c r="G2885" s="268" t="s">
        <v>593</v>
      </c>
      <c r="H2885" s="269"/>
      <c r="I2885" s="270">
        <f t="shared" si="87"/>
        <v>0</v>
      </c>
    </row>
    <row r="2886" spans="1:9">
      <c r="A2886" s="250" t="s">
        <v>510</v>
      </c>
      <c r="B2886" s="268" t="s">
        <v>470</v>
      </c>
      <c r="C2886" s="268" t="s">
        <v>598</v>
      </c>
      <c r="D2886" s="268"/>
      <c r="E2886" s="268"/>
      <c r="F2886" s="268"/>
      <c r="G2886" s="268" t="s">
        <v>593</v>
      </c>
      <c r="H2886" s="269"/>
      <c r="I2886" s="270">
        <f t="shared" si="87"/>
        <v>0</v>
      </c>
    </row>
    <row r="2887" spans="1:9">
      <c r="A2887" s="250" t="s">
        <v>510</v>
      </c>
      <c r="B2887" s="268" t="s">
        <v>470</v>
      </c>
      <c r="C2887" s="268" t="s">
        <v>598</v>
      </c>
      <c r="D2887" s="268"/>
      <c r="E2887" s="268"/>
      <c r="F2887" s="268"/>
      <c r="G2887" s="268" t="s">
        <v>593</v>
      </c>
      <c r="H2887" s="269"/>
      <c r="I2887" s="270">
        <f t="shared" si="87"/>
        <v>0</v>
      </c>
    </row>
    <row r="2888" spans="1:9">
      <c r="A2888" s="250" t="s">
        <v>510</v>
      </c>
      <c r="B2888" s="268" t="s">
        <v>470</v>
      </c>
      <c r="C2888" s="268" t="s">
        <v>598</v>
      </c>
      <c r="D2888" s="268"/>
      <c r="E2888" s="268"/>
      <c r="F2888" s="268"/>
      <c r="G2888" s="268" t="s">
        <v>593</v>
      </c>
      <c r="H2888" s="269"/>
      <c r="I2888" s="270">
        <f t="shared" si="87"/>
        <v>0</v>
      </c>
    </row>
    <row r="2889" spans="1:9">
      <c r="A2889" s="250" t="s">
        <v>510</v>
      </c>
      <c r="B2889" s="268" t="s">
        <v>470</v>
      </c>
      <c r="C2889" s="268" t="s">
        <v>592</v>
      </c>
      <c r="D2889" s="268"/>
      <c r="E2889" s="268"/>
      <c r="F2889" s="268"/>
      <c r="G2889" s="268" t="s">
        <v>593</v>
      </c>
      <c r="H2889" s="269"/>
      <c r="I2889" s="270">
        <f t="shared" si="87"/>
        <v>0</v>
      </c>
    </row>
    <row r="2890" spans="1:9">
      <c r="A2890" s="250" t="s">
        <v>510</v>
      </c>
      <c r="B2890" s="268" t="s">
        <v>470</v>
      </c>
      <c r="C2890" s="268" t="s">
        <v>592</v>
      </c>
      <c r="D2890" s="268"/>
      <c r="E2890" s="268"/>
      <c r="F2890" s="268"/>
      <c r="G2890" s="268" t="s">
        <v>593</v>
      </c>
      <c r="H2890" s="269"/>
      <c r="I2890" s="270">
        <f t="shared" si="87"/>
        <v>0</v>
      </c>
    </row>
    <row r="2891" spans="1:9">
      <c r="A2891" s="250" t="s">
        <v>510</v>
      </c>
      <c r="B2891" s="268" t="s">
        <v>470</v>
      </c>
      <c r="C2891" s="268" t="s">
        <v>604</v>
      </c>
      <c r="D2891" s="268"/>
      <c r="E2891" s="268"/>
      <c r="F2891" s="268"/>
      <c r="G2891" s="268" t="s">
        <v>513</v>
      </c>
      <c r="H2891" s="269"/>
      <c r="I2891" s="270">
        <f t="shared" si="87"/>
        <v>0</v>
      </c>
    </row>
    <row r="2892" spans="1:9">
      <c r="A2892" s="250" t="s">
        <v>510</v>
      </c>
      <c r="B2892" s="268" t="s">
        <v>470</v>
      </c>
      <c r="C2892" s="268" t="s">
        <v>606</v>
      </c>
      <c r="D2892" s="268"/>
      <c r="E2892" s="268"/>
      <c r="F2892" s="268"/>
      <c r="G2892" s="268" t="s">
        <v>513</v>
      </c>
      <c r="H2892" s="269"/>
      <c r="I2892" s="270">
        <f t="shared" si="87"/>
        <v>0</v>
      </c>
    </row>
    <row r="2893" spans="1:9">
      <c r="A2893" s="250" t="s">
        <v>510</v>
      </c>
      <c r="B2893" s="268" t="s">
        <v>470</v>
      </c>
      <c r="C2893" s="268" t="s">
        <v>606</v>
      </c>
      <c r="D2893" s="268"/>
      <c r="E2893" s="268"/>
      <c r="F2893" s="268"/>
      <c r="G2893" s="268" t="s">
        <v>513</v>
      </c>
      <c r="H2893" s="269"/>
      <c r="I2893" s="270">
        <f t="shared" si="87"/>
        <v>0</v>
      </c>
    </row>
    <row r="2894" spans="1:9">
      <c r="A2894" s="250" t="s">
        <v>510</v>
      </c>
      <c r="B2894" s="268" t="s">
        <v>470</v>
      </c>
      <c r="C2894" s="268" t="s">
        <v>606</v>
      </c>
      <c r="D2894" s="268"/>
      <c r="E2894" s="268"/>
      <c r="F2894" s="268"/>
      <c r="G2894" s="268" t="s">
        <v>513</v>
      </c>
      <c r="H2894" s="269"/>
      <c r="I2894" s="270">
        <f t="shared" si="87"/>
        <v>0</v>
      </c>
    </row>
    <row r="2895" spans="1:9">
      <c r="A2895" s="250" t="s">
        <v>510</v>
      </c>
      <c r="B2895" s="268" t="s">
        <v>470</v>
      </c>
      <c r="C2895" s="268" t="s">
        <v>606</v>
      </c>
      <c r="D2895" s="268"/>
      <c r="E2895" s="268"/>
      <c r="F2895" s="268"/>
      <c r="G2895" s="268" t="s">
        <v>513</v>
      </c>
      <c r="H2895" s="269"/>
      <c r="I2895" s="270">
        <f t="shared" ref="I2895:I2926" si="88">F2895*H2895</f>
        <v>0</v>
      </c>
    </row>
    <row r="2896" spans="1:9">
      <c r="A2896" s="250" t="s">
        <v>510</v>
      </c>
      <c r="B2896" s="268" t="s">
        <v>470</v>
      </c>
      <c r="C2896" s="268" t="s">
        <v>606</v>
      </c>
      <c r="D2896" s="268"/>
      <c r="E2896" s="268"/>
      <c r="F2896" s="268"/>
      <c r="G2896" s="268" t="s">
        <v>513</v>
      </c>
      <c r="H2896" s="269"/>
      <c r="I2896" s="270">
        <f t="shared" si="88"/>
        <v>0</v>
      </c>
    </row>
    <row r="2897" spans="1:9">
      <c r="A2897" s="250" t="s">
        <v>510</v>
      </c>
      <c r="B2897" s="268" t="s">
        <v>470</v>
      </c>
      <c r="C2897" s="268" t="s">
        <v>608</v>
      </c>
      <c r="D2897" s="268"/>
      <c r="E2897" s="268"/>
      <c r="F2897" s="268"/>
      <c r="G2897" s="268" t="s">
        <v>593</v>
      </c>
      <c r="H2897" s="269"/>
      <c r="I2897" s="270">
        <f t="shared" si="88"/>
        <v>0</v>
      </c>
    </row>
    <row r="2898" spans="1:9">
      <c r="A2898" s="250" t="s">
        <v>510</v>
      </c>
      <c r="B2898" s="268" t="s">
        <v>470</v>
      </c>
      <c r="C2898" s="268" t="s">
        <v>608</v>
      </c>
      <c r="D2898" s="268"/>
      <c r="E2898" s="268"/>
      <c r="F2898" s="268"/>
      <c r="G2898" s="268" t="s">
        <v>593</v>
      </c>
      <c r="H2898" s="269"/>
      <c r="I2898" s="270">
        <f t="shared" si="88"/>
        <v>0</v>
      </c>
    </row>
    <row r="2899" spans="1:9">
      <c r="A2899" s="250" t="s">
        <v>510</v>
      </c>
      <c r="B2899" s="268" t="s">
        <v>470</v>
      </c>
      <c r="C2899" s="268" t="s">
        <v>609</v>
      </c>
      <c r="D2899" s="268"/>
      <c r="E2899" s="268"/>
      <c r="F2899" s="268"/>
      <c r="G2899" s="268" t="s">
        <v>593</v>
      </c>
      <c r="H2899" s="269"/>
      <c r="I2899" s="270">
        <f t="shared" si="88"/>
        <v>0</v>
      </c>
    </row>
    <row r="2900" spans="1:9">
      <c r="A2900" s="250" t="s">
        <v>510</v>
      </c>
      <c r="B2900" s="268" t="s">
        <v>470</v>
      </c>
      <c r="C2900" s="268" t="s">
        <v>610</v>
      </c>
      <c r="D2900" s="268"/>
      <c r="E2900" s="268"/>
      <c r="F2900" s="268"/>
      <c r="G2900" s="268" t="s">
        <v>593</v>
      </c>
      <c r="H2900" s="269"/>
      <c r="I2900" s="270">
        <f t="shared" si="88"/>
        <v>0</v>
      </c>
    </row>
    <row r="2901" spans="1:9">
      <c r="A2901" s="250" t="s">
        <v>510</v>
      </c>
      <c r="B2901" s="268" t="s">
        <v>470</v>
      </c>
      <c r="C2901" s="268" t="s">
        <v>607</v>
      </c>
      <c r="D2901" s="268"/>
      <c r="E2901" s="268"/>
      <c r="F2901" s="268"/>
      <c r="G2901" s="268" t="s">
        <v>593</v>
      </c>
      <c r="H2901" s="269"/>
      <c r="I2901" s="270">
        <f t="shared" si="88"/>
        <v>0</v>
      </c>
    </row>
    <row r="2902" spans="1:9">
      <c r="A2902" s="250" t="s">
        <v>510</v>
      </c>
      <c r="B2902" s="268" t="s">
        <v>470</v>
      </c>
      <c r="C2902" s="268" t="s">
        <v>608</v>
      </c>
      <c r="D2902" s="268"/>
      <c r="E2902" s="268"/>
      <c r="F2902" s="268"/>
      <c r="G2902" s="268" t="s">
        <v>593</v>
      </c>
      <c r="H2902" s="269"/>
      <c r="I2902" s="270">
        <f t="shared" si="88"/>
        <v>0</v>
      </c>
    </row>
    <row r="2903" spans="1:9">
      <c r="A2903" s="250" t="s">
        <v>510</v>
      </c>
      <c r="B2903" s="268" t="s">
        <v>470</v>
      </c>
      <c r="C2903" s="268" t="s">
        <v>608</v>
      </c>
      <c r="D2903" s="268"/>
      <c r="E2903" s="268"/>
      <c r="F2903" s="268"/>
      <c r="G2903" s="268" t="s">
        <v>593</v>
      </c>
      <c r="H2903" s="269"/>
      <c r="I2903" s="270">
        <f t="shared" si="88"/>
        <v>0</v>
      </c>
    </row>
    <row r="2904" spans="1:9">
      <c r="A2904" s="250" t="s">
        <v>510</v>
      </c>
      <c r="B2904" s="268" t="s">
        <v>470</v>
      </c>
      <c r="C2904" s="268" t="s">
        <v>609</v>
      </c>
      <c r="D2904" s="268"/>
      <c r="E2904" s="268"/>
      <c r="F2904" s="268"/>
      <c r="G2904" s="268" t="s">
        <v>593</v>
      </c>
      <c r="H2904" s="269"/>
      <c r="I2904" s="270">
        <f t="shared" si="88"/>
        <v>0</v>
      </c>
    </row>
    <row r="2905" spans="1:9">
      <c r="A2905" s="250" t="s">
        <v>510</v>
      </c>
      <c r="B2905" s="268" t="s">
        <v>470</v>
      </c>
      <c r="C2905" s="268" t="s">
        <v>610</v>
      </c>
      <c r="D2905" s="268"/>
      <c r="E2905" s="268"/>
      <c r="F2905" s="268"/>
      <c r="G2905" s="268" t="s">
        <v>593</v>
      </c>
      <c r="H2905" s="269"/>
      <c r="I2905" s="270">
        <f t="shared" si="88"/>
        <v>0</v>
      </c>
    </row>
    <row r="2906" spans="1:9">
      <c r="A2906" s="250" t="s">
        <v>510</v>
      </c>
      <c r="B2906" s="268" t="s">
        <v>470</v>
      </c>
      <c r="C2906" s="268" t="s">
        <v>607</v>
      </c>
      <c r="D2906" s="268"/>
      <c r="E2906" s="268"/>
      <c r="F2906" s="268"/>
      <c r="G2906" s="268" t="s">
        <v>593</v>
      </c>
      <c r="H2906" s="269"/>
      <c r="I2906" s="270">
        <f t="shared" si="88"/>
        <v>0</v>
      </c>
    </row>
    <row r="2907" spans="1:9">
      <c r="A2907" s="250" t="s">
        <v>510</v>
      </c>
      <c r="B2907" s="268" t="s">
        <v>470</v>
      </c>
      <c r="C2907" s="268" t="s">
        <v>611</v>
      </c>
      <c r="D2907" s="268"/>
      <c r="E2907" s="268"/>
      <c r="F2907" s="268"/>
      <c r="G2907" s="268" t="s">
        <v>513</v>
      </c>
      <c r="H2907" s="269"/>
      <c r="I2907" s="270">
        <f t="shared" si="88"/>
        <v>0</v>
      </c>
    </row>
    <row r="2908" spans="1:9">
      <c r="A2908" s="250" t="s">
        <v>510</v>
      </c>
      <c r="B2908" s="268" t="s">
        <v>470</v>
      </c>
      <c r="C2908" s="268" t="s">
        <v>612</v>
      </c>
      <c r="D2908" s="268"/>
      <c r="E2908" s="268"/>
      <c r="F2908" s="268"/>
      <c r="G2908" s="268" t="s">
        <v>513</v>
      </c>
      <c r="H2908" s="269"/>
      <c r="I2908" s="270">
        <f t="shared" si="88"/>
        <v>0</v>
      </c>
    </row>
    <row r="2909" spans="1:9">
      <c r="A2909" s="250" t="s">
        <v>510</v>
      </c>
      <c r="B2909" s="268" t="s">
        <v>470</v>
      </c>
      <c r="C2909" s="268" t="s">
        <v>611</v>
      </c>
      <c r="D2909" s="268"/>
      <c r="E2909" s="268"/>
      <c r="F2909" s="268"/>
      <c r="G2909" s="268" t="s">
        <v>513</v>
      </c>
      <c r="H2909" s="269"/>
      <c r="I2909" s="270">
        <f t="shared" si="88"/>
        <v>0</v>
      </c>
    </row>
    <row r="2910" spans="1:9">
      <c r="A2910" s="250" t="s">
        <v>510</v>
      </c>
      <c r="B2910" s="268" t="s">
        <v>470</v>
      </c>
      <c r="C2910" s="268" t="s">
        <v>611</v>
      </c>
      <c r="D2910" s="268"/>
      <c r="E2910" s="268"/>
      <c r="F2910" s="268"/>
      <c r="G2910" s="268" t="s">
        <v>513</v>
      </c>
      <c r="H2910" s="269"/>
      <c r="I2910" s="270">
        <f t="shared" si="88"/>
        <v>0</v>
      </c>
    </row>
    <row r="2911" spans="1:9">
      <c r="A2911" s="250" t="s">
        <v>510</v>
      </c>
      <c r="B2911" s="268" t="s">
        <v>470</v>
      </c>
      <c r="C2911" s="268" t="s">
        <v>611</v>
      </c>
      <c r="D2911" s="268"/>
      <c r="E2911" s="268"/>
      <c r="F2911" s="268"/>
      <c r="G2911" s="268" t="s">
        <v>513</v>
      </c>
      <c r="H2911" s="269"/>
      <c r="I2911" s="270">
        <f t="shared" si="88"/>
        <v>0</v>
      </c>
    </row>
    <row r="2912" spans="1:9">
      <c r="A2912" s="250" t="s">
        <v>510</v>
      </c>
      <c r="B2912" s="268" t="s">
        <v>470</v>
      </c>
      <c r="C2912" s="268" t="s">
        <v>613</v>
      </c>
      <c r="D2912" s="268"/>
      <c r="E2912" s="268"/>
      <c r="F2912" s="268"/>
      <c r="G2912" s="268" t="s">
        <v>513</v>
      </c>
      <c r="H2912" s="269"/>
      <c r="I2912" s="270">
        <f t="shared" si="88"/>
        <v>0</v>
      </c>
    </row>
    <row r="2913" spans="1:9">
      <c r="A2913" s="250" t="s">
        <v>510</v>
      </c>
      <c r="B2913" s="268" t="s">
        <v>470</v>
      </c>
      <c r="C2913" s="268" t="s">
        <v>615</v>
      </c>
      <c r="D2913" s="268"/>
      <c r="E2913" s="268"/>
      <c r="F2913" s="268"/>
      <c r="G2913" s="268" t="s">
        <v>513</v>
      </c>
      <c r="H2913" s="269"/>
      <c r="I2913" s="270">
        <f t="shared" si="88"/>
        <v>0</v>
      </c>
    </row>
    <row r="2914" spans="1:9">
      <c r="A2914" s="250" t="s">
        <v>510</v>
      </c>
      <c r="B2914" s="268" t="s">
        <v>470</v>
      </c>
      <c r="C2914" s="268" t="s">
        <v>616</v>
      </c>
      <c r="D2914" s="268"/>
      <c r="E2914" s="268"/>
      <c r="F2914" s="268"/>
      <c r="G2914" s="268" t="s">
        <v>513</v>
      </c>
      <c r="H2914" s="269"/>
      <c r="I2914" s="270">
        <f t="shared" si="88"/>
        <v>0</v>
      </c>
    </row>
    <row r="2915" spans="1:9">
      <c r="A2915" s="250" t="s">
        <v>510</v>
      </c>
      <c r="B2915" s="268" t="s">
        <v>470</v>
      </c>
      <c r="C2915" s="268" t="s">
        <v>617</v>
      </c>
      <c r="D2915" s="268"/>
      <c r="E2915" s="268"/>
      <c r="F2915" s="268"/>
      <c r="G2915" s="268" t="s">
        <v>513</v>
      </c>
      <c r="H2915" s="269"/>
      <c r="I2915" s="270">
        <f t="shared" si="88"/>
        <v>0</v>
      </c>
    </row>
    <row r="2916" spans="1:9">
      <c r="A2916" s="250" t="s">
        <v>510</v>
      </c>
      <c r="B2916" s="268" t="s">
        <v>470</v>
      </c>
      <c r="C2916" s="268" t="s">
        <v>618</v>
      </c>
      <c r="D2916" s="268"/>
      <c r="E2916" s="268"/>
      <c r="F2916" s="268"/>
      <c r="G2916" s="268" t="s">
        <v>513</v>
      </c>
      <c r="H2916" s="269"/>
      <c r="I2916" s="270">
        <f t="shared" si="88"/>
        <v>0</v>
      </c>
    </row>
    <row r="2917" spans="1:9">
      <c r="A2917" s="250" t="s">
        <v>510</v>
      </c>
      <c r="B2917" s="268" t="s">
        <v>470</v>
      </c>
      <c r="C2917" s="268" t="s">
        <v>619</v>
      </c>
      <c r="D2917" s="268"/>
      <c r="E2917" s="268"/>
      <c r="F2917" s="268"/>
      <c r="G2917" s="268" t="s">
        <v>513</v>
      </c>
      <c r="H2917" s="269"/>
      <c r="I2917" s="270">
        <f t="shared" si="88"/>
        <v>0</v>
      </c>
    </row>
    <row r="2918" spans="1:9">
      <c r="A2918" s="250" t="s">
        <v>510</v>
      </c>
      <c r="B2918" s="268" t="s">
        <v>470</v>
      </c>
      <c r="C2918" s="268" t="s">
        <v>621</v>
      </c>
      <c r="D2918" s="268"/>
      <c r="E2918" s="268"/>
      <c r="F2918" s="268"/>
      <c r="G2918" s="268" t="s">
        <v>513</v>
      </c>
      <c r="H2918" s="269"/>
      <c r="I2918" s="270">
        <f t="shared" si="88"/>
        <v>0</v>
      </c>
    </row>
    <row r="2919" spans="1:9">
      <c r="A2919" s="250" t="s">
        <v>510</v>
      </c>
      <c r="B2919" s="268" t="s">
        <v>470</v>
      </c>
      <c r="C2919" s="268" t="s">
        <v>622</v>
      </c>
      <c r="D2919" s="268"/>
      <c r="E2919" s="268"/>
      <c r="F2919" s="268"/>
      <c r="G2919" s="268" t="s">
        <v>513</v>
      </c>
      <c r="H2919" s="269"/>
      <c r="I2919" s="270">
        <f t="shared" si="88"/>
        <v>0</v>
      </c>
    </row>
    <row r="2920" spans="1:9">
      <c r="A2920" s="250" t="s">
        <v>510</v>
      </c>
      <c r="B2920" s="268" t="s">
        <v>470</v>
      </c>
      <c r="C2920" s="268" t="s">
        <v>624</v>
      </c>
      <c r="D2920" s="268"/>
      <c r="E2920" s="268"/>
      <c r="F2920" s="268"/>
      <c r="G2920" s="268" t="s">
        <v>513</v>
      </c>
      <c r="H2920" s="269"/>
      <c r="I2920" s="270">
        <f t="shared" si="88"/>
        <v>0</v>
      </c>
    </row>
    <row r="2921" spans="1:9">
      <c r="A2921" s="250" t="s">
        <v>510</v>
      </c>
      <c r="B2921" s="268" t="s">
        <v>470</v>
      </c>
      <c r="C2921" s="268" t="s">
        <v>626</v>
      </c>
      <c r="D2921" s="268"/>
      <c r="E2921" s="268"/>
      <c r="F2921" s="268"/>
      <c r="G2921" s="268" t="s">
        <v>513</v>
      </c>
      <c r="H2921" s="269"/>
      <c r="I2921" s="270">
        <f t="shared" si="88"/>
        <v>0</v>
      </c>
    </row>
    <row r="2922" spans="1:9">
      <c r="A2922" s="250" t="s">
        <v>510</v>
      </c>
      <c r="B2922" s="268" t="s">
        <v>470</v>
      </c>
      <c r="C2922" s="268" t="s">
        <v>626</v>
      </c>
      <c r="D2922" s="268"/>
      <c r="E2922" s="268"/>
      <c r="F2922" s="268"/>
      <c r="G2922" s="268" t="s">
        <v>513</v>
      </c>
      <c r="H2922" s="269"/>
      <c r="I2922" s="270">
        <f t="shared" si="88"/>
        <v>0</v>
      </c>
    </row>
    <row r="2923" spans="1:9">
      <c r="A2923" s="250" t="s">
        <v>510</v>
      </c>
      <c r="B2923" s="268" t="s">
        <v>470</v>
      </c>
      <c r="C2923" s="268" t="s">
        <v>626</v>
      </c>
      <c r="D2923" s="268"/>
      <c r="E2923" s="268"/>
      <c r="F2923" s="268"/>
      <c r="G2923" s="268" t="s">
        <v>513</v>
      </c>
      <c r="H2923" s="269"/>
      <c r="I2923" s="270">
        <f t="shared" si="88"/>
        <v>0</v>
      </c>
    </row>
    <row r="2924" spans="1:9">
      <c r="A2924" s="250" t="s">
        <v>510</v>
      </c>
      <c r="B2924" s="268" t="s">
        <v>470</v>
      </c>
      <c r="C2924" s="268" t="s">
        <v>627</v>
      </c>
      <c r="D2924" s="268"/>
      <c r="E2924" s="268"/>
      <c r="F2924" s="268"/>
      <c r="G2924" s="268" t="s">
        <v>513</v>
      </c>
      <c r="H2924" s="269"/>
      <c r="I2924" s="270">
        <f t="shared" si="88"/>
        <v>0</v>
      </c>
    </row>
    <row r="2925" spans="1:9">
      <c r="A2925" s="250" t="s">
        <v>510</v>
      </c>
      <c r="B2925" s="268" t="s">
        <v>470</v>
      </c>
      <c r="C2925" s="268" t="s">
        <v>627</v>
      </c>
      <c r="D2925" s="268"/>
      <c r="E2925" s="268"/>
      <c r="F2925" s="268"/>
      <c r="G2925" s="268" t="s">
        <v>513</v>
      </c>
      <c r="H2925" s="269"/>
      <c r="I2925" s="270">
        <f t="shared" si="88"/>
        <v>0</v>
      </c>
    </row>
    <row r="2926" spans="1:9">
      <c r="A2926" s="250" t="s">
        <v>510</v>
      </c>
      <c r="B2926" s="268" t="s">
        <v>470</v>
      </c>
      <c r="C2926" s="268" t="s">
        <v>627</v>
      </c>
      <c r="D2926" s="268"/>
      <c r="E2926" s="268"/>
      <c r="F2926" s="268"/>
      <c r="G2926" s="268" t="s">
        <v>513</v>
      </c>
      <c r="H2926" s="269"/>
      <c r="I2926" s="270">
        <f t="shared" si="88"/>
        <v>0</v>
      </c>
    </row>
    <row r="2927" spans="1:9">
      <c r="A2927" s="250" t="s">
        <v>510</v>
      </c>
      <c r="B2927" s="268" t="s">
        <v>470</v>
      </c>
      <c r="C2927" s="268" t="s">
        <v>628</v>
      </c>
      <c r="D2927" s="268"/>
      <c r="E2927" s="268"/>
      <c r="F2927" s="268"/>
      <c r="G2927" s="268" t="s">
        <v>513</v>
      </c>
      <c r="H2927" s="269"/>
      <c r="I2927" s="270">
        <f t="shared" ref="I2927:I2941" si="89">F2927*H2927</f>
        <v>0</v>
      </c>
    </row>
    <row r="2928" spans="1:9">
      <c r="A2928" s="250" t="s">
        <v>510</v>
      </c>
      <c r="B2928" s="268" t="s">
        <v>470</v>
      </c>
      <c r="C2928" s="268" t="s">
        <v>628</v>
      </c>
      <c r="D2928" s="268"/>
      <c r="E2928" s="268"/>
      <c r="F2928" s="268"/>
      <c r="G2928" s="268" t="s">
        <v>513</v>
      </c>
      <c r="H2928" s="269"/>
      <c r="I2928" s="270">
        <f t="shared" si="89"/>
        <v>0</v>
      </c>
    </row>
    <row r="2929" spans="1:9">
      <c r="A2929" s="250" t="s">
        <v>510</v>
      </c>
      <c r="B2929" s="268" t="s">
        <v>470</v>
      </c>
      <c r="C2929" s="268" t="s">
        <v>628</v>
      </c>
      <c r="D2929" s="268"/>
      <c r="E2929" s="268"/>
      <c r="F2929" s="268"/>
      <c r="G2929" s="268" t="s">
        <v>513</v>
      </c>
      <c r="H2929" s="269"/>
      <c r="I2929" s="270">
        <f t="shared" si="89"/>
        <v>0</v>
      </c>
    </row>
    <row r="2930" spans="1:9">
      <c r="A2930" s="250" t="s">
        <v>510</v>
      </c>
      <c r="B2930" s="268" t="s">
        <v>470</v>
      </c>
      <c r="C2930" s="268" t="s">
        <v>628</v>
      </c>
      <c r="D2930" s="268"/>
      <c r="E2930" s="268"/>
      <c r="F2930" s="268"/>
      <c r="G2930" s="268" t="s">
        <v>513</v>
      </c>
      <c r="H2930" s="269"/>
      <c r="I2930" s="270">
        <f t="shared" si="89"/>
        <v>0</v>
      </c>
    </row>
    <row r="2931" spans="1:9">
      <c r="A2931" s="250" t="s">
        <v>510</v>
      </c>
      <c r="B2931" s="268" t="s">
        <v>470</v>
      </c>
      <c r="C2931" s="268" t="s">
        <v>629</v>
      </c>
      <c r="D2931" s="268"/>
      <c r="E2931" s="268"/>
      <c r="F2931" s="268"/>
      <c r="G2931" s="268" t="s">
        <v>513</v>
      </c>
      <c r="H2931" s="269"/>
      <c r="I2931" s="270">
        <f t="shared" si="89"/>
        <v>0</v>
      </c>
    </row>
    <row r="2932" spans="1:9">
      <c r="A2932" s="250" t="s">
        <v>510</v>
      </c>
      <c r="B2932" s="268" t="s">
        <v>470</v>
      </c>
      <c r="C2932" s="268" t="s">
        <v>627</v>
      </c>
      <c r="D2932" s="268"/>
      <c r="E2932" s="268"/>
      <c r="F2932" s="268"/>
      <c r="G2932" s="268" t="s">
        <v>513</v>
      </c>
      <c r="H2932" s="269"/>
      <c r="I2932" s="270">
        <f t="shared" si="89"/>
        <v>0</v>
      </c>
    </row>
    <row r="2933" spans="1:9">
      <c r="A2933" s="250" t="s">
        <v>510</v>
      </c>
      <c r="B2933" s="268" t="s">
        <v>470</v>
      </c>
      <c r="C2933" s="268" t="s">
        <v>631</v>
      </c>
      <c r="D2933" s="268"/>
      <c r="E2933" s="268"/>
      <c r="F2933" s="268"/>
      <c r="G2933" s="268" t="s">
        <v>513</v>
      </c>
      <c r="H2933" s="269"/>
      <c r="I2933" s="270">
        <f t="shared" si="89"/>
        <v>0</v>
      </c>
    </row>
    <row r="2934" spans="1:9">
      <c r="A2934" s="250" t="s">
        <v>510</v>
      </c>
      <c r="B2934" s="268" t="s">
        <v>470</v>
      </c>
      <c r="C2934" s="268" t="s">
        <v>632</v>
      </c>
      <c r="D2934" s="268"/>
      <c r="E2934" s="268"/>
      <c r="F2934" s="268"/>
      <c r="G2934" s="268" t="s">
        <v>513</v>
      </c>
      <c r="H2934" s="269"/>
      <c r="I2934" s="270">
        <f t="shared" si="89"/>
        <v>0</v>
      </c>
    </row>
    <row r="2935" spans="1:9">
      <c r="A2935" s="250" t="s">
        <v>510</v>
      </c>
      <c r="B2935" s="268" t="s">
        <v>470</v>
      </c>
      <c r="C2935" s="268" t="s">
        <v>629</v>
      </c>
      <c r="D2935" s="268"/>
      <c r="E2935" s="268"/>
      <c r="F2935" s="268"/>
      <c r="G2935" s="268" t="s">
        <v>513</v>
      </c>
      <c r="H2935" s="269"/>
      <c r="I2935" s="270">
        <f t="shared" si="89"/>
        <v>0</v>
      </c>
    </row>
    <row r="2936" spans="1:9">
      <c r="A2936" s="250" t="s">
        <v>510</v>
      </c>
      <c r="B2936" s="268" t="s">
        <v>470</v>
      </c>
      <c r="C2936" s="268" t="s">
        <v>633</v>
      </c>
      <c r="D2936" s="268"/>
      <c r="E2936" s="268"/>
      <c r="F2936" s="268"/>
      <c r="G2936" s="268" t="s">
        <v>513</v>
      </c>
      <c r="H2936" s="269"/>
      <c r="I2936" s="270">
        <f t="shared" si="89"/>
        <v>0</v>
      </c>
    </row>
    <row r="2937" spans="1:9">
      <c r="A2937" s="250" t="s">
        <v>510</v>
      </c>
      <c r="B2937" s="268" t="s">
        <v>470</v>
      </c>
      <c r="C2937" s="268" t="s">
        <v>627</v>
      </c>
      <c r="D2937" s="268"/>
      <c r="E2937" s="268"/>
      <c r="F2937" s="268"/>
      <c r="G2937" s="268" t="s">
        <v>513</v>
      </c>
      <c r="H2937" s="269"/>
      <c r="I2937" s="270">
        <f t="shared" si="89"/>
        <v>0</v>
      </c>
    </row>
    <row r="2938" spans="1:9">
      <c r="A2938" s="250" t="s">
        <v>510</v>
      </c>
      <c r="B2938" s="268" t="s">
        <v>470</v>
      </c>
      <c r="C2938" s="268" t="s">
        <v>627</v>
      </c>
      <c r="D2938" s="268"/>
      <c r="E2938" s="268"/>
      <c r="F2938" s="268"/>
      <c r="G2938" s="268" t="s">
        <v>513</v>
      </c>
      <c r="H2938" s="269"/>
      <c r="I2938" s="270">
        <f t="shared" si="89"/>
        <v>0</v>
      </c>
    </row>
    <row r="2939" spans="1:9">
      <c r="A2939" s="250" t="s">
        <v>510</v>
      </c>
      <c r="B2939" s="268" t="s">
        <v>470</v>
      </c>
      <c r="C2939" s="268" t="s">
        <v>635</v>
      </c>
      <c r="D2939" s="268"/>
      <c r="E2939" s="268"/>
      <c r="F2939" s="268"/>
      <c r="G2939" s="268" t="s">
        <v>513</v>
      </c>
      <c r="H2939" s="269"/>
      <c r="I2939" s="270">
        <f t="shared" si="89"/>
        <v>0</v>
      </c>
    </row>
    <row r="2940" spans="1:9">
      <c r="A2940" s="250" t="s">
        <v>510</v>
      </c>
      <c r="B2940" s="268" t="s">
        <v>470</v>
      </c>
      <c r="C2940" s="268" t="s">
        <v>635</v>
      </c>
      <c r="D2940" s="268"/>
      <c r="E2940" s="268"/>
      <c r="F2940" s="268"/>
      <c r="G2940" s="268" t="s">
        <v>513</v>
      </c>
      <c r="H2940" s="269"/>
      <c r="I2940" s="270">
        <f t="shared" si="89"/>
        <v>0</v>
      </c>
    </row>
    <row r="2941" spans="1:9">
      <c r="A2941" s="250" t="s">
        <v>510</v>
      </c>
      <c r="B2941" s="268" t="s">
        <v>470</v>
      </c>
      <c r="C2941" s="268" t="s">
        <v>636</v>
      </c>
      <c r="D2941" s="268"/>
      <c r="E2941" s="268"/>
      <c r="F2941" s="268"/>
      <c r="G2941" s="268" t="s">
        <v>513</v>
      </c>
      <c r="H2941" s="269"/>
      <c r="I2941" s="270">
        <f t="shared" si="89"/>
        <v>0</v>
      </c>
    </row>
    <row r="2942" spans="1:9">
      <c r="A2942" s="322" t="s">
        <v>497</v>
      </c>
      <c r="B2942" s="234" t="str">
        <f>B2941&amp;A2942</f>
        <v>C25合计</v>
      </c>
      <c r="C2942" s="271"/>
      <c r="D2942" s="271"/>
      <c r="E2942" s="271"/>
      <c r="F2942" s="271"/>
      <c r="G2942" s="271"/>
      <c r="H2942" s="271"/>
      <c r="I2942" s="272">
        <f>SUM(I2863:I2941)</f>
        <v>0</v>
      </c>
    </row>
    <row r="2943" spans="1:9">
      <c r="A2943" s="250" t="s">
        <v>510</v>
      </c>
      <c r="B2943" s="268" t="s">
        <v>471</v>
      </c>
      <c r="C2943" s="268" t="s">
        <v>592</v>
      </c>
      <c r="D2943" s="268"/>
      <c r="E2943" s="268"/>
      <c r="F2943" s="268"/>
      <c r="G2943" s="268" t="s">
        <v>593</v>
      </c>
      <c r="H2943" s="269"/>
      <c r="I2943" s="270">
        <f t="shared" ref="I2943:I2974" si="90">F2943*H2943</f>
        <v>0</v>
      </c>
    </row>
    <row r="2944" spans="1:9">
      <c r="A2944" s="250" t="s">
        <v>510</v>
      </c>
      <c r="B2944" s="268" t="s">
        <v>471</v>
      </c>
      <c r="C2944" s="268" t="s">
        <v>592</v>
      </c>
      <c r="D2944" s="268"/>
      <c r="E2944" s="268"/>
      <c r="F2944" s="268"/>
      <c r="G2944" s="268" t="s">
        <v>593</v>
      </c>
      <c r="H2944" s="269"/>
      <c r="I2944" s="270">
        <f t="shared" si="90"/>
        <v>0</v>
      </c>
    </row>
    <row r="2945" spans="1:9">
      <c r="A2945" s="250" t="s">
        <v>510</v>
      </c>
      <c r="B2945" s="268" t="s">
        <v>471</v>
      </c>
      <c r="C2945" s="268" t="s">
        <v>594</v>
      </c>
      <c r="D2945" s="268"/>
      <c r="E2945" s="268"/>
      <c r="F2945" s="268"/>
      <c r="G2945" s="268" t="s">
        <v>513</v>
      </c>
      <c r="H2945" s="269"/>
      <c r="I2945" s="270">
        <f t="shared" si="90"/>
        <v>0</v>
      </c>
    </row>
    <row r="2946" spans="1:9">
      <c r="A2946" s="250" t="s">
        <v>510</v>
      </c>
      <c r="B2946" s="268" t="s">
        <v>471</v>
      </c>
      <c r="C2946" s="268" t="s">
        <v>595</v>
      </c>
      <c r="D2946" s="268"/>
      <c r="E2946" s="268"/>
      <c r="F2946" s="268"/>
      <c r="G2946" s="268" t="s">
        <v>513</v>
      </c>
      <c r="H2946" s="269"/>
      <c r="I2946" s="270">
        <f t="shared" si="90"/>
        <v>0</v>
      </c>
    </row>
    <row r="2947" spans="1:9">
      <c r="A2947" s="250" t="s">
        <v>510</v>
      </c>
      <c r="B2947" s="268" t="s">
        <v>471</v>
      </c>
      <c r="C2947" s="268" t="s">
        <v>595</v>
      </c>
      <c r="D2947" s="268"/>
      <c r="E2947" s="268"/>
      <c r="F2947" s="268"/>
      <c r="G2947" s="268" t="s">
        <v>513</v>
      </c>
      <c r="H2947" s="269"/>
      <c r="I2947" s="270">
        <f t="shared" si="90"/>
        <v>0</v>
      </c>
    </row>
    <row r="2948" spans="1:9">
      <c r="A2948" s="250" t="s">
        <v>510</v>
      </c>
      <c r="B2948" s="268" t="s">
        <v>471</v>
      </c>
      <c r="C2948" s="268" t="s">
        <v>596</v>
      </c>
      <c r="D2948" s="268"/>
      <c r="E2948" s="268"/>
      <c r="F2948" s="268"/>
      <c r="G2948" s="268" t="s">
        <v>513</v>
      </c>
      <c r="H2948" s="269"/>
      <c r="I2948" s="270">
        <f t="shared" si="90"/>
        <v>0</v>
      </c>
    </row>
    <row r="2949" spans="1:9">
      <c r="A2949" s="250" t="s">
        <v>510</v>
      </c>
      <c r="B2949" s="268" t="s">
        <v>471</v>
      </c>
      <c r="C2949" s="268" t="s">
        <v>592</v>
      </c>
      <c r="D2949" s="268"/>
      <c r="E2949" s="268"/>
      <c r="F2949" s="268"/>
      <c r="G2949" s="268" t="s">
        <v>593</v>
      </c>
      <c r="H2949" s="269"/>
      <c r="I2949" s="270">
        <f t="shared" si="90"/>
        <v>0</v>
      </c>
    </row>
    <row r="2950" spans="1:9">
      <c r="A2950" s="250" t="s">
        <v>510</v>
      </c>
      <c r="B2950" s="268" t="s">
        <v>471</v>
      </c>
      <c r="C2950" s="268" t="s">
        <v>592</v>
      </c>
      <c r="D2950" s="268"/>
      <c r="E2950" s="268"/>
      <c r="F2950" s="268"/>
      <c r="G2950" s="268" t="s">
        <v>593</v>
      </c>
      <c r="H2950" s="269"/>
      <c r="I2950" s="270">
        <f t="shared" si="90"/>
        <v>0</v>
      </c>
    </row>
    <row r="2951" spans="1:9">
      <c r="A2951" s="250" t="s">
        <v>510</v>
      </c>
      <c r="B2951" s="268" t="s">
        <v>471</v>
      </c>
      <c r="C2951" s="268" t="s">
        <v>598</v>
      </c>
      <c r="D2951" s="268"/>
      <c r="E2951" s="268"/>
      <c r="F2951" s="268"/>
      <c r="G2951" s="268" t="s">
        <v>593</v>
      </c>
      <c r="H2951" s="269"/>
      <c r="I2951" s="270">
        <f t="shared" si="90"/>
        <v>0</v>
      </c>
    </row>
    <row r="2952" spans="1:9">
      <c r="A2952" s="250" t="s">
        <v>510</v>
      </c>
      <c r="B2952" s="268" t="s">
        <v>471</v>
      </c>
      <c r="C2952" s="268" t="s">
        <v>598</v>
      </c>
      <c r="D2952" s="268"/>
      <c r="E2952" s="268"/>
      <c r="F2952" s="268"/>
      <c r="G2952" s="268" t="s">
        <v>593</v>
      </c>
      <c r="H2952" s="269"/>
      <c r="I2952" s="270">
        <f t="shared" si="90"/>
        <v>0</v>
      </c>
    </row>
    <row r="2953" spans="1:9">
      <c r="A2953" s="250" t="s">
        <v>510</v>
      </c>
      <c r="B2953" s="268" t="s">
        <v>471</v>
      </c>
      <c r="C2953" s="268" t="s">
        <v>598</v>
      </c>
      <c r="D2953" s="268"/>
      <c r="E2953" s="268"/>
      <c r="F2953" s="268"/>
      <c r="G2953" s="268" t="s">
        <v>593</v>
      </c>
      <c r="H2953" s="269"/>
      <c r="I2953" s="270">
        <f t="shared" si="90"/>
        <v>0</v>
      </c>
    </row>
    <row r="2954" spans="1:9">
      <c r="A2954" s="250" t="s">
        <v>510</v>
      </c>
      <c r="B2954" s="268" t="s">
        <v>471</v>
      </c>
      <c r="C2954" s="268" t="s">
        <v>598</v>
      </c>
      <c r="D2954" s="268"/>
      <c r="E2954" s="268"/>
      <c r="F2954" s="268"/>
      <c r="G2954" s="268" t="s">
        <v>593</v>
      </c>
      <c r="H2954" s="269"/>
      <c r="I2954" s="270">
        <f t="shared" si="90"/>
        <v>0</v>
      </c>
    </row>
    <row r="2955" spans="1:9">
      <c r="A2955" s="250" t="s">
        <v>510</v>
      </c>
      <c r="B2955" s="268" t="s">
        <v>471</v>
      </c>
      <c r="C2955" s="268" t="s">
        <v>603</v>
      </c>
      <c r="D2955" s="268"/>
      <c r="E2955" s="268"/>
      <c r="F2955" s="268"/>
      <c r="G2955" s="268" t="s">
        <v>593</v>
      </c>
      <c r="H2955" s="269"/>
      <c r="I2955" s="270">
        <f t="shared" si="90"/>
        <v>0</v>
      </c>
    </row>
    <row r="2956" spans="1:9">
      <c r="A2956" s="250" t="s">
        <v>510</v>
      </c>
      <c r="B2956" s="268" t="s">
        <v>471</v>
      </c>
      <c r="C2956" s="268" t="s">
        <v>603</v>
      </c>
      <c r="D2956" s="268"/>
      <c r="E2956" s="268"/>
      <c r="F2956" s="268"/>
      <c r="G2956" s="268" t="s">
        <v>593</v>
      </c>
      <c r="H2956" s="269"/>
      <c r="I2956" s="270">
        <f t="shared" si="90"/>
        <v>0</v>
      </c>
    </row>
    <row r="2957" spans="1:9">
      <c r="A2957" s="250" t="s">
        <v>510</v>
      </c>
      <c r="B2957" s="268" t="s">
        <v>471</v>
      </c>
      <c r="C2957" s="268" t="s">
        <v>600</v>
      </c>
      <c r="D2957" s="268"/>
      <c r="E2957" s="268"/>
      <c r="F2957" s="268"/>
      <c r="G2957" s="268" t="s">
        <v>593</v>
      </c>
      <c r="H2957" s="269"/>
      <c r="I2957" s="270">
        <f t="shared" si="90"/>
        <v>0</v>
      </c>
    </row>
    <row r="2958" spans="1:9">
      <c r="A2958" s="250" t="s">
        <v>510</v>
      </c>
      <c r="B2958" s="268" t="s">
        <v>471</v>
      </c>
      <c r="C2958" s="268" t="s">
        <v>600</v>
      </c>
      <c r="D2958" s="268"/>
      <c r="E2958" s="268"/>
      <c r="F2958" s="268"/>
      <c r="G2958" s="268" t="s">
        <v>593</v>
      </c>
      <c r="H2958" s="269"/>
      <c r="I2958" s="270">
        <f t="shared" si="90"/>
        <v>0</v>
      </c>
    </row>
    <row r="2959" spans="1:9">
      <c r="A2959" s="250" t="s">
        <v>510</v>
      </c>
      <c r="B2959" s="268" t="s">
        <v>471</v>
      </c>
      <c r="C2959" s="268" t="s">
        <v>601</v>
      </c>
      <c r="D2959" s="268"/>
      <c r="E2959" s="268"/>
      <c r="F2959" s="268"/>
      <c r="G2959" s="268" t="s">
        <v>593</v>
      </c>
      <c r="H2959" s="269"/>
      <c r="I2959" s="270">
        <f t="shared" si="90"/>
        <v>0</v>
      </c>
    </row>
    <row r="2960" spans="1:9">
      <c r="A2960" s="250" t="s">
        <v>510</v>
      </c>
      <c r="B2960" s="268" t="s">
        <v>471</v>
      </c>
      <c r="C2960" s="268" t="s">
        <v>601</v>
      </c>
      <c r="D2960" s="268"/>
      <c r="E2960" s="268"/>
      <c r="F2960" s="268"/>
      <c r="G2960" s="268" t="s">
        <v>593</v>
      </c>
      <c r="H2960" s="269"/>
      <c r="I2960" s="270">
        <f t="shared" si="90"/>
        <v>0</v>
      </c>
    </row>
    <row r="2961" spans="1:9">
      <c r="A2961" s="250" t="s">
        <v>510</v>
      </c>
      <c r="B2961" s="268" t="s">
        <v>471</v>
      </c>
      <c r="C2961" s="268" t="s">
        <v>602</v>
      </c>
      <c r="D2961" s="268"/>
      <c r="E2961" s="268"/>
      <c r="F2961" s="268"/>
      <c r="G2961" s="268" t="s">
        <v>593</v>
      </c>
      <c r="H2961" s="269"/>
      <c r="I2961" s="270">
        <f t="shared" si="90"/>
        <v>0</v>
      </c>
    </row>
    <row r="2962" spans="1:9">
      <c r="A2962" s="250" t="s">
        <v>510</v>
      </c>
      <c r="B2962" s="268" t="s">
        <v>471</v>
      </c>
      <c r="C2962" s="268" t="s">
        <v>602</v>
      </c>
      <c r="D2962" s="268"/>
      <c r="E2962" s="268"/>
      <c r="F2962" s="268"/>
      <c r="G2962" s="268" t="s">
        <v>593</v>
      </c>
      <c r="H2962" s="269"/>
      <c r="I2962" s="270">
        <f t="shared" si="90"/>
        <v>0</v>
      </c>
    </row>
    <row r="2963" spans="1:9">
      <c r="A2963" s="250" t="s">
        <v>510</v>
      </c>
      <c r="B2963" s="268" t="s">
        <v>471</v>
      </c>
      <c r="C2963" s="268" t="s">
        <v>600</v>
      </c>
      <c r="D2963" s="268"/>
      <c r="E2963" s="268"/>
      <c r="F2963" s="268"/>
      <c r="G2963" s="268" t="s">
        <v>593</v>
      </c>
      <c r="H2963" s="269"/>
      <c r="I2963" s="270">
        <f t="shared" si="90"/>
        <v>0</v>
      </c>
    </row>
    <row r="2964" spans="1:9">
      <c r="A2964" s="250" t="s">
        <v>510</v>
      </c>
      <c r="B2964" s="268" t="s">
        <v>471</v>
      </c>
      <c r="C2964" s="268" t="s">
        <v>598</v>
      </c>
      <c r="D2964" s="268"/>
      <c r="E2964" s="268"/>
      <c r="F2964" s="268"/>
      <c r="G2964" s="268" t="s">
        <v>593</v>
      </c>
      <c r="H2964" s="269"/>
      <c r="I2964" s="270">
        <f t="shared" si="90"/>
        <v>0</v>
      </c>
    </row>
    <row r="2965" spans="1:9">
      <c r="A2965" s="250" t="s">
        <v>510</v>
      </c>
      <c r="B2965" s="268" t="s">
        <v>471</v>
      </c>
      <c r="C2965" s="268" t="s">
        <v>598</v>
      </c>
      <c r="D2965" s="268"/>
      <c r="E2965" s="268"/>
      <c r="F2965" s="268"/>
      <c r="G2965" s="268" t="s">
        <v>593</v>
      </c>
      <c r="H2965" s="269"/>
      <c r="I2965" s="270">
        <f t="shared" si="90"/>
        <v>0</v>
      </c>
    </row>
    <row r="2966" spans="1:9">
      <c r="A2966" s="250" t="s">
        <v>510</v>
      </c>
      <c r="B2966" s="268" t="s">
        <v>471</v>
      </c>
      <c r="C2966" s="268" t="s">
        <v>592</v>
      </c>
      <c r="D2966" s="268"/>
      <c r="E2966" s="268"/>
      <c r="F2966" s="268"/>
      <c r="G2966" s="268" t="s">
        <v>593</v>
      </c>
      <c r="H2966" s="269"/>
      <c r="I2966" s="270">
        <f t="shared" si="90"/>
        <v>0</v>
      </c>
    </row>
    <row r="2967" spans="1:9">
      <c r="A2967" s="250" t="s">
        <v>510</v>
      </c>
      <c r="B2967" s="268" t="s">
        <v>471</v>
      </c>
      <c r="C2967" s="268" t="s">
        <v>592</v>
      </c>
      <c r="D2967" s="268"/>
      <c r="E2967" s="268"/>
      <c r="F2967" s="268"/>
      <c r="G2967" s="268" t="s">
        <v>593</v>
      </c>
      <c r="H2967" s="269"/>
      <c r="I2967" s="270">
        <f t="shared" si="90"/>
        <v>0</v>
      </c>
    </row>
    <row r="2968" spans="1:9">
      <c r="A2968" s="250" t="s">
        <v>510</v>
      </c>
      <c r="B2968" s="268" t="s">
        <v>471</v>
      </c>
      <c r="C2968" s="268" t="s">
        <v>604</v>
      </c>
      <c r="D2968" s="268"/>
      <c r="E2968" s="268"/>
      <c r="F2968" s="268"/>
      <c r="G2968" s="268" t="s">
        <v>513</v>
      </c>
      <c r="H2968" s="269"/>
      <c r="I2968" s="270">
        <f t="shared" si="90"/>
        <v>0</v>
      </c>
    </row>
    <row r="2969" spans="1:9">
      <c r="A2969" s="250" t="s">
        <v>510</v>
      </c>
      <c r="B2969" s="268" t="s">
        <v>471</v>
      </c>
      <c r="C2969" s="268" t="s">
        <v>606</v>
      </c>
      <c r="D2969" s="268"/>
      <c r="E2969" s="268"/>
      <c r="F2969" s="268"/>
      <c r="G2969" s="268" t="s">
        <v>513</v>
      </c>
      <c r="H2969" s="269"/>
      <c r="I2969" s="270">
        <f t="shared" si="90"/>
        <v>0</v>
      </c>
    </row>
    <row r="2970" spans="1:9">
      <c r="A2970" s="250" t="s">
        <v>510</v>
      </c>
      <c r="B2970" s="268" t="s">
        <v>471</v>
      </c>
      <c r="C2970" s="268" t="s">
        <v>606</v>
      </c>
      <c r="D2970" s="268"/>
      <c r="E2970" s="268"/>
      <c r="F2970" s="268"/>
      <c r="G2970" s="268" t="s">
        <v>513</v>
      </c>
      <c r="H2970" s="269"/>
      <c r="I2970" s="270">
        <f t="shared" si="90"/>
        <v>0</v>
      </c>
    </row>
    <row r="2971" spans="1:9">
      <c r="A2971" s="250" t="s">
        <v>510</v>
      </c>
      <c r="B2971" s="268" t="s">
        <v>471</v>
      </c>
      <c r="C2971" s="268" t="s">
        <v>606</v>
      </c>
      <c r="D2971" s="268"/>
      <c r="E2971" s="268"/>
      <c r="F2971" s="268"/>
      <c r="G2971" s="268" t="s">
        <v>513</v>
      </c>
      <c r="H2971" s="269"/>
      <c r="I2971" s="270">
        <f t="shared" si="90"/>
        <v>0</v>
      </c>
    </row>
    <row r="2972" spans="1:9">
      <c r="A2972" s="250" t="s">
        <v>510</v>
      </c>
      <c r="B2972" s="268" t="s">
        <v>471</v>
      </c>
      <c r="C2972" s="268" t="s">
        <v>609</v>
      </c>
      <c r="D2972" s="268"/>
      <c r="E2972" s="268"/>
      <c r="F2972" s="268"/>
      <c r="G2972" s="268" t="s">
        <v>593</v>
      </c>
      <c r="H2972" s="269"/>
      <c r="I2972" s="270">
        <f t="shared" si="90"/>
        <v>0</v>
      </c>
    </row>
    <row r="2973" spans="1:9">
      <c r="A2973" s="250" t="s">
        <v>510</v>
      </c>
      <c r="B2973" s="268" t="s">
        <v>471</v>
      </c>
      <c r="C2973" s="268" t="s">
        <v>610</v>
      </c>
      <c r="D2973" s="268"/>
      <c r="E2973" s="268"/>
      <c r="F2973" s="268"/>
      <c r="G2973" s="268" t="s">
        <v>593</v>
      </c>
      <c r="H2973" s="269"/>
      <c r="I2973" s="270">
        <f t="shared" si="90"/>
        <v>0</v>
      </c>
    </row>
    <row r="2974" spans="1:9">
      <c r="A2974" s="250" t="s">
        <v>510</v>
      </c>
      <c r="B2974" s="268" t="s">
        <v>471</v>
      </c>
      <c r="C2974" s="268" t="s">
        <v>607</v>
      </c>
      <c r="D2974" s="268"/>
      <c r="E2974" s="268"/>
      <c r="F2974" s="268"/>
      <c r="G2974" s="268" t="s">
        <v>593</v>
      </c>
      <c r="H2974" s="269"/>
      <c r="I2974" s="270">
        <f t="shared" si="90"/>
        <v>0</v>
      </c>
    </row>
    <row r="2975" spans="1:9">
      <c r="A2975" s="250" t="s">
        <v>510</v>
      </c>
      <c r="B2975" s="268" t="s">
        <v>471</v>
      </c>
      <c r="C2975" s="268" t="s">
        <v>608</v>
      </c>
      <c r="D2975" s="268"/>
      <c r="E2975" s="268"/>
      <c r="F2975" s="268"/>
      <c r="G2975" s="268" t="s">
        <v>593</v>
      </c>
      <c r="H2975" s="269"/>
      <c r="I2975" s="270">
        <f t="shared" ref="I2975:I3005" si="91">F2975*H2975</f>
        <v>0</v>
      </c>
    </row>
    <row r="2976" spans="1:9">
      <c r="A2976" s="250" t="s">
        <v>510</v>
      </c>
      <c r="B2976" s="268" t="s">
        <v>471</v>
      </c>
      <c r="C2976" s="268" t="s">
        <v>608</v>
      </c>
      <c r="D2976" s="268"/>
      <c r="E2976" s="268"/>
      <c r="F2976" s="268"/>
      <c r="G2976" s="268" t="s">
        <v>593</v>
      </c>
      <c r="H2976" s="269"/>
      <c r="I2976" s="270">
        <f t="shared" si="91"/>
        <v>0</v>
      </c>
    </row>
    <row r="2977" spans="1:9">
      <c r="A2977" s="250" t="s">
        <v>510</v>
      </c>
      <c r="B2977" s="268" t="s">
        <v>471</v>
      </c>
      <c r="C2977" s="268" t="s">
        <v>611</v>
      </c>
      <c r="D2977" s="268"/>
      <c r="E2977" s="268"/>
      <c r="F2977" s="268"/>
      <c r="G2977" s="268" t="s">
        <v>513</v>
      </c>
      <c r="H2977" s="269"/>
      <c r="I2977" s="270">
        <f t="shared" si="91"/>
        <v>0</v>
      </c>
    </row>
    <row r="2978" spans="1:9">
      <c r="A2978" s="250" t="s">
        <v>510</v>
      </c>
      <c r="B2978" s="268" t="s">
        <v>471</v>
      </c>
      <c r="C2978" s="268" t="s">
        <v>612</v>
      </c>
      <c r="D2978" s="268"/>
      <c r="E2978" s="268"/>
      <c r="F2978" s="268"/>
      <c r="G2978" s="268" t="s">
        <v>513</v>
      </c>
      <c r="H2978" s="269"/>
      <c r="I2978" s="270">
        <f t="shared" si="91"/>
        <v>0</v>
      </c>
    </row>
    <row r="2979" spans="1:9">
      <c r="A2979" s="250" t="s">
        <v>510</v>
      </c>
      <c r="B2979" s="268" t="s">
        <v>471</v>
      </c>
      <c r="C2979" s="268" t="s">
        <v>611</v>
      </c>
      <c r="D2979" s="268"/>
      <c r="E2979" s="268"/>
      <c r="F2979" s="268"/>
      <c r="G2979" s="268" t="s">
        <v>513</v>
      </c>
      <c r="H2979" s="269"/>
      <c r="I2979" s="270">
        <f t="shared" si="91"/>
        <v>0</v>
      </c>
    </row>
    <row r="2980" spans="1:9">
      <c r="A2980" s="250" t="s">
        <v>510</v>
      </c>
      <c r="B2980" s="268" t="s">
        <v>471</v>
      </c>
      <c r="C2980" s="268" t="s">
        <v>611</v>
      </c>
      <c r="D2980" s="268"/>
      <c r="E2980" s="268"/>
      <c r="F2980" s="268"/>
      <c r="G2980" s="268" t="s">
        <v>513</v>
      </c>
      <c r="H2980" s="269"/>
      <c r="I2980" s="270">
        <f t="shared" si="91"/>
        <v>0</v>
      </c>
    </row>
    <row r="2981" spans="1:9">
      <c r="A2981" s="250" t="s">
        <v>510</v>
      </c>
      <c r="B2981" s="268" t="s">
        <v>471</v>
      </c>
      <c r="C2981" s="268" t="s">
        <v>615</v>
      </c>
      <c r="D2981" s="268"/>
      <c r="E2981" s="268"/>
      <c r="F2981" s="268"/>
      <c r="G2981" s="268" t="s">
        <v>513</v>
      </c>
      <c r="H2981" s="269"/>
      <c r="I2981" s="270">
        <f t="shared" si="91"/>
        <v>0</v>
      </c>
    </row>
    <row r="2982" spans="1:9">
      <c r="A2982" s="250" t="s">
        <v>510</v>
      </c>
      <c r="B2982" s="268" t="s">
        <v>471</v>
      </c>
      <c r="C2982" s="268" t="s">
        <v>616</v>
      </c>
      <c r="D2982" s="268"/>
      <c r="E2982" s="268"/>
      <c r="F2982" s="268"/>
      <c r="G2982" s="268" t="s">
        <v>513</v>
      </c>
      <c r="H2982" s="269"/>
      <c r="I2982" s="270">
        <f t="shared" si="91"/>
        <v>0</v>
      </c>
    </row>
    <row r="2983" spans="1:9">
      <c r="A2983" s="250" t="s">
        <v>510</v>
      </c>
      <c r="B2983" s="268" t="s">
        <v>471</v>
      </c>
      <c r="C2983" s="268" t="s">
        <v>617</v>
      </c>
      <c r="D2983" s="268"/>
      <c r="E2983" s="268"/>
      <c r="F2983" s="268"/>
      <c r="G2983" s="268" t="s">
        <v>513</v>
      </c>
      <c r="H2983" s="269"/>
      <c r="I2983" s="270">
        <f t="shared" si="91"/>
        <v>0</v>
      </c>
    </row>
    <row r="2984" spans="1:9">
      <c r="A2984" s="250" t="s">
        <v>510</v>
      </c>
      <c r="B2984" s="268" t="s">
        <v>471</v>
      </c>
      <c r="C2984" s="268" t="s">
        <v>618</v>
      </c>
      <c r="D2984" s="268"/>
      <c r="E2984" s="268"/>
      <c r="F2984" s="268"/>
      <c r="G2984" s="268" t="s">
        <v>513</v>
      </c>
      <c r="H2984" s="269"/>
      <c r="I2984" s="270">
        <f t="shared" si="91"/>
        <v>0</v>
      </c>
    </row>
    <row r="2985" spans="1:9">
      <c r="A2985" s="250" t="s">
        <v>510</v>
      </c>
      <c r="B2985" s="268" t="s">
        <v>471</v>
      </c>
      <c r="C2985" s="268" t="s">
        <v>619</v>
      </c>
      <c r="D2985" s="268"/>
      <c r="E2985" s="268"/>
      <c r="F2985" s="268"/>
      <c r="G2985" s="268" t="s">
        <v>513</v>
      </c>
      <c r="H2985" s="269"/>
      <c r="I2985" s="270">
        <f t="shared" si="91"/>
        <v>0</v>
      </c>
    </row>
    <row r="2986" spans="1:9">
      <c r="A2986" s="250" t="s">
        <v>510</v>
      </c>
      <c r="B2986" s="268" t="s">
        <v>471</v>
      </c>
      <c r="C2986" s="268" t="s">
        <v>621</v>
      </c>
      <c r="D2986" s="268"/>
      <c r="E2986" s="268"/>
      <c r="F2986" s="268"/>
      <c r="G2986" s="268" t="s">
        <v>513</v>
      </c>
      <c r="H2986" s="269"/>
      <c r="I2986" s="270">
        <f t="shared" si="91"/>
        <v>0</v>
      </c>
    </row>
    <row r="2987" spans="1:9">
      <c r="A2987" s="250" t="s">
        <v>510</v>
      </c>
      <c r="B2987" s="268" t="s">
        <v>471</v>
      </c>
      <c r="C2987" s="268" t="s">
        <v>622</v>
      </c>
      <c r="D2987" s="268"/>
      <c r="E2987" s="268"/>
      <c r="F2987" s="268"/>
      <c r="G2987" s="268" t="s">
        <v>513</v>
      </c>
      <c r="H2987" s="269"/>
      <c r="I2987" s="270">
        <f t="shared" si="91"/>
        <v>0</v>
      </c>
    </row>
    <row r="2988" spans="1:9">
      <c r="A2988" s="250" t="s">
        <v>510</v>
      </c>
      <c r="B2988" s="268" t="s">
        <v>471</v>
      </c>
      <c r="C2988" s="268" t="s">
        <v>624</v>
      </c>
      <c r="D2988" s="268"/>
      <c r="E2988" s="268"/>
      <c r="F2988" s="268"/>
      <c r="G2988" s="268" t="s">
        <v>513</v>
      </c>
      <c r="H2988" s="269"/>
      <c r="I2988" s="270">
        <f t="shared" si="91"/>
        <v>0</v>
      </c>
    </row>
    <row r="2989" spans="1:9">
      <c r="A2989" s="250" t="s">
        <v>510</v>
      </c>
      <c r="B2989" s="268" t="s">
        <v>471</v>
      </c>
      <c r="C2989" s="268" t="s">
        <v>626</v>
      </c>
      <c r="D2989" s="268"/>
      <c r="E2989" s="268"/>
      <c r="F2989" s="268"/>
      <c r="G2989" s="268" t="s">
        <v>513</v>
      </c>
      <c r="H2989" s="269"/>
      <c r="I2989" s="270">
        <f t="shared" si="91"/>
        <v>0</v>
      </c>
    </row>
    <row r="2990" spans="1:9">
      <c r="A2990" s="250" t="s">
        <v>510</v>
      </c>
      <c r="B2990" s="268" t="s">
        <v>471</v>
      </c>
      <c r="C2990" s="268" t="s">
        <v>626</v>
      </c>
      <c r="D2990" s="268"/>
      <c r="E2990" s="268"/>
      <c r="F2990" s="268"/>
      <c r="G2990" s="268" t="s">
        <v>513</v>
      </c>
      <c r="H2990" s="269"/>
      <c r="I2990" s="270">
        <f t="shared" si="91"/>
        <v>0</v>
      </c>
    </row>
    <row r="2991" spans="1:9">
      <c r="A2991" s="250" t="s">
        <v>510</v>
      </c>
      <c r="B2991" s="268" t="s">
        <v>471</v>
      </c>
      <c r="C2991" s="268" t="s">
        <v>626</v>
      </c>
      <c r="D2991" s="268"/>
      <c r="E2991" s="268"/>
      <c r="F2991" s="268"/>
      <c r="G2991" s="268" t="s">
        <v>513</v>
      </c>
      <c r="H2991" s="269"/>
      <c r="I2991" s="270">
        <f t="shared" si="91"/>
        <v>0</v>
      </c>
    </row>
    <row r="2992" spans="1:9">
      <c r="A2992" s="250" t="s">
        <v>510</v>
      </c>
      <c r="B2992" s="268" t="s">
        <v>471</v>
      </c>
      <c r="C2992" s="268" t="s">
        <v>627</v>
      </c>
      <c r="D2992" s="268"/>
      <c r="E2992" s="268"/>
      <c r="F2992" s="268"/>
      <c r="G2992" s="268" t="s">
        <v>513</v>
      </c>
      <c r="H2992" s="269"/>
      <c r="I2992" s="270">
        <f t="shared" si="91"/>
        <v>0</v>
      </c>
    </row>
    <row r="2993" spans="1:9">
      <c r="A2993" s="250" t="s">
        <v>510</v>
      </c>
      <c r="B2993" s="268" t="s">
        <v>471</v>
      </c>
      <c r="C2993" s="268" t="s">
        <v>628</v>
      </c>
      <c r="D2993" s="268"/>
      <c r="E2993" s="268"/>
      <c r="F2993" s="268"/>
      <c r="G2993" s="268" t="s">
        <v>513</v>
      </c>
      <c r="H2993" s="269"/>
      <c r="I2993" s="270">
        <f t="shared" si="91"/>
        <v>0</v>
      </c>
    </row>
    <row r="2994" spans="1:9">
      <c r="A2994" s="250" t="s">
        <v>510</v>
      </c>
      <c r="B2994" s="268" t="s">
        <v>471</v>
      </c>
      <c r="C2994" s="268" t="s">
        <v>628</v>
      </c>
      <c r="D2994" s="268"/>
      <c r="E2994" s="268"/>
      <c r="F2994" s="268"/>
      <c r="G2994" s="268" t="s">
        <v>513</v>
      </c>
      <c r="H2994" s="269"/>
      <c r="I2994" s="270">
        <f t="shared" si="91"/>
        <v>0</v>
      </c>
    </row>
    <row r="2995" spans="1:9">
      <c r="A2995" s="250" t="s">
        <v>510</v>
      </c>
      <c r="B2995" s="268" t="s">
        <v>471</v>
      </c>
      <c r="C2995" s="268" t="s">
        <v>628</v>
      </c>
      <c r="D2995" s="268"/>
      <c r="E2995" s="268"/>
      <c r="F2995" s="268"/>
      <c r="G2995" s="268" t="s">
        <v>513</v>
      </c>
      <c r="H2995" s="269"/>
      <c r="I2995" s="270">
        <f t="shared" si="91"/>
        <v>0</v>
      </c>
    </row>
    <row r="2996" spans="1:9">
      <c r="A2996" s="250" t="s">
        <v>510</v>
      </c>
      <c r="B2996" s="268" t="s">
        <v>471</v>
      </c>
      <c r="C2996" s="268" t="s">
        <v>628</v>
      </c>
      <c r="D2996" s="268"/>
      <c r="E2996" s="268"/>
      <c r="F2996" s="268"/>
      <c r="G2996" s="268" t="s">
        <v>513</v>
      </c>
      <c r="H2996" s="269"/>
      <c r="I2996" s="270">
        <f t="shared" si="91"/>
        <v>0</v>
      </c>
    </row>
    <row r="2997" spans="1:9">
      <c r="A2997" s="250" t="s">
        <v>510</v>
      </c>
      <c r="B2997" s="268" t="s">
        <v>471</v>
      </c>
      <c r="C2997" s="268" t="s">
        <v>629</v>
      </c>
      <c r="D2997" s="268"/>
      <c r="E2997" s="268"/>
      <c r="F2997" s="268"/>
      <c r="G2997" s="268" t="s">
        <v>513</v>
      </c>
      <c r="H2997" s="269"/>
      <c r="I2997" s="270">
        <f t="shared" si="91"/>
        <v>0</v>
      </c>
    </row>
    <row r="2998" spans="1:9">
      <c r="A2998" s="250" t="s">
        <v>510</v>
      </c>
      <c r="B2998" s="268" t="s">
        <v>471</v>
      </c>
      <c r="C2998" s="268" t="s">
        <v>627</v>
      </c>
      <c r="D2998" s="268"/>
      <c r="E2998" s="268"/>
      <c r="F2998" s="268"/>
      <c r="G2998" s="268" t="s">
        <v>513</v>
      </c>
      <c r="H2998" s="269"/>
      <c r="I2998" s="270">
        <f t="shared" si="91"/>
        <v>0</v>
      </c>
    </row>
    <row r="2999" spans="1:9">
      <c r="A2999" s="250" t="s">
        <v>510</v>
      </c>
      <c r="B2999" s="268" t="s">
        <v>471</v>
      </c>
      <c r="C2999" s="268" t="s">
        <v>631</v>
      </c>
      <c r="D2999" s="268"/>
      <c r="E2999" s="268"/>
      <c r="F2999" s="268"/>
      <c r="G2999" s="268" t="s">
        <v>513</v>
      </c>
      <c r="H2999" s="269"/>
      <c r="I2999" s="270">
        <f t="shared" si="91"/>
        <v>0</v>
      </c>
    </row>
    <row r="3000" spans="1:9">
      <c r="A3000" s="250" t="s">
        <v>510</v>
      </c>
      <c r="B3000" s="268" t="s">
        <v>471</v>
      </c>
      <c r="C3000" s="268" t="s">
        <v>632</v>
      </c>
      <c r="D3000" s="268"/>
      <c r="E3000" s="268"/>
      <c r="F3000" s="268"/>
      <c r="G3000" s="268" t="s">
        <v>513</v>
      </c>
      <c r="H3000" s="269"/>
      <c r="I3000" s="270">
        <f t="shared" si="91"/>
        <v>0</v>
      </c>
    </row>
    <row r="3001" spans="1:9">
      <c r="A3001" s="250" t="s">
        <v>510</v>
      </c>
      <c r="B3001" s="268" t="s">
        <v>471</v>
      </c>
      <c r="C3001" s="268" t="s">
        <v>629</v>
      </c>
      <c r="D3001" s="268"/>
      <c r="E3001" s="268"/>
      <c r="F3001" s="268"/>
      <c r="G3001" s="268" t="s">
        <v>513</v>
      </c>
      <c r="H3001" s="269"/>
      <c r="I3001" s="270">
        <f t="shared" si="91"/>
        <v>0</v>
      </c>
    </row>
    <row r="3002" spans="1:9">
      <c r="A3002" s="250" t="s">
        <v>510</v>
      </c>
      <c r="B3002" s="268" t="s">
        <v>471</v>
      </c>
      <c r="C3002" s="268" t="s">
        <v>627</v>
      </c>
      <c r="D3002" s="268"/>
      <c r="E3002" s="268"/>
      <c r="F3002" s="268"/>
      <c r="G3002" s="268" t="s">
        <v>513</v>
      </c>
      <c r="H3002" s="269"/>
      <c r="I3002" s="270">
        <f t="shared" si="91"/>
        <v>0</v>
      </c>
    </row>
    <row r="3003" spans="1:9">
      <c r="A3003" s="250" t="s">
        <v>510</v>
      </c>
      <c r="B3003" s="268" t="s">
        <v>471</v>
      </c>
      <c r="C3003" s="268" t="s">
        <v>635</v>
      </c>
      <c r="D3003" s="268"/>
      <c r="E3003" s="268"/>
      <c r="F3003" s="268"/>
      <c r="G3003" s="268" t="s">
        <v>513</v>
      </c>
      <c r="H3003" s="269"/>
      <c r="I3003" s="270">
        <f t="shared" si="91"/>
        <v>0</v>
      </c>
    </row>
    <row r="3004" spans="1:9">
      <c r="A3004" s="250" t="s">
        <v>510</v>
      </c>
      <c r="B3004" s="268" t="s">
        <v>471</v>
      </c>
      <c r="C3004" s="268" t="s">
        <v>635</v>
      </c>
      <c r="D3004" s="268"/>
      <c r="E3004" s="268"/>
      <c r="F3004" s="268"/>
      <c r="G3004" s="268" t="s">
        <v>513</v>
      </c>
      <c r="H3004" s="269"/>
      <c r="I3004" s="270">
        <f t="shared" si="91"/>
        <v>0</v>
      </c>
    </row>
    <row r="3005" spans="1:9">
      <c r="A3005" s="250" t="s">
        <v>510</v>
      </c>
      <c r="B3005" s="268" t="s">
        <v>471</v>
      </c>
      <c r="C3005" s="268" t="s">
        <v>636</v>
      </c>
      <c r="D3005" s="268"/>
      <c r="E3005" s="268"/>
      <c r="F3005" s="268"/>
      <c r="G3005" s="268" t="s">
        <v>513</v>
      </c>
      <c r="H3005" s="269"/>
      <c r="I3005" s="270">
        <f t="shared" si="91"/>
        <v>0</v>
      </c>
    </row>
    <row r="3006" spans="1:9">
      <c r="A3006" s="322" t="s">
        <v>497</v>
      </c>
      <c r="B3006" s="234" t="str">
        <f>B3005&amp;A3006</f>
        <v>C26合计</v>
      </c>
      <c r="C3006" s="271"/>
      <c r="D3006" s="271"/>
      <c r="E3006" s="271"/>
      <c r="F3006" s="271"/>
      <c r="G3006" s="271"/>
      <c r="H3006" s="271"/>
      <c r="I3006" s="272">
        <f>SUM(I2943:I3005)</f>
        <v>0</v>
      </c>
    </row>
    <row r="3007" spans="1:9">
      <c r="A3007" s="250" t="s">
        <v>510</v>
      </c>
      <c r="B3007" s="268" t="s">
        <v>472</v>
      </c>
      <c r="C3007" s="268" t="s">
        <v>592</v>
      </c>
      <c r="D3007" s="268"/>
      <c r="E3007" s="268"/>
      <c r="F3007" s="268"/>
      <c r="G3007" s="268" t="s">
        <v>593</v>
      </c>
      <c r="H3007" s="269"/>
      <c r="I3007" s="270">
        <f t="shared" ref="I3007:I3038" si="92">F3007*H3007</f>
        <v>0</v>
      </c>
    </row>
    <row r="3008" spans="1:9">
      <c r="A3008" s="250" t="s">
        <v>510</v>
      </c>
      <c r="B3008" s="268" t="s">
        <v>472</v>
      </c>
      <c r="C3008" s="268" t="s">
        <v>592</v>
      </c>
      <c r="D3008" s="268"/>
      <c r="E3008" s="268"/>
      <c r="F3008" s="268"/>
      <c r="G3008" s="268" t="s">
        <v>593</v>
      </c>
      <c r="H3008" s="269"/>
      <c r="I3008" s="270">
        <f t="shared" si="92"/>
        <v>0</v>
      </c>
    </row>
    <row r="3009" spans="1:9">
      <c r="A3009" s="250" t="s">
        <v>510</v>
      </c>
      <c r="B3009" s="268" t="s">
        <v>472</v>
      </c>
      <c r="C3009" s="268" t="s">
        <v>594</v>
      </c>
      <c r="D3009" s="268"/>
      <c r="E3009" s="268"/>
      <c r="F3009" s="268"/>
      <c r="G3009" s="268" t="s">
        <v>513</v>
      </c>
      <c r="H3009" s="269"/>
      <c r="I3009" s="270">
        <f t="shared" si="92"/>
        <v>0</v>
      </c>
    </row>
    <row r="3010" spans="1:9">
      <c r="A3010" s="250" t="s">
        <v>510</v>
      </c>
      <c r="B3010" s="268" t="s">
        <v>472</v>
      </c>
      <c r="C3010" s="268" t="s">
        <v>595</v>
      </c>
      <c r="D3010" s="268"/>
      <c r="E3010" s="268"/>
      <c r="F3010" s="268"/>
      <c r="G3010" s="268" t="s">
        <v>513</v>
      </c>
      <c r="H3010" s="269"/>
      <c r="I3010" s="270">
        <f t="shared" si="92"/>
        <v>0</v>
      </c>
    </row>
    <row r="3011" spans="1:9">
      <c r="A3011" s="250" t="s">
        <v>510</v>
      </c>
      <c r="B3011" s="268" t="s">
        <v>472</v>
      </c>
      <c r="C3011" s="268" t="s">
        <v>595</v>
      </c>
      <c r="D3011" s="268"/>
      <c r="E3011" s="268"/>
      <c r="F3011" s="268"/>
      <c r="G3011" s="268" t="s">
        <v>513</v>
      </c>
      <c r="H3011" s="269"/>
      <c r="I3011" s="270">
        <f t="shared" si="92"/>
        <v>0</v>
      </c>
    </row>
    <row r="3012" spans="1:9">
      <c r="A3012" s="250" t="s">
        <v>510</v>
      </c>
      <c r="B3012" s="268" t="s">
        <v>472</v>
      </c>
      <c r="C3012" s="268" t="s">
        <v>596</v>
      </c>
      <c r="D3012" s="268"/>
      <c r="E3012" s="268"/>
      <c r="F3012" s="268"/>
      <c r="G3012" s="268" t="s">
        <v>513</v>
      </c>
      <c r="H3012" s="269"/>
      <c r="I3012" s="270">
        <f t="shared" si="92"/>
        <v>0</v>
      </c>
    </row>
    <row r="3013" spans="1:9">
      <c r="A3013" s="250" t="s">
        <v>510</v>
      </c>
      <c r="B3013" s="268" t="s">
        <v>472</v>
      </c>
      <c r="C3013" s="268" t="s">
        <v>592</v>
      </c>
      <c r="D3013" s="268"/>
      <c r="E3013" s="268"/>
      <c r="F3013" s="268"/>
      <c r="G3013" s="268" t="s">
        <v>593</v>
      </c>
      <c r="H3013" s="269"/>
      <c r="I3013" s="270">
        <f t="shared" si="92"/>
        <v>0</v>
      </c>
    </row>
    <row r="3014" spans="1:9">
      <c r="A3014" s="250" t="s">
        <v>510</v>
      </c>
      <c r="B3014" s="268" t="s">
        <v>472</v>
      </c>
      <c r="C3014" s="268" t="s">
        <v>592</v>
      </c>
      <c r="D3014" s="268"/>
      <c r="E3014" s="268"/>
      <c r="F3014" s="268"/>
      <c r="G3014" s="268" t="s">
        <v>593</v>
      </c>
      <c r="H3014" s="269"/>
      <c r="I3014" s="270">
        <f t="shared" si="92"/>
        <v>0</v>
      </c>
    </row>
    <row r="3015" spans="1:9">
      <c r="A3015" s="250" t="s">
        <v>510</v>
      </c>
      <c r="B3015" s="268" t="s">
        <v>472</v>
      </c>
      <c r="C3015" s="268" t="s">
        <v>598</v>
      </c>
      <c r="D3015" s="268"/>
      <c r="E3015" s="268"/>
      <c r="F3015" s="268"/>
      <c r="G3015" s="268" t="s">
        <v>593</v>
      </c>
      <c r="H3015" s="269"/>
      <c r="I3015" s="270">
        <f t="shared" si="92"/>
        <v>0</v>
      </c>
    </row>
    <row r="3016" spans="1:9">
      <c r="A3016" s="250" t="s">
        <v>510</v>
      </c>
      <c r="B3016" s="268" t="s">
        <v>472</v>
      </c>
      <c r="C3016" s="268" t="s">
        <v>598</v>
      </c>
      <c r="D3016" s="268"/>
      <c r="E3016" s="268"/>
      <c r="F3016" s="268"/>
      <c r="G3016" s="268" t="s">
        <v>593</v>
      </c>
      <c r="H3016" s="269"/>
      <c r="I3016" s="270">
        <f t="shared" si="92"/>
        <v>0</v>
      </c>
    </row>
    <row r="3017" spans="1:9">
      <c r="A3017" s="250" t="s">
        <v>510</v>
      </c>
      <c r="B3017" s="268" t="s">
        <v>472</v>
      </c>
      <c r="C3017" s="268" t="s">
        <v>598</v>
      </c>
      <c r="D3017" s="268"/>
      <c r="E3017" s="268"/>
      <c r="F3017" s="268"/>
      <c r="G3017" s="268" t="s">
        <v>593</v>
      </c>
      <c r="H3017" s="269"/>
      <c r="I3017" s="270">
        <f t="shared" si="92"/>
        <v>0</v>
      </c>
    </row>
    <row r="3018" spans="1:9">
      <c r="A3018" s="250" t="s">
        <v>510</v>
      </c>
      <c r="B3018" s="268" t="s">
        <v>472</v>
      </c>
      <c r="C3018" s="268" t="s">
        <v>598</v>
      </c>
      <c r="D3018" s="268"/>
      <c r="E3018" s="268"/>
      <c r="F3018" s="268"/>
      <c r="G3018" s="268" t="s">
        <v>593</v>
      </c>
      <c r="H3018" s="269"/>
      <c r="I3018" s="270">
        <f t="shared" si="92"/>
        <v>0</v>
      </c>
    </row>
    <row r="3019" spans="1:9">
      <c r="A3019" s="250" t="s">
        <v>510</v>
      </c>
      <c r="B3019" s="268" t="s">
        <v>472</v>
      </c>
      <c r="C3019" s="268" t="s">
        <v>600</v>
      </c>
      <c r="D3019" s="268"/>
      <c r="E3019" s="268"/>
      <c r="F3019" s="268"/>
      <c r="G3019" s="268" t="s">
        <v>593</v>
      </c>
      <c r="H3019" s="269"/>
      <c r="I3019" s="270">
        <f t="shared" si="92"/>
        <v>0</v>
      </c>
    </row>
    <row r="3020" spans="1:9">
      <c r="A3020" s="250" t="s">
        <v>510</v>
      </c>
      <c r="B3020" s="268" t="s">
        <v>472</v>
      </c>
      <c r="C3020" s="268" t="s">
        <v>600</v>
      </c>
      <c r="D3020" s="268"/>
      <c r="E3020" s="268"/>
      <c r="F3020" s="268"/>
      <c r="G3020" s="268" t="s">
        <v>593</v>
      </c>
      <c r="H3020" s="269"/>
      <c r="I3020" s="270">
        <f t="shared" si="92"/>
        <v>0</v>
      </c>
    </row>
    <row r="3021" spans="1:9">
      <c r="A3021" s="250" t="s">
        <v>510</v>
      </c>
      <c r="B3021" s="268" t="s">
        <v>472</v>
      </c>
      <c r="C3021" s="268" t="s">
        <v>601</v>
      </c>
      <c r="D3021" s="268"/>
      <c r="E3021" s="268"/>
      <c r="F3021" s="268"/>
      <c r="G3021" s="268" t="s">
        <v>593</v>
      </c>
      <c r="H3021" s="269"/>
      <c r="I3021" s="270">
        <f t="shared" si="92"/>
        <v>0</v>
      </c>
    </row>
    <row r="3022" spans="1:9">
      <c r="A3022" s="250" t="s">
        <v>510</v>
      </c>
      <c r="B3022" s="268" t="s">
        <v>472</v>
      </c>
      <c r="C3022" s="268" t="s">
        <v>601</v>
      </c>
      <c r="D3022" s="268"/>
      <c r="E3022" s="268"/>
      <c r="F3022" s="268"/>
      <c r="G3022" s="268" t="s">
        <v>593</v>
      </c>
      <c r="H3022" s="269"/>
      <c r="I3022" s="270">
        <f t="shared" si="92"/>
        <v>0</v>
      </c>
    </row>
    <row r="3023" spans="1:9">
      <c r="A3023" s="250" t="s">
        <v>510</v>
      </c>
      <c r="B3023" s="268" t="s">
        <v>472</v>
      </c>
      <c r="C3023" s="268" t="s">
        <v>602</v>
      </c>
      <c r="D3023" s="268"/>
      <c r="E3023" s="268"/>
      <c r="F3023" s="268"/>
      <c r="G3023" s="268" t="s">
        <v>593</v>
      </c>
      <c r="H3023" s="269"/>
      <c r="I3023" s="270">
        <f t="shared" si="92"/>
        <v>0</v>
      </c>
    </row>
    <row r="3024" spans="1:9">
      <c r="A3024" s="250" t="s">
        <v>510</v>
      </c>
      <c r="B3024" s="268" t="s">
        <v>472</v>
      </c>
      <c r="C3024" s="268" t="s">
        <v>602</v>
      </c>
      <c r="D3024" s="268"/>
      <c r="E3024" s="268"/>
      <c r="F3024" s="268"/>
      <c r="G3024" s="268" t="s">
        <v>593</v>
      </c>
      <c r="H3024" s="269"/>
      <c r="I3024" s="270">
        <f t="shared" si="92"/>
        <v>0</v>
      </c>
    </row>
    <row r="3025" spans="1:9">
      <c r="A3025" s="250" t="s">
        <v>510</v>
      </c>
      <c r="B3025" s="268" t="s">
        <v>472</v>
      </c>
      <c r="C3025" s="268" t="s">
        <v>603</v>
      </c>
      <c r="D3025" s="268"/>
      <c r="E3025" s="268"/>
      <c r="F3025" s="268"/>
      <c r="G3025" s="268" t="s">
        <v>593</v>
      </c>
      <c r="H3025" s="269"/>
      <c r="I3025" s="270">
        <f t="shared" si="92"/>
        <v>0</v>
      </c>
    </row>
    <row r="3026" spans="1:9">
      <c r="A3026" s="250" t="s">
        <v>510</v>
      </c>
      <c r="B3026" s="268" t="s">
        <v>472</v>
      </c>
      <c r="C3026" s="268" t="s">
        <v>603</v>
      </c>
      <c r="D3026" s="268"/>
      <c r="E3026" s="268"/>
      <c r="F3026" s="268"/>
      <c r="G3026" s="268" t="s">
        <v>593</v>
      </c>
      <c r="H3026" s="269"/>
      <c r="I3026" s="270">
        <f t="shared" si="92"/>
        <v>0</v>
      </c>
    </row>
    <row r="3027" spans="1:9">
      <c r="A3027" s="250" t="s">
        <v>510</v>
      </c>
      <c r="B3027" s="268" t="s">
        <v>472</v>
      </c>
      <c r="C3027" s="268" t="s">
        <v>600</v>
      </c>
      <c r="D3027" s="268"/>
      <c r="E3027" s="268"/>
      <c r="F3027" s="268"/>
      <c r="G3027" s="268" t="s">
        <v>593</v>
      </c>
      <c r="H3027" s="269"/>
      <c r="I3027" s="270">
        <f t="shared" si="92"/>
        <v>0</v>
      </c>
    </row>
    <row r="3028" spans="1:9">
      <c r="A3028" s="250" t="s">
        <v>510</v>
      </c>
      <c r="B3028" s="268" t="s">
        <v>472</v>
      </c>
      <c r="C3028" s="268" t="s">
        <v>598</v>
      </c>
      <c r="D3028" s="268"/>
      <c r="E3028" s="268"/>
      <c r="F3028" s="268"/>
      <c r="G3028" s="268" t="s">
        <v>593</v>
      </c>
      <c r="H3028" s="269"/>
      <c r="I3028" s="270">
        <f t="shared" si="92"/>
        <v>0</v>
      </c>
    </row>
    <row r="3029" spans="1:9">
      <c r="A3029" s="250" t="s">
        <v>510</v>
      </c>
      <c r="B3029" s="268" t="s">
        <v>472</v>
      </c>
      <c r="C3029" s="268" t="s">
        <v>598</v>
      </c>
      <c r="D3029" s="268"/>
      <c r="E3029" s="268"/>
      <c r="F3029" s="268"/>
      <c r="G3029" s="268" t="s">
        <v>593</v>
      </c>
      <c r="H3029" s="269"/>
      <c r="I3029" s="270">
        <f t="shared" si="92"/>
        <v>0</v>
      </c>
    </row>
    <row r="3030" spans="1:9">
      <c r="A3030" s="250" t="s">
        <v>510</v>
      </c>
      <c r="B3030" s="268" t="s">
        <v>472</v>
      </c>
      <c r="C3030" s="268" t="s">
        <v>592</v>
      </c>
      <c r="D3030" s="268"/>
      <c r="E3030" s="268"/>
      <c r="F3030" s="268"/>
      <c r="G3030" s="268" t="s">
        <v>593</v>
      </c>
      <c r="H3030" s="269"/>
      <c r="I3030" s="270">
        <f t="shared" si="92"/>
        <v>0</v>
      </c>
    </row>
    <row r="3031" spans="1:9">
      <c r="A3031" s="250" t="s">
        <v>510</v>
      </c>
      <c r="B3031" s="268" t="s">
        <v>472</v>
      </c>
      <c r="C3031" s="268" t="s">
        <v>592</v>
      </c>
      <c r="D3031" s="268"/>
      <c r="E3031" s="268"/>
      <c r="F3031" s="268"/>
      <c r="G3031" s="268" t="s">
        <v>593</v>
      </c>
      <c r="H3031" s="269"/>
      <c r="I3031" s="270">
        <f t="shared" si="92"/>
        <v>0</v>
      </c>
    </row>
    <row r="3032" spans="1:9">
      <c r="A3032" s="250" t="s">
        <v>510</v>
      </c>
      <c r="B3032" s="268" t="s">
        <v>472</v>
      </c>
      <c r="C3032" s="268" t="s">
        <v>604</v>
      </c>
      <c r="D3032" s="268"/>
      <c r="E3032" s="268"/>
      <c r="F3032" s="268"/>
      <c r="G3032" s="268" t="s">
        <v>513</v>
      </c>
      <c r="H3032" s="269"/>
      <c r="I3032" s="270">
        <f t="shared" si="92"/>
        <v>0</v>
      </c>
    </row>
    <row r="3033" spans="1:9">
      <c r="A3033" s="250" t="s">
        <v>510</v>
      </c>
      <c r="B3033" s="268" t="s">
        <v>472</v>
      </c>
      <c r="C3033" s="268" t="s">
        <v>606</v>
      </c>
      <c r="D3033" s="268"/>
      <c r="E3033" s="268"/>
      <c r="F3033" s="268"/>
      <c r="G3033" s="268" t="s">
        <v>513</v>
      </c>
      <c r="H3033" s="269"/>
      <c r="I3033" s="270">
        <f t="shared" si="92"/>
        <v>0</v>
      </c>
    </row>
    <row r="3034" spans="1:9">
      <c r="A3034" s="250" t="s">
        <v>510</v>
      </c>
      <c r="B3034" s="268" t="s">
        <v>472</v>
      </c>
      <c r="C3034" s="268" t="s">
        <v>606</v>
      </c>
      <c r="D3034" s="268"/>
      <c r="E3034" s="268"/>
      <c r="F3034" s="268"/>
      <c r="G3034" s="268" t="s">
        <v>513</v>
      </c>
      <c r="H3034" s="269"/>
      <c r="I3034" s="270">
        <f t="shared" si="92"/>
        <v>0</v>
      </c>
    </row>
    <row r="3035" spans="1:9">
      <c r="A3035" s="250" t="s">
        <v>510</v>
      </c>
      <c r="B3035" s="268" t="s">
        <v>472</v>
      </c>
      <c r="C3035" s="268" t="s">
        <v>609</v>
      </c>
      <c r="D3035" s="268"/>
      <c r="E3035" s="268"/>
      <c r="F3035" s="268"/>
      <c r="G3035" s="268" t="s">
        <v>593</v>
      </c>
      <c r="H3035" s="269"/>
      <c r="I3035" s="270">
        <f t="shared" si="92"/>
        <v>0</v>
      </c>
    </row>
    <row r="3036" spans="1:9">
      <c r="A3036" s="250" t="s">
        <v>510</v>
      </c>
      <c r="B3036" s="268" t="s">
        <v>472</v>
      </c>
      <c r="C3036" s="268" t="s">
        <v>610</v>
      </c>
      <c r="D3036" s="268"/>
      <c r="E3036" s="268"/>
      <c r="F3036" s="268"/>
      <c r="G3036" s="268" t="s">
        <v>593</v>
      </c>
      <c r="H3036" s="269"/>
      <c r="I3036" s="270">
        <f t="shared" si="92"/>
        <v>0</v>
      </c>
    </row>
    <row r="3037" spans="1:9">
      <c r="A3037" s="250" t="s">
        <v>510</v>
      </c>
      <c r="B3037" s="268" t="s">
        <v>472</v>
      </c>
      <c r="C3037" s="268" t="s">
        <v>607</v>
      </c>
      <c r="D3037" s="268"/>
      <c r="E3037" s="268"/>
      <c r="F3037" s="268"/>
      <c r="G3037" s="268" t="s">
        <v>593</v>
      </c>
      <c r="H3037" s="269"/>
      <c r="I3037" s="270">
        <f t="shared" si="92"/>
        <v>0</v>
      </c>
    </row>
    <row r="3038" spans="1:9">
      <c r="A3038" s="250" t="s">
        <v>510</v>
      </c>
      <c r="B3038" s="268" t="s">
        <v>472</v>
      </c>
      <c r="C3038" s="268" t="s">
        <v>608</v>
      </c>
      <c r="D3038" s="268"/>
      <c r="E3038" s="268"/>
      <c r="F3038" s="268"/>
      <c r="G3038" s="268" t="s">
        <v>593</v>
      </c>
      <c r="H3038" s="269"/>
      <c r="I3038" s="270">
        <f t="shared" si="92"/>
        <v>0</v>
      </c>
    </row>
    <row r="3039" spans="1:9">
      <c r="A3039" s="250" t="s">
        <v>510</v>
      </c>
      <c r="B3039" s="268" t="s">
        <v>472</v>
      </c>
      <c r="C3039" s="268" t="s">
        <v>608</v>
      </c>
      <c r="D3039" s="268"/>
      <c r="E3039" s="268"/>
      <c r="F3039" s="268"/>
      <c r="G3039" s="268" t="s">
        <v>593</v>
      </c>
      <c r="H3039" s="269"/>
      <c r="I3039" s="270">
        <f t="shared" ref="I3039:I3070" si="93">F3039*H3039</f>
        <v>0</v>
      </c>
    </row>
    <row r="3040" spans="1:9">
      <c r="A3040" s="250" t="s">
        <v>510</v>
      </c>
      <c r="B3040" s="268" t="s">
        <v>472</v>
      </c>
      <c r="C3040" s="268" t="s">
        <v>611</v>
      </c>
      <c r="D3040" s="268"/>
      <c r="E3040" s="268"/>
      <c r="F3040" s="268"/>
      <c r="G3040" s="268" t="s">
        <v>513</v>
      </c>
      <c r="H3040" s="269"/>
      <c r="I3040" s="270">
        <f t="shared" si="93"/>
        <v>0</v>
      </c>
    </row>
    <row r="3041" spans="1:9">
      <c r="A3041" s="250" t="s">
        <v>510</v>
      </c>
      <c r="B3041" s="268" t="s">
        <v>472</v>
      </c>
      <c r="C3041" s="268" t="s">
        <v>612</v>
      </c>
      <c r="D3041" s="268"/>
      <c r="E3041" s="268"/>
      <c r="F3041" s="268"/>
      <c r="G3041" s="268" t="s">
        <v>513</v>
      </c>
      <c r="H3041" s="269"/>
      <c r="I3041" s="270">
        <f t="shared" si="93"/>
        <v>0</v>
      </c>
    </row>
    <row r="3042" spans="1:9">
      <c r="A3042" s="250" t="s">
        <v>510</v>
      </c>
      <c r="B3042" s="268" t="s">
        <v>472</v>
      </c>
      <c r="C3042" s="268" t="s">
        <v>611</v>
      </c>
      <c r="D3042" s="268"/>
      <c r="E3042" s="268"/>
      <c r="F3042" s="268"/>
      <c r="G3042" s="268" t="s">
        <v>513</v>
      </c>
      <c r="H3042" s="269"/>
      <c r="I3042" s="270">
        <f t="shared" si="93"/>
        <v>0</v>
      </c>
    </row>
    <row r="3043" spans="1:9">
      <c r="A3043" s="250" t="s">
        <v>510</v>
      </c>
      <c r="B3043" s="268" t="s">
        <v>472</v>
      </c>
      <c r="C3043" s="268" t="s">
        <v>611</v>
      </c>
      <c r="D3043" s="268"/>
      <c r="E3043" s="268"/>
      <c r="F3043" s="268"/>
      <c r="G3043" s="268" t="s">
        <v>513</v>
      </c>
      <c r="H3043" s="269"/>
      <c r="I3043" s="270">
        <f t="shared" si="93"/>
        <v>0</v>
      </c>
    </row>
    <row r="3044" spans="1:9">
      <c r="A3044" s="250" t="s">
        <v>510</v>
      </c>
      <c r="B3044" s="268" t="s">
        <v>472</v>
      </c>
      <c r="C3044" s="268" t="s">
        <v>615</v>
      </c>
      <c r="D3044" s="268"/>
      <c r="E3044" s="268"/>
      <c r="F3044" s="268"/>
      <c r="G3044" s="268" t="s">
        <v>513</v>
      </c>
      <c r="H3044" s="269"/>
      <c r="I3044" s="270">
        <f t="shared" si="93"/>
        <v>0</v>
      </c>
    </row>
    <row r="3045" spans="1:9">
      <c r="A3045" s="250" t="s">
        <v>510</v>
      </c>
      <c r="B3045" s="268" t="s">
        <v>472</v>
      </c>
      <c r="C3045" s="268" t="s">
        <v>616</v>
      </c>
      <c r="D3045" s="268"/>
      <c r="E3045" s="268"/>
      <c r="F3045" s="268"/>
      <c r="G3045" s="268" t="s">
        <v>513</v>
      </c>
      <c r="H3045" s="269"/>
      <c r="I3045" s="270">
        <f t="shared" si="93"/>
        <v>0</v>
      </c>
    </row>
    <row r="3046" spans="1:9">
      <c r="A3046" s="250" t="s">
        <v>510</v>
      </c>
      <c r="B3046" s="268" t="s">
        <v>472</v>
      </c>
      <c r="C3046" s="268" t="s">
        <v>617</v>
      </c>
      <c r="D3046" s="268"/>
      <c r="E3046" s="268"/>
      <c r="F3046" s="268"/>
      <c r="G3046" s="268" t="s">
        <v>513</v>
      </c>
      <c r="H3046" s="269"/>
      <c r="I3046" s="270">
        <f t="shared" si="93"/>
        <v>0</v>
      </c>
    </row>
    <row r="3047" spans="1:9">
      <c r="A3047" s="250" t="s">
        <v>510</v>
      </c>
      <c r="B3047" s="268" t="s">
        <v>472</v>
      </c>
      <c r="C3047" s="268" t="s">
        <v>618</v>
      </c>
      <c r="D3047" s="268"/>
      <c r="E3047" s="268"/>
      <c r="F3047" s="268"/>
      <c r="G3047" s="268" t="s">
        <v>513</v>
      </c>
      <c r="H3047" s="269"/>
      <c r="I3047" s="270">
        <f t="shared" si="93"/>
        <v>0</v>
      </c>
    </row>
    <row r="3048" spans="1:9">
      <c r="A3048" s="250" t="s">
        <v>510</v>
      </c>
      <c r="B3048" s="268" t="s">
        <v>472</v>
      </c>
      <c r="C3048" s="268" t="s">
        <v>619</v>
      </c>
      <c r="D3048" s="268"/>
      <c r="E3048" s="268"/>
      <c r="F3048" s="268"/>
      <c r="G3048" s="268" t="s">
        <v>513</v>
      </c>
      <c r="H3048" s="269"/>
      <c r="I3048" s="270">
        <f t="shared" si="93"/>
        <v>0</v>
      </c>
    </row>
    <row r="3049" spans="1:9">
      <c r="A3049" s="250" t="s">
        <v>510</v>
      </c>
      <c r="B3049" s="268" t="s">
        <v>472</v>
      </c>
      <c r="C3049" s="268" t="s">
        <v>621</v>
      </c>
      <c r="D3049" s="268"/>
      <c r="E3049" s="268"/>
      <c r="F3049" s="268"/>
      <c r="G3049" s="268" t="s">
        <v>513</v>
      </c>
      <c r="H3049" s="269"/>
      <c r="I3049" s="270">
        <f t="shared" si="93"/>
        <v>0</v>
      </c>
    </row>
    <row r="3050" spans="1:9">
      <c r="A3050" s="250" t="s">
        <v>510</v>
      </c>
      <c r="B3050" s="268" t="s">
        <v>472</v>
      </c>
      <c r="C3050" s="268" t="s">
        <v>622</v>
      </c>
      <c r="D3050" s="268"/>
      <c r="E3050" s="268"/>
      <c r="F3050" s="268"/>
      <c r="G3050" s="268" t="s">
        <v>513</v>
      </c>
      <c r="H3050" s="269"/>
      <c r="I3050" s="270">
        <f t="shared" si="93"/>
        <v>0</v>
      </c>
    </row>
    <row r="3051" spans="1:9">
      <c r="A3051" s="250" t="s">
        <v>510</v>
      </c>
      <c r="B3051" s="268" t="s">
        <v>472</v>
      </c>
      <c r="C3051" s="268" t="s">
        <v>624</v>
      </c>
      <c r="D3051" s="268"/>
      <c r="E3051" s="268"/>
      <c r="F3051" s="268"/>
      <c r="G3051" s="268" t="s">
        <v>513</v>
      </c>
      <c r="H3051" s="269"/>
      <c r="I3051" s="270">
        <f t="shared" si="93"/>
        <v>0</v>
      </c>
    </row>
    <row r="3052" spans="1:9">
      <c r="A3052" s="250" t="s">
        <v>510</v>
      </c>
      <c r="B3052" s="268" t="s">
        <v>472</v>
      </c>
      <c r="C3052" s="268" t="s">
        <v>626</v>
      </c>
      <c r="D3052" s="268"/>
      <c r="E3052" s="268"/>
      <c r="F3052" s="268"/>
      <c r="G3052" s="268" t="s">
        <v>513</v>
      </c>
      <c r="H3052" s="269"/>
      <c r="I3052" s="270">
        <f t="shared" si="93"/>
        <v>0</v>
      </c>
    </row>
    <row r="3053" spans="1:9">
      <c r="A3053" s="250" t="s">
        <v>510</v>
      </c>
      <c r="B3053" s="268" t="s">
        <v>472</v>
      </c>
      <c r="C3053" s="268" t="s">
        <v>639</v>
      </c>
      <c r="D3053" s="268"/>
      <c r="E3053" s="268"/>
      <c r="F3053" s="268"/>
      <c r="G3053" s="268" t="s">
        <v>513</v>
      </c>
      <c r="H3053" s="269"/>
      <c r="I3053" s="270">
        <f t="shared" si="93"/>
        <v>0</v>
      </c>
    </row>
    <row r="3054" spans="1:9">
      <c r="A3054" s="250" t="s">
        <v>510</v>
      </c>
      <c r="B3054" s="268" t="s">
        <v>472</v>
      </c>
      <c r="C3054" s="268" t="s">
        <v>639</v>
      </c>
      <c r="D3054" s="268"/>
      <c r="E3054" s="268"/>
      <c r="F3054" s="268"/>
      <c r="G3054" s="268" t="s">
        <v>513</v>
      </c>
      <c r="H3054" s="269"/>
      <c r="I3054" s="270">
        <f t="shared" si="93"/>
        <v>0</v>
      </c>
    </row>
    <row r="3055" spans="1:9">
      <c r="A3055" s="250" t="s">
        <v>510</v>
      </c>
      <c r="B3055" s="268" t="s">
        <v>472</v>
      </c>
      <c r="C3055" s="268" t="s">
        <v>626</v>
      </c>
      <c r="D3055" s="268"/>
      <c r="E3055" s="268"/>
      <c r="F3055" s="268"/>
      <c r="G3055" s="268" t="s">
        <v>513</v>
      </c>
      <c r="H3055" s="269"/>
      <c r="I3055" s="270">
        <f t="shared" si="93"/>
        <v>0</v>
      </c>
    </row>
    <row r="3056" spans="1:9">
      <c r="A3056" s="250" t="s">
        <v>510</v>
      </c>
      <c r="B3056" s="268" t="s">
        <v>472</v>
      </c>
      <c r="C3056" s="268" t="s">
        <v>626</v>
      </c>
      <c r="D3056" s="268"/>
      <c r="E3056" s="268"/>
      <c r="F3056" s="268"/>
      <c r="G3056" s="268" t="s">
        <v>513</v>
      </c>
      <c r="H3056" s="269"/>
      <c r="I3056" s="270">
        <f t="shared" si="93"/>
        <v>0</v>
      </c>
    </row>
    <row r="3057" spans="1:9">
      <c r="A3057" s="250" t="s">
        <v>510</v>
      </c>
      <c r="B3057" s="268" t="s">
        <v>472</v>
      </c>
      <c r="C3057" s="268" t="s">
        <v>628</v>
      </c>
      <c r="D3057" s="268"/>
      <c r="E3057" s="268"/>
      <c r="F3057" s="268"/>
      <c r="G3057" s="268" t="s">
        <v>513</v>
      </c>
      <c r="H3057" s="269"/>
      <c r="I3057" s="270">
        <f t="shared" si="93"/>
        <v>0</v>
      </c>
    </row>
    <row r="3058" spans="1:9">
      <c r="A3058" s="250" t="s">
        <v>510</v>
      </c>
      <c r="B3058" s="268" t="s">
        <v>472</v>
      </c>
      <c r="C3058" s="268" t="s">
        <v>628</v>
      </c>
      <c r="D3058" s="268"/>
      <c r="E3058" s="268"/>
      <c r="F3058" s="268"/>
      <c r="G3058" s="268" t="s">
        <v>513</v>
      </c>
      <c r="H3058" s="269"/>
      <c r="I3058" s="270">
        <f t="shared" si="93"/>
        <v>0</v>
      </c>
    </row>
    <row r="3059" spans="1:9">
      <c r="A3059" s="250" t="s">
        <v>510</v>
      </c>
      <c r="B3059" s="268" t="s">
        <v>472</v>
      </c>
      <c r="C3059" s="268" t="s">
        <v>628</v>
      </c>
      <c r="D3059" s="268"/>
      <c r="E3059" s="268"/>
      <c r="F3059" s="268"/>
      <c r="G3059" s="268" t="s">
        <v>513</v>
      </c>
      <c r="H3059" s="269"/>
      <c r="I3059" s="270">
        <f t="shared" si="93"/>
        <v>0</v>
      </c>
    </row>
    <row r="3060" spans="1:9">
      <c r="A3060" s="250" t="s">
        <v>510</v>
      </c>
      <c r="B3060" s="268" t="s">
        <v>472</v>
      </c>
      <c r="C3060" s="268" t="s">
        <v>628</v>
      </c>
      <c r="D3060" s="268"/>
      <c r="E3060" s="268"/>
      <c r="F3060" s="268"/>
      <c r="G3060" s="268" t="s">
        <v>513</v>
      </c>
      <c r="H3060" s="269"/>
      <c r="I3060" s="270">
        <f t="shared" si="93"/>
        <v>0</v>
      </c>
    </row>
    <row r="3061" spans="1:9">
      <c r="A3061" s="250" t="s">
        <v>510</v>
      </c>
      <c r="B3061" s="268" t="s">
        <v>472</v>
      </c>
      <c r="C3061" s="268" t="s">
        <v>628</v>
      </c>
      <c r="D3061" s="268"/>
      <c r="E3061" s="268"/>
      <c r="F3061" s="268"/>
      <c r="G3061" s="268" t="s">
        <v>513</v>
      </c>
      <c r="H3061" s="269"/>
      <c r="I3061" s="270">
        <f t="shared" si="93"/>
        <v>0</v>
      </c>
    </row>
    <row r="3062" spans="1:9">
      <c r="A3062" s="250" t="s">
        <v>510</v>
      </c>
      <c r="B3062" s="268" t="s">
        <v>472</v>
      </c>
      <c r="C3062" s="268" t="s">
        <v>629</v>
      </c>
      <c r="D3062" s="268"/>
      <c r="E3062" s="268"/>
      <c r="F3062" s="268"/>
      <c r="G3062" s="268" t="s">
        <v>513</v>
      </c>
      <c r="H3062" s="269"/>
      <c r="I3062" s="270">
        <f t="shared" si="93"/>
        <v>0</v>
      </c>
    </row>
    <row r="3063" spans="1:9">
      <c r="A3063" s="250" t="s">
        <v>510</v>
      </c>
      <c r="B3063" s="268" t="s">
        <v>472</v>
      </c>
      <c r="C3063" s="268" t="s">
        <v>627</v>
      </c>
      <c r="D3063" s="268"/>
      <c r="E3063" s="268"/>
      <c r="F3063" s="268"/>
      <c r="G3063" s="268" t="s">
        <v>513</v>
      </c>
      <c r="H3063" s="269"/>
      <c r="I3063" s="270">
        <f t="shared" si="93"/>
        <v>0</v>
      </c>
    </row>
    <row r="3064" spans="1:9">
      <c r="A3064" s="250" t="s">
        <v>510</v>
      </c>
      <c r="B3064" s="268" t="s">
        <v>472</v>
      </c>
      <c r="C3064" s="268" t="s">
        <v>631</v>
      </c>
      <c r="D3064" s="268"/>
      <c r="E3064" s="268"/>
      <c r="F3064" s="268"/>
      <c r="G3064" s="268" t="s">
        <v>513</v>
      </c>
      <c r="H3064" s="269"/>
      <c r="I3064" s="270">
        <f t="shared" si="93"/>
        <v>0</v>
      </c>
    </row>
    <row r="3065" spans="1:9">
      <c r="A3065" s="250" t="s">
        <v>510</v>
      </c>
      <c r="B3065" s="268" t="s">
        <v>472</v>
      </c>
      <c r="C3065" s="268" t="s">
        <v>632</v>
      </c>
      <c r="D3065" s="268"/>
      <c r="E3065" s="268"/>
      <c r="F3065" s="268"/>
      <c r="G3065" s="268" t="s">
        <v>513</v>
      </c>
      <c r="H3065" s="269"/>
      <c r="I3065" s="270">
        <f t="shared" si="93"/>
        <v>0</v>
      </c>
    </row>
    <row r="3066" spans="1:9">
      <c r="A3066" s="250" t="s">
        <v>510</v>
      </c>
      <c r="B3066" s="268" t="s">
        <v>472</v>
      </c>
      <c r="C3066" s="268" t="s">
        <v>629</v>
      </c>
      <c r="D3066" s="268"/>
      <c r="E3066" s="268"/>
      <c r="F3066" s="268"/>
      <c r="G3066" s="268" t="s">
        <v>513</v>
      </c>
      <c r="H3066" s="269"/>
      <c r="I3066" s="270">
        <f t="shared" si="93"/>
        <v>0</v>
      </c>
    </row>
    <row r="3067" spans="1:9">
      <c r="A3067" s="250" t="s">
        <v>510</v>
      </c>
      <c r="B3067" s="268" t="s">
        <v>472</v>
      </c>
      <c r="C3067" s="268" t="s">
        <v>627</v>
      </c>
      <c r="D3067" s="268"/>
      <c r="E3067" s="268"/>
      <c r="F3067" s="268"/>
      <c r="G3067" s="268" t="s">
        <v>513</v>
      </c>
      <c r="H3067" s="269"/>
      <c r="I3067" s="270">
        <f t="shared" si="93"/>
        <v>0</v>
      </c>
    </row>
    <row r="3068" spans="1:9">
      <c r="A3068" s="250" t="s">
        <v>510</v>
      </c>
      <c r="B3068" s="268" t="s">
        <v>472</v>
      </c>
      <c r="C3068" s="268" t="s">
        <v>635</v>
      </c>
      <c r="D3068" s="268"/>
      <c r="E3068" s="268"/>
      <c r="F3068" s="268"/>
      <c r="G3068" s="268" t="s">
        <v>513</v>
      </c>
      <c r="H3068" s="269"/>
      <c r="I3068" s="270">
        <f t="shared" si="93"/>
        <v>0</v>
      </c>
    </row>
    <row r="3069" spans="1:9">
      <c r="A3069" s="250" t="s">
        <v>510</v>
      </c>
      <c r="B3069" s="268" t="s">
        <v>472</v>
      </c>
      <c r="C3069" s="268" t="s">
        <v>635</v>
      </c>
      <c r="D3069" s="268"/>
      <c r="E3069" s="268"/>
      <c r="F3069" s="268"/>
      <c r="G3069" s="268" t="s">
        <v>513</v>
      </c>
      <c r="H3069" s="269"/>
      <c r="I3069" s="270">
        <f t="shared" si="93"/>
        <v>0</v>
      </c>
    </row>
    <row r="3070" spans="1:9">
      <c r="A3070" s="250" t="s">
        <v>510</v>
      </c>
      <c r="B3070" s="268" t="s">
        <v>472</v>
      </c>
      <c r="C3070" s="268" t="s">
        <v>636</v>
      </c>
      <c r="D3070" s="268"/>
      <c r="E3070" s="268"/>
      <c r="F3070" s="268"/>
      <c r="G3070" s="268" t="s">
        <v>513</v>
      </c>
      <c r="H3070" s="269"/>
      <c r="I3070" s="270">
        <f t="shared" si="93"/>
        <v>0</v>
      </c>
    </row>
    <row r="3071" spans="1:9">
      <c r="A3071" s="322" t="s">
        <v>497</v>
      </c>
      <c r="B3071" s="234" t="str">
        <f>B3070&amp;A3071</f>
        <v>C27合计</v>
      </c>
      <c r="C3071" s="271"/>
      <c r="D3071" s="271"/>
      <c r="E3071" s="271"/>
      <c r="F3071" s="271"/>
      <c r="G3071" s="271"/>
      <c r="H3071" s="271"/>
      <c r="I3071" s="272">
        <f>SUM(I3007:I3070)</f>
        <v>0</v>
      </c>
    </row>
    <row r="3072" spans="1:9">
      <c r="A3072" s="250" t="s">
        <v>510</v>
      </c>
      <c r="B3072" s="268" t="s">
        <v>473</v>
      </c>
      <c r="C3072" s="268" t="s">
        <v>592</v>
      </c>
      <c r="D3072" s="268"/>
      <c r="E3072" s="268"/>
      <c r="F3072" s="268"/>
      <c r="G3072" s="268" t="s">
        <v>593</v>
      </c>
      <c r="H3072" s="269"/>
      <c r="I3072" s="270">
        <f t="shared" ref="I3072:I3117" si="94">F3072*H3072</f>
        <v>0</v>
      </c>
    </row>
    <row r="3073" spans="1:9">
      <c r="A3073" s="250" t="s">
        <v>510</v>
      </c>
      <c r="B3073" s="268" t="s">
        <v>473</v>
      </c>
      <c r="C3073" s="268" t="s">
        <v>592</v>
      </c>
      <c r="D3073" s="268"/>
      <c r="E3073" s="268"/>
      <c r="F3073" s="268"/>
      <c r="G3073" s="268" t="s">
        <v>593</v>
      </c>
      <c r="H3073" s="269"/>
      <c r="I3073" s="270">
        <f t="shared" si="94"/>
        <v>0</v>
      </c>
    </row>
    <row r="3074" spans="1:9">
      <c r="A3074" s="250" t="s">
        <v>510</v>
      </c>
      <c r="B3074" s="268" t="s">
        <v>473</v>
      </c>
      <c r="C3074" s="268" t="s">
        <v>595</v>
      </c>
      <c r="D3074" s="268"/>
      <c r="E3074" s="268"/>
      <c r="F3074" s="268"/>
      <c r="G3074" s="268" t="s">
        <v>513</v>
      </c>
      <c r="H3074" s="269"/>
      <c r="I3074" s="270">
        <f t="shared" si="94"/>
        <v>0</v>
      </c>
    </row>
    <row r="3075" spans="1:9">
      <c r="A3075" s="250" t="s">
        <v>510</v>
      </c>
      <c r="B3075" s="268" t="s">
        <v>473</v>
      </c>
      <c r="C3075" s="268" t="s">
        <v>595</v>
      </c>
      <c r="D3075" s="268"/>
      <c r="E3075" s="268"/>
      <c r="F3075" s="268"/>
      <c r="G3075" s="268" t="s">
        <v>513</v>
      </c>
      <c r="H3075" s="269"/>
      <c r="I3075" s="270">
        <f t="shared" si="94"/>
        <v>0</v>
      </c>
    </row>
    <row r="3076" spans="1:9">
      <c r="A3076" s="250" t="s">
        <v>510</v>
      </c>
      <c r="B3076" s="268" t="s">
        <v>473</v>
      </c>
      <c r="C3076" s="268" t="s">
        <v>597</v>
      </c>
      <c r="D3076" s="268"/>
      <c r="E3076" s="268"/>
      <c r="F3076" s="268"/>
      <c r="G3076" s="268" t="s">
        <v>513</v>
      </c>
      <c r="H3076" s="269"/>
      <c r="I3076" s="270">
        <f t="shared" si="94"/>
        <v>0</v>
      </c>
    </row>
    <row r="3077" spans="1:9">
      <c r="A3077" s="250" t="s">
        <v>510</v>
      </c>
      <c r="B3077" s="268" t="s">
        <v>473</v>
      </c>
      <c r="C3077" s="268" t="s">
        <v>592</v>
      </c>
      <c r="D3077" s="268"/>
      <c r="E3077" s="268"/>
      <c r="F3077" s="268"/>
      <c r="G3077" s="268" t="s">
        <v>593</v>
      </c>
      <c r="H3077" s="269"/>
      <c r="I3077" s="270">
        <f t="shared" si="94"/>
        <v>0</v>
      </c>
    </row>
    <row r="3078" spans="1:9">
      <c r="A3078" s="250" t="s">
        <v>510</v>
      </c>
      <c r="B3078" s="268" t="s">
        <v>473</v>
      </c>
      <c r="C3078" s="268" t="s">
        <v>592</v>
      </c>
      <c r="D3078" s="268"/>
      <c r="E3078" s="268"/>
      <c r="F3078" s="268"/>
      <c r="G3078" s="268" t="s">
        <v>593</v>
      </c>
      <c r="H3078" s="269"/>
      <c r="I3078" s="270">
        <f t="shared" si="94"/>
        <v>0</v>
      </c>
    </row>
    <row r="3079" spans="1:9">
      <c r="A3079" s="250" t="s">
        <v>510</v>
      </c>
      <c r="B3079" s="268" t="s">
        <v>473</v>
      </c>
      <c r="C3079" s="268" t="s">
        <v>598</v>
      </c>
      <c r="D3079" s="268"/>
      <c r="E3079" s="268"/>
      <c r="F3079" s="268"/>
      <c r="G3079" s="268" t="s">
        <v>593</v>
      </c>
      <c r="H3079" s="269"/>
      <c r="I3079" s="270">
        <f t="shared" si="94"/>
        <v>0</v>
      </c>
    </row>
    <row r="3080" spans="1:9">
      <c r="A3080" s="250" t="s">
        <v>510</v>
      </c>
      <c r="B3080" s="268" t="s">
        <v>473</v>
      </c>
      <c r="C3080" s="268" t="s">
        <v>598</v>
      </c>
      <c r="D3080" s="268"/>
      <c r="E3080" s="268"/>
      <c r="F3080" s="268"/>
      <c r="G3080" s="268" t="s">
        <v>593</v>
      </c>
      <c r="H3080" s="269"/>
      <c r="I3080" s="270">
        <f t="shared" si="94"/>
        <v>0</v>
      </c>
    </row>
    <row r="3081" spans="1:9">
      <c r="A3081" s="250" t="s">
        <v>510</v>
      </c>
      <c r="B3081" s="268" t="s">
        <v>473</v>
      </c>
      <c r="C3081" s="268" t="s">
        <v>599</v>
      </c>
      <c r="D3081" s="268"/>
      <c r="E3081" s="268"/>
      <c r="F3081" s="268"/>
      <c r="G3081" s="268" t="s">
        <v>593</v>
      </c>
      <c r="H3081" s="269"/>
      <c r="I3081" s="270">
        <f t="shared" si="94"/>
        <v>0</v>
      </c>
    </row>
    <row r="3082" spans="1:9">
      <c r="A3082" s="250" t="s">
        <v>510</v>
      </c>
      <c r="B3082" s="268" t="s">
        <v>473</v>
      </c>
      <c r="C3082" s="268" t="s">
        <v>599</v>
      </c>
      <c r="D3082" s="268"/>
      <c r="E3082" s="268"/>
      <c r="F3082" s="268"/>
      <c r="G3082" s="268" t="s">
        <v>593</v>
      </c>
      <c r="H3082" s="269"/>
      <c r="I3082" s="270">
        <f t="shared" si="94"/>
        <v>0</v>
      </c>
    </row>
    <row r="3083" spans="1:9">
      <c r="A3083" s="250" t="s">
        <v>510</v>
      </c>
      <c r="B3083" s="268" t="s">
        <v>473</v>
      </c>
      <c r="C3083" s="268" t="s">
        <v>599</v>
      </c>
      <c r="D3083" s="268"/>
      <c r="E3083" s="268"/>
      <c r="F3083" s="268"/>
      <c r="G3083" s="268" t="s">
        <v>593</v>
      </c>
      <c r="H3083" s="269"/>
      <c r="I3083" s="270">
        <f t="shared" si="94"/>
        <v>0</v>
      </c>
    </row>
    <row r="3084" spans="1:9">
      <c r="A3084" s="250" t="s">
        <v>510</v>
      </c>
      <c r="B3084" s="268" t="s">
        <v>473</v>
      </c>
      <c r="C3084" s="268" t="s">
        <v>599</v>
      </c>
      <c r="D3084" s="268"/>
      <c r="E3084" s="268"/>
      <c r="F3084" s="268"/>
      <c r="G3084" s="268" t="s">
        <v>593</v>
      </c>
      <c r="H3084" s="269"/>
      <c r="I3084" s="270">
        <f t="shared" si="94"/>
        <v>0</v>
      </c>
    </row>
    <row r="3085" spans="1:9">
      <c r="A3085" s="250" t="s">
        <v>510</v>
      </c>
      <c r="B3085" s="268" t="s">
        <v>473</v>
      </c>
      <c r="C3085" s="268" t="s">
        <v>599</v>
      </c>
      <c r="D3085" s="268"/>
      <c r="E3085" s="268"/>
      <c r="F3085" s="268"/>
      <c r="G3085" s="268" t="s">
        <v>593</v>
      </c>
      <c r="H3085" s="269"/>
      <c r="I3085" s="270">
        <f t="shared" si="94"/>
        <v>0</v>
      </c>
    </row>
    <row r="3086" spans="1:9">
      <c r="A3086" s="250" t="s">
        <v>510</v>
      </c>
      <c r="B3086" s="268" t="s">
        <v>473</v>
      </c>
      <c r="C3086" s="268" t="s">
        <v>598</v>
      </c>
      <c r="D3086" s="268"/>
      <c r="E3086" s="268"/>
      <c r="F3086" s="268"/>
      <c r="G3086" s="268" t="s">
        <v>593</v>
      </c>
      <c r="H3086" s="269"/>
      <c r="I3086" s="270">
        <f t="shared" si="94"/>
        <v>0</v>
      </c>
    </row>
    <row r="3087" spans="1:9">
      <c r="A3087" s="250" t="s">
        <v>510</v>
      </c>
      <c r="B3087" s="268" t="s">
        <v>473</v>
      </c>
      <c r="C3087" s="268" t="s">
        <v>592</v>
      </c>
      <c r="D3087" s="268"/>
      <c r="E3087" s="268"/>
      <c r="F3087" s="268"/>
      <c r="G3087" s="268" t="s">
        <v>593</v>
      </c>
      <c r="H3087" s="269"/>
      <c r="I3087" s="270">
        <f t="shared" si="94"/>
        <v>0</v>
      </c>
    </row>
    <row r="3088" spans="1:9">
      <c r="A3088" s="250" t="s">
        <v>510</v>
      </c>
      <c r="B3088" s="268" t="s">
        <v>473</v>
      </c>
      <c r="C3088" s="268" t="s">
        <v>592</v>
      </c>
      <c r="D3088" s="268"/>
      <c r="E3088" s="268"/>
      <c r="F3088" s="268"/>
      <c r="G3088" s="268" t="s">
        <v>593</v>
      </c>
      <c r="H3088" s="269"/>
      <c r="I3088" s="270">
        <f t="shared" si="94"/>
        <v>0</v>
      </c>
    </row>
    <row r="3089" spans="1:9">
      <c r="A3089" s="250" t="s">
        <v>510</v>
      </c>
      <c r="B3089" s="268" t="s">
        <v>473</v>
      </c>
      <c r="C3089" s="268" t="s">
        <v>605</v>
      </c>
      <c r="D3089" s="268"/>
      <c r="E3089" s="268"/>
      <c r="F3089" s="268"/>
      <c r="G3089" s="268" t="s">
        <v>513</v>
      </c>
      <c r="H3089" s="269"/>
      <c r="I3089" s="270">
        <f t="shared" si="94"/>
        <v>0</v>
      </c>
    </row>
    <row r="3090" spans="1:9">
      <c r="A3090" s="250" t="s">
        <v>510</v>
      </c>
      <c r="B3090" s="268" t="s">
        <v>473</v>
      </c>
      <c r="C3090" s="268" t="s">
        <v>606</v>
      </c>
      <c r="D3090" s="268"/>
      <c r="E3090" s="268"/>
      <c r="F3090" s="268"/>
      <c r="G3090" s="268" t="s">
        <v>513</v>
      </c>
      <c r="H3090" s="269"/>
      <c r="I3090" s="270">
        <f t="shared" si="94"/>
        <v>0</v>
      </c>
    </row>
    <row r="3091" spans="1:9">
      <c r="A3091" s="250" t="s">
        <v>510</v>
      </c>
      <c r="B3091" s="268" t="s">
        <v>473</v>
      </c>
      <c r="C3091" s="268" t="s">
        <v>612</v>
      </c>
      <c r="D3091" s="268"/>
      <c r="E3091" s="268"/>
      <c r="F3091" s="268"/>
      <c r="G3091" s="268" t="s">
        <v>513</v>
      </c>
      <c r="H3091" s="269"/>
      <c r="I3091" s="270">
        <f t="shared" si="94"/>
        <v>0</v>
      </c>
    </row>
    <row r="3092" spans="1:9">
      <c r="A3092" s="250" t="s">
        <v>510</v>
      </c>
      <c r="B3092" s="268" t="s">
        <v>473</v>
      </c>
      <c r="C3092" s="268" t="s">
        <v>611</v>
      </c>
      <c r="D3092" s="268"/>
      <c r="E3092" s="268"/>
      <c r="F3092" s="268"/>
      <c r="G3092" s="268" t="s">
        <v>513</v>
      </c>
      <c r="H3092" s="269"/>
      <c r="I3092" s="270">
        <f t="shared" si="94"/>
        <v>0</v>
      </c>
    </row>
    <row r="3093" spans="1:9">
      <c r="A3093" s="250" t="s">
        <v>510</v>
      </c>
      <c r="B3093" s="268" t="s">
        <v>473</v>
      </c>
      <c r="C3093" s="268" t="s">
        <v>617</v>
      </c>
      <c r="D3093" s="268"/>
      <c r="E3093" s="268"/>
      <c r="F3093" s="268"/>
      <c r="G3093" s="268" t="s">
        <v>513</v>
      </c>
      <c r="H3093" s="269"/>
      <c r="I3093" s="270">
        <f t="shared" si="94"/>
        <v>0</v>
      </c>
    </row>
    <row r="3094" spans="1:9">
      <c r="A3094" s="250" t="s">
        <v>510</v>
      </c>
      <c r="B3094" s="268" t="s">
        <v>473</v>
      </c>
      <c r="C3094" s="268" t="s">
        <v>614</v>
      </c>
      <c r="D3094" s="268"/>
      <c r="E3094" s="268"/>
      <c r="F3094" s="268"/>
      <c r="G3094" s="268" t="s">
        <v>513</v>
      </c>
      <c r="H3094" s="269"/>
      <c r="I3094" s="270">
        <f t="shared" si="94"/>
        <v>0</v>
      </c>
    </row>
    <row r="3095" spans="1:9">
      <c r="A3095" s="250" t="s">
        <v>510</v>
      </c>
      <c r="B3095" s="268" t="s">
        <v>473</v>
      </c>
      <c r="C3095" s="268" t="s">
        <v>618</v>
      </c>
      <c r="D3095" s="268"/>
      <c r="E3095" s="268"/>
      <c r="F3095" s="268"/>
      <c r="G3095" s="268" t="s">
        <v>513</v>
      </c>
      <c r="H3095" s="269"/>
      <c r="I3095" s="270">
        <f t="shared" si="94"/>
        <v>0</v>
      </c>
    </row>
    <row r="3096" spans="1:9">
      <c r="A3096" s="250" t="s">
        <v>510</v>
      </c>
      <c r="B3096" s="268" t="s">
        <v>473</v>
      </c>
      <c r="C3096" s="268" t="s">
        <v>620</v>
      </c>
      <c r="D3096" s="268"/>
      <c r="E3096" s="268"/>
      <c r="F3096" s="268"/>
      <c r="G3096" s="268" t="s">
        <v>513</v>
      </c>
      <c r="H3096" s="269"/>
      <c r="I3096" s="270">
        <f t="shared" si="94"/>
        <v>0</v>
      </c>
    </row>
    <row r="3097" spans="1:9">
      <c r="A3097" s="250" t="s">
        <v>510</v>
      </c>
      <c r="B3097" s="268" t="s">
        <v>473</v>
      </c>
      <c r="C3097" s="268" t="s">
        <v>637</v>
      </c>
      <c r="D3097" s="268"/>
      <c r="E3097" s="268"/>
      <c r="F3097" s="268"/>
      <c r="G3097" s="268" t="s">
        <v>513</v>
      </c>
      <c r="H3097" s="269"/>
      <c r="I3097" s="270">
        <f t="shared" si="94"/>
        <v>0</v>
      </c>
    </row>
    <row r="3098" spans="1:9">
      <c r="A3098" s="250" t="s">
        <v>510</v>
      </c>
      <c r="B3098" s="268" t="s">
        <v>473</v>
      </c>
      <c r="C3098" s="268" t="s">
        <v>637</v>
      </c>
      <c r="D3098" s="268"/>
      <c r="E3098" s="268"/>
      <c r="F3098" s="268"/>
      <c r="G3098" s="268" t="s">
        <v>513</v>
      </c>
      <c r="H3098" s="269"/>
      <c r="I3098" s="270">
        <f t="shared" si="94"/>
        <v>0</v>
      </c>
    </row>
    <row r="3099" spans="1:9">
      <c r="A3099" s="250" t="s">
        <v>510</v>
      </c>
      <c r="B3099" s="268" t="s">
        <v>473</v>
      </c>
      <c r="C3099" s="268" t="s">
        <v>622</v>
      </c>
      <c r="D3099" s="268"/>
      <c r="E3099" s="268"/>
      <c r="F3099" s="268"/>
      <c r="G3099" s="268" t="s">
        <v>513</v>
      </c>
      <c r="H3099" s="269"/>
      <c r="I3099" s="270">
        <f t="shared" si="94"/>
        <v>0</v>
      </c>
    </row>
    <row r="3100" spans="1:9">
      <c r="A3100" s="250" t="s">
        <v>510</v>
      </c>
      <c r="B3100" s="268" t="s">
        <v>473</v>
      </c>
      <c r="C3100" s="268" t="s">
        <v>623</v>
      </c>
      <c r="D3100" s="268"/>
      <c r="E3100" s="268"/>
      <c r="F3100" s="268"/>
      <c r="G3100" s="268" t="s">
        <v>513</v>
      </c>
      <c r="H3100" s="269"/>
      <c r="I3100" s="270">
        <f t="shared" si="94"/>
        <v>0</v>
      </c>
    </row>
    <row r="3101" spans="1:9">
      <c r="A3101" s="250" t="s">
        <v>510</v>
      </c>
      <c r="B3101" s="268" t="s">
        <v>473</v>
      </c>
      <c r="C3101" s="268" t="s">
        <v>625</v>
      </c>
      <c r="D3101" s="268"/>
      <c r="E3101" s="268"/>
      <c r="F3101" s="268"/>
      <c r="G3101" s="268" t="s">
        <v>513</v>
      </c>
      <c r="H3101" s="269"/>
      <c r="I3101" s="270">
        <f t="shared" si="94"/>
        <v>0</v>
      </c>
    </row>
    <row r="3102" spans="1:9">
      <c r="A3102" s="250" t="s">
        <v>510</v>
      </c>
      <c r="B3102" s="268" t="s">
        <v>473</v>
      </c>
      <c r="C3102" s="268" t="s">
        <v>625</v>
      </c>
      <c r="D3102" s="268"/>
      <c r="E3102" s="268"/>
      <c r="F3102" s="268"/>
      <c r="G3102" s="268" t="s">
        <v>513</v>
      </c>
      <c r="H3102" s="269"/>
      <c r="I3102" s="270">
        <f t="shared" si="94"/>
        <v>0</v>
      </c>
    </row>
    <row r="3103" spans="1:9">
      <c r="A3103" s="250" t="s">
        <v>510</v>
      </c>
      <c r="B3103" s="268" t="s">
        <v>473</v>
      </c>
      <c r="C3103" s="268" t="s">
        <v>625</v>
      </c>
      <c r="D3103" s="268"/>
      <c r="E3103" s="268"/>
      <c r="F3103" s="268"/>
      <c r="G3103" s="268" t="s">
        <v>513</v>
      </c>
      <c r="H3103" s="269"/>
      <c r="I3103" s="270">
        <f t="shared" si="94"/>
        <v>0</v>
      </c>
    </row>
    <row r="3104" spans="1:9">
      <c r="A3104" s="250" t="s">
        <v>510</v>
      </c>
      <c r="B3104" s="268" t="s">
        <v>473</v>
      </c>
      <c r="C3104" s="268" t="s">
        <v>627</v>
      </c>
      <c r="D3104" s="268"/>
      <c r="E3104" s="268"/>
      <c r="F3104" s="268"/>
      <c r="G3104" s="268" t="s">
        <v>513</v>
      </c>
      <c r="H3104" s="269"/>
      <c r="I3104" s="270">
        <f t="shared" si="94"/>
        <v>0</v>
      </c>
    </row>
    <row r="3105" spans="1:9">
      <c r="A3105" s="250" t="s">
        <v>510</v>
      </c>
      <c r="B3105" s="268" t="s">
        <v>473</v>
      </c>
      <c r="C3105" s="268" t="s">
        <v>627</v>
      </c>
      <c r="D3105" s="268"/>
      <c r="E3105" s="268"/>
      <c r="F3105" s="268"/>
      <c r="G3105" s="268" t="s">
        <v>513</v>
      </c>
      <c r="H3105" s="269"/>
      <c r="I3105" s="270">
        <f t="shared" si="94"/>
        <v>0</v>
      </c>
    </row>
    <row r="3106" spans="1:9">
      <c r="A3106" s="250" t="s">
        <v>510</v>
      </c>
      <c r="B3106" s="268" t="s">
        <v>473</v>
      </c>
      <c r="C3106" s="268" t="s">
        <v>638</v>
      </c>
      <c r="D3106" s="268"/>
      <c r="E3106" s="268"/>
      <c r="F3106" s="268"/>
      <c r="G3106" s="268" t="s">
        <v>513</v>
      </c>
      <c r="H3106" s="269"/>
      <c r="I3106" s="270">
        <f t="shared" si="94"/>
        <v>0</v>
      </c>
    </row>
    <row r="3107" spans="1:9">
      <c r="A3107" s="250" t="s">
        <v>510</v>
      </c>
      <c r="B3107" s="268" t="s">
        <v>473</v>
      </c>
      <c r="C3107" s="268" t="s">
        <v>627</v>
      </c>
      <c r="D3107" s="268"/>
      <c r="E3107" s="268"/>
      <c r="F3107" s="268"/>
      <c r="G3107" s="268" t="s">
        <v>513</v>
      </c>
      <c r="H3107" s="269"/>
      <c r="I3107" s="270">
        <f t="shared" si="94"/>
        <v>0</v>
      </c>
    </row>
    <row r="3108" spans="1:9">
      <c r="A3108" s="250" t="s">
        <v>510</v>
      </c>
      <c r="B3108" s="268" t="s">
        <v>473</v>
      </c>
      <c r="C3108" s="268" t="s">
        <v>627</v>
      </c>
      <c r="D3108" s="268"/>
      <c r="E3108" s="268"/>
      <c r="F3108" s="268"/>
      <c r="G3108" s="268" t="s">
        <v>513</v>
      </c>
      <c r="H3108" s="269"/>
      <c r="I3108" s="270">
        <f t="shared" si="94"/>
        <v>0</v>
      </c>
    </row>
    <row r="3109" spans="1:9">
      <c r="A3109" s="250" t="s">
        <v>510</v>
      </c>
      <c r="B3109" s="268" t="s">
        <v>473</v>
      </c>
      <c r="C3109" s="268" t="s">
        <v>629</v>
      </c>
      <c r="D3109" s="268"/>
      <c r="E3109" s="268"/>
      <c r="F3109" s="268"/>
      <c r="G3109" s="268" t="s">
        <v>513</v>
      </c>
      <c r="H3109" s="269"/>
      <c r="I3109" s="270">
        <f t="shared" si="94"/>
        <v>0</v>
      </c>
    </row>
    <row r="3110" spans="1:9">
      <c r="A3110" s="250" t="s">
        <v>510</v>
      </c>
      <c r="B3110" s="268" t="s">
        <v>473</v>
      </c>
      <c r="C3110" s="268" t="s">
        <v>629</v>
      </c>
      <c r="D3110" s="268"/>
      <c r="E3110" s="268"/>
      <c r="F3110" s="268"/>
      <c r="G3110" s="268" t="s">
        <v>513</v>
      </c>
      <c r="H3110" s="269"/>
      <c r="I3110" s="270">
        <f t="shared" si="94"/>
        <v>0</v>
      </c>
    </row>
    <row r="3111" spans="1:9">
      <c r="A3111" s="250" t="s">
        <v>510</v>
      </c>
      <c r="B3111" s="268" t="s">
        <v>473</v>
      </c>
      <c r="C3111" s="268" t="s">
        <v>630</v>
      </c>
      <c r="D3111" s="268"/>
      <c r="E3111" s="268"/>
      <c r="F3111" s="268"/>
      <c r="G3111" s="268" t="s">
        <v>513</v>
      </c>
      <c r="H3111" s="269"/>
      <c r="I3111" s="270">
        <f t="shared" si="94"/>
        <v>0</v>
      </c>
    </row>
    <row r="3112" spans="1:9">
      <c r="A3112" s="250" t="s">
        <v>510</v>
      </c>
      <c r="B3112" s="268" t="s">
        <v>473</v>
      </c>
      <c r="C3112" s="268" t="s">
        <v>631</v>
      </c>
      <c r="D3112" s="268"/>
      <c r="E3112" s="268"/>
      <c r="F3112" s="268"/>
      <c r="G3112" s="268" t="s">
        <v>513</v>
      </c>
      <c r="H3112" s="269"/>
      <c r="I3112" s="270">
        <f t="shared" si="94"/>
        <v>0</v>
      </c>
    </row>
    <row r="3113" spans="1:9">
      <c r="A3113" s="250" t="s">
        <v>510</v>
      </c>
      <c r="B3113" s="268" t="s">
        <v>473</v>
      </c>
      <c r="C3113" s="268" t="s">
        <v>629</v>
      </c>
      <c r="D3113" s="268"/>
      <c r="E3113" s="268"/>
      <c r="F3113" s="268"/>
      <c r="G3113" s="268" t="s">
        <v>513</v>
      </c>
      <c r="H3113" s="269"/>
      <c r="I3113" s="270">
        <f t="shared" si="94"/>
        <v>0</v>
      </c>
    </row>
    <row r="3114" spans="1:9">
      <c r="A3114" s="250" t="s">
        <v>510</v>
      </c>
      <c r="B3114" s="268" t="s">
        <v>473</v>
      </c>
      <c r="C3114" s="268" t="s">
        <v>634</v>
      </c>
      <c r="D3114" s="268"/>
      <c r="E3114" s="268"/>
      <c r="F3114" s="268"/>
      <c r="G3114" s="268" t="s">
        <v>513</v>
      </c>
      <c r="H3114" s="269"/>
      <c r="I3114" s="270">
        <f t="shared" si="94"/>
        <v>0</v>
      </c>
    </row>
    <row r="3115" spans="1:9">
      <c r="A3115" s="250" t="s">
        <v>510</v>
      </c>
      <c r="B3115" s="268" t="s">
        <v>473</v>
      </c>
      <c r="C3115" s="268" t="s">
        <v>635</v>
      </c>
      <c r="D3115" s="268"/>
      <c r="E3115" s="268"/>
      <c r="F3115" s="268"/>
      <c r="G3115" s="268" t="s">
        <v>513</v>
      </c>
      <c r="H3115" s="269"/>
      <c r="I3115" s="270">
        <f t="shared" si="94"/>
        <v>0</v>
      </c>
    </row>
    <row r="3116" spans="1:9">
      <c r="A3116" s="250" t="s">
        <v>510</v>
      </c>
      <c r="B3116" s="268" t="s">
        <v>473</v>
      </c>
      <c r="C3116" s="268" t="s">
        <v>636</v>
      </c>
      <c r="D3116" s="268"/>
      <c r="E3116" s="268"/>
      <c r="F3116" s="268"/>
      <c r="G3116" s="268" t="s">
        <v>513</v>
      </c>
      <c r="H3116" s="269"/>
      <c r="I3116" s="270">
        <f t="shared" si="94"/>
        <v>0</v>
      </c>
    </row>
    <row r="3117" spans="1:9">
      <c r="A3117" s="250" t="s">
        <v>510</v>
      </c>
      <c r="B3117" s="268" t="s">
        <v>473</v>
      </c>
      <c r="C3117" s="268" t="s">
        <v>635</v>
      </c>
      <c r="D3117" s="268"/>
      <c r="E3117" s="268"/>
      <c r="F3117" s="268"/>
      <c r="G3117" s="268" t="s">
        <v>513</v>
      </c>
      <c r="H3117" s="269"/>
      <c r="I3117" s="270">
        <f t="shared" si="94"/>
        <v>0</v>
      </c>
    </row>
    <row r="3118" spans="1:9">
      <c r="A3118" s="322" t="s">
        <v>497</v>
      </c>
      <c r="B3118" s="234" t="str">
        <f>B3117&amp;A3118</f>
        <v>C28合计</v>
      </c>
      <c r="C3118" s="271"/>
      <c r="D3118" s="271"/>
      <c r="E3118" s="271"/>
      <c r="F3118" s="271"/>
      <c r="G3118" s="271"/>
      <c r="H3118" s="271"/>
      <c r="I3118" s="272">
        <f>SUM(I3072:I3117)</f>
        <v>0</v>
      </c>
    </row>
    <row r="3119" spans="1:9">
      <c r="A3119" s="250" t="s">
        <v>510</v>
      </c>
      <c r="B3119" s="268" t="s">
        <v>441</v>
      </c>
      <c r="C3119" s="268" t="s">
        <v>659</v>
      </c>
      <c r="D3119" s="268"/>
      <c r="E3119" s="268"/>
      <c r="F3119" s="268"/>
      <c r="G3119" s="268" t="s">
        <v>593</v>
      </c>
      <c r="H3119" s="269"/>
      <c r="I3119" s="270">
        <f t="shared" ref="I3119:I3150" si="95">F3119*H3119</f>
        <v>0</v>
      </c>
    </row>
    <row r="3120" spans="1:9">
      <c r="A3120" s="250" t="s">
        <v>510</v>
      </c>
      <c r="B3120" s="268" t="s">
        <v>441</v>
      </c>
      <c r="C3120" s="268" t="s">
        <v>660</v>
      </c>
      <c r="D3120" s="268"/>
      <c r="E3120" s="268"/>
      <c r="F3120" s="268"/>
      <c r="G3120" s="268" t="s">
        <v>593</v>
      </c>
      <c r="H3120" s="269"/>
      <c r="I3120" s="270">
        <f t="shared" si="95"/>
        <v>0</v>
      </c>
    </row>
    <row r="3121" spans="1:9">
      <c r="A3121" s="250" t="s">
        <v>510</v>
      </c>
      <c r="B3121" s="268" t="s">
        <v>441</v>
      </c>
      <c r="C3121" s="268" t="s">
        <v>660</v>
      </c>
      <c r="D3121" s="268"/>
      <c r="E3121" s="268"/>
      <c r="F3121" s="268"/>
      <c r="G3121" s="268" t="s">
        <v>593</v>
      </c>
      <c r="H3121" s="269"/>
      <c r="I3121" s="270">
        <f t="shared" si="95"/>
        <v>0</v>
      </c>
    </row>
    <row r="3122" spans="1:9">
      <c r="A3122" s="250" t="s">
        <v>510</v>
      </c>
      <c r="B3122" s="268" t="s">
        <v>441</v>
      </c>
      <c r="C3122" s="268" t="s">
        <v>661</v>
      </c>
      <c r="D3122" s="268"/>
      <c r="E3122" s="268"/>
      <c r="F3122" s="268"/>
      <c r="G3122" s="268" t="s">
        <v>593</v>
      </c>
      <c r="H3122" s="269"/>
      <c r="I3122" s="270">
        <f t="shared" si="95"/>
        <v>0</v>
      </c>
    </row>
    <row r="3123" spans="1:9">
      <c r="A3123" s="250" t="s">
        <v>510</v>
      </c>
      <c r="B3123" s="268" t="s">
        <v>441</v>
      </c>
      <c r="C3123" s="268" t="s">
        <v>592</v>
      </c>
      <c r="D3123" s="268"/>
      <c r="E3123" s="268"/>
      <c r="F3123" s="268"/>
      <c r="G3123" s="268" t="s">
        <v>593</v>
      </c>
      <c r="H3123" s="269"/>
      <c r="I3123" s="270">
        <f t="shared" si="95"/>
        <v>0</v>
      </c>
    </row>
    <row r="3124" spans="1:9">
      <c r="A3124" s="250" t="s">
        <v>510</v>
      </c>
      <c r="B3124" s="268" t="s">
        <v>441</v>
      </c>
      <c r="C3124" s="268" t="s">
        <v>592</v>
      </c>
      <c r="D3124" s="268"/>
      <c r="E3124" s="268"/>
      <c r="F3124" s="268"/>
      <c r="G3124" s="268" t="s">
        <v>593</v>
      </c>
      <c r="H3124" s="269"/>
      <c r="I3124" s="270">
        <f t="shared" si="95"/>
        <v>0</v>
      </c>
    </row>
    <row r="3125" spans="1:9">
      <c r="A3125" s="250" t="s">
        <v>510</v>
      </c>
      <c r="B3125" s="268" t="s">
        <v>441</v>
      </c>
      <c r="C3125" s="268" t="s">
        <v>592</v>
      </c>
      <c r="D3125" s="268"/>
      <c r="E3125" s="268"/>
      <c r="F3125" s="268"/>
      <c r="G3125" s="268" t="s">
        <v>593</v>
      </c>
      <c r="H3125" s="269"/>
      <c r="I3125" s="270">
        <f t="shared" si="95"/>
        <v>0</v>
      </c>
    </row>
    <row r="3126" spans="1:9">
      <c r="A3126" s="250" t="s">
        <v>510</v>
      </c>
      <c r="B3126" s="268" t="s">
        <v>441</v>
      </c>
      <c r="C3126" s="268" t="s">
        <v>592</v>
      </c>
      <c r="D3126" s="268"/>
      <c r="E3126" s="268"/>
      <c r="F3126" s="268"/>
      <c r="G3126" s="268" t="s">
        <v>593</v>
      </c>
      <c r="H3126" s="269"/>
      <c r="I3126" s="270">
        <f t="shared" si="95"/>
        <v>0</v>
      </c>
    </row>
    <row r="3127" spans="1:9">
      <c r="A3127" s="250" t="s">
        <v>510</v>
      </c>
      <c r="B3127" s="268" t="s">
        <v>441</v>
      </c>
      <c r="C3127" s="268" t="s">
        <v>662</v>
      </c>
      <c r="D3127" s="268"/>
      <c r="E3127" s="268"/>
      <c r="F3127" s="268"/>
      <c r="G3127" s="268" t="s">
        <v>593</v>
      </c>
      <c r="H3127" s="269"/>
      <c r="I3127" s="270">
        <f t="shared" si="95"/>
        <v>0</v>
      </c>
    </row>
    <row r="3128" spans="1:9">
      <c r="A3128" s="250" t="s">
        <v>510</v>
      </c>
      <c r="B3128" s="268" t="s">
        <v>441</v>
      </c>
      <c r="C3128" s="268" t="s">
        <v>663</v>
      </c>
      <c r="D3128" s="268"/>
      <c r="E3128" s="268"/>
      <c r="F3128" s="268"/>
      <c r="G3128" s="268" t="s">
        <v>513</v>
      </c>
      <c r="H3128" s="269"/>
      <c r="I3128" s="270">
        <f t="shared" si="95"/>
        <v>0</v>
      </c>
    </row>
    <row r="3129" spans="1:9">
      <c r="A3129" s="250" t="s">
        <v>510</v>
      </c>
      <c r="B3129" s="268" t="s">
        <v>441</v>
      </c>
      <c r="C3129" s="268" t="s">
        <v>611</v>
      </c>
      <c r="D3129" s="268"/>
      <c r="E3129" s="268"/>
      <c r="F3129" s="268"/>
      <c r="G3129" s="268" t="s">
        <v>513</v>
      </c>
      <c r="H3129" s="269"/>
      <c r="I3129" s="270">
        <f t="shared" si="95"/>
        <v>0</v>
      </c>
    </row>
    <row r="3130" spans="1:9">
      <c r="A3130" s="250" t="s">
        <v>510</v>
      </c>
      <c r="B3130" s="268" t="s">
        <v>441</v>
      </c>
      <c r="C3130" s="268" t="s">
        <v>611</v>
      </c>
      <c r="D3130" s="268"/>
      <c r="E3130" s="268"/>
      <c r="F3130" s="268"/>
      <c r="G3130" s="268" t="s">
        <v>513</v>
      </c>
      <c r="H3130" s="269"/>
      <c r="I3130" s="270">
        <f t="shared" si="95"/>
        <v>0</v>
      </c>
    </row>
    <row r="3131" spans="1:9">
      <c r="A3131" s="250" t="s">
        <v>510</v>
      </c>
      <c r="B3131" s="268" t="s">
        <v>441</v>
      </c>
      <c r="C3131" s="268" t="s">
        <v>640</v>
      </c>
      <c r="D3131" s="268"/>
      <c r="E3131" s="268"/>
      <c r="F3131" s="268"/>
      <c r="G3131" s="268" t="s">
        <v>513</v>
      </c>
      <c r="H3131" s="269"/>
      <c r="I3131" s="270">
        <f t="shared" si="95"/>
        <v>0</v>
      </c>
    </row>
    <row r="3132" spans="1:9">
      <c r="A3132" s="250" t="s">
        <v>510</v>
      </c>
      <c r="B3132" s="268" t="s">
        <v>441</v>
      </c>
      <c r="C3132" s="268" t="s">
        <v>595</v>
      </c>
      <c r="D3132" s="268"/>
      <c r="E3132" s="268"/>
      <c r="F3132" s="268"/>
      <c r="G3132" s="268" t="s">
        <v>513</v>
      </c>
      <c r="H3132" s="269"/>
      <c r="I3132" s="270">
        <f t="shared" si="95"/>
        <v>0</v>
      </c>
    </row>
    <row r="3133" spans="1:9">
      <c r="A3133" s="250" t="s">
        <v>510</v>
      </c>
      <c r="B3133" s="268" t="s">
        <v>441</v>
      </c>
      <c r="C3133" s="268" t="s">
        <v>664</v>
      </c>
      <c r="D3133" s="268"/>
      <c r="E3133" s="268"/>
      <c r="F3133" s="268"/>
      <c r="G3133" s="268" t="s">
        <v>513</v>
      </c>
      <c r="H3133" s="269"/>
      <c r="I3133" s="270">
        <f t="shared" si="95"/>
        <v>0</v>
      </c>
    </row>
    <row r="3134" spans="1:9">
      <c r="A3134" s="250" t="s">
        <v>510</v>
      </c>
      <c r="B3134" s="268" t="s">
        <v>441</v>
      </c>
      <c r="C3134" s="268" t="s">
        <v>663</v>
      </c>
      <c r="D3134" s="268"/>
      <c r="E3134" s="268"/>
      <c r="F3134" s="268"/>
      <c r="G3134" s="268" t="s">
        <v>513</v>
      </c>
      <c r="H3134" s="269"/>
      <c r="I3134" s="270">
        <f t="shared" si="95"/>
        <v>0</v>
      </c>
    </row>
    <row r="3135" spans="1:9">
      <c r="A3135" s="250" t="s">
        <v>510</v>
      </c>
      <c r="B3135" s="268" t="s">
        <v>441</v>
      </c>
      <c r="C3135" s="268" t="s">
        <v>641</v>
      </c>
      <c r="D3135" s="268"/>
      <c r="E3135" s="268"/>
      <c r="F3135" s="268"/>
      <c r="G3135" s="268" t="s">
        <v>513</v>
      </c>
      <c r="H3135" s="269"/>
      <c r="I3135" s="270">
        <f t="shared" si="95"/>
        <v>0</v>
      </c>
    </row>
    <row r="3136" spans="1:9">
      <c r="A3136" s="250" t="s">
        <v>510</v>
      </c>
      <c r="B3136" s="268" t="s">
        <v>441</v>
      </c>
      <c r="C3136" s="268" t="s">
        <v>643</v>
      </c>
      <c r="D3136" s="268"/>
      <c r="E3136" s="268"/>
      <c r="F3136" s="268"/>
      <c r="G3136" s="268" t="s">
        <v>513</v>
      </c>
      <c r="H3136" s="269"/>
      <c r="I3136" s="270">
        <f t="shared" si="95"/>
        <v>0</v>
      </c>
    </row>
    <row r="3137" spans="1:9">
      <c r="A3137" s="250" t="s">
        <v>510</v>
      </c>
      <c r="B3137" s="268" t="s">
        <v>441</v>
      </c>
      <c r="C3137" s="268" t="s">
        <v>643</v>
      </c>
      <c r="D3137" s="268"/>
      <c r="E3137" s="268"/>
      <c r="F3137" s="268"/>
      <c r="G3137" s="268" t="s">
        <v>513</v>
      </c>
      <c r="H3137" s="269"/>
      <c r="I3137" s="270">
        <f t="shared" si="95"/>
        <v>0</v>
      </c>
    </row>
    <row r="3138" spans="1:9">
      <c r="A3138" s="250" t="s">
        <v>510</v>
      </c>
      <c r="B3138" s="268" t="s">
        <v>441</v>
      </c>
      <c r="C3138" s="268" t="s">
        <v>664</v>
      </c>
      <c r="D3138" s="268"/>
      <c r="E3138" s="268"/>
      <c r="F3138" s="268"/>
      <c r="G3138" s="268" t="s">
        <v>513</v>
      </c>
      <c r="H3138" s="269"/>
      <c r="I3138" s="270">
        <f t="shared" si="95"/>
        <v>0</v>
      </c>
    </row>
    <row r="3139" spans="1:9">
      <c r="A3139" s="250" t="s">
        <v>510</v>
      </c>
      <c r="B3139" s="268" t="s">
        <v>441</v>
      </c>
      <c r="C3139" s="268" t="s">
        <v>606</v>
      </c>
      <c r="D3139" s="268"/>
      <c r="E3139" s="268"/>
      <c r="F3139" s="268"/>
      <c r="G3139" s="268" t="s">
        <v>513</v>
      </c>
      <c r="H3139" s="269"/>
      <c r="I3139" s="270">
        <f t="shared" si="95"/>
        <v>0</v>
      </c>
    </row>
    <row r="3140" spans="1:9">
      <c r="A3140" s="250" t="s">
        <v>510</v>
      </c>
      <c r="B3140" s="268" t="s">
        <v>441</v>
      </c>
      <c r="C3140" s="268" t="s">
        <v>606</v>
      </c>
      <c r="D3140" s="268"/>
      <c r="E3140" s="268"/>
      <c r="F3140" s="268"/>
      <c r="G3140" s="268" t="s">
        <v>513</v>
      </c>
      <c r="H3140" s="269"/>
      <c r="I3140" s="270">
        <f t="shared" si="95"/>
        <v>0</v>
      </c>
    </row>
    <row r="3141" spans="1:9">
      <c r="A3141" s="250" t="s">
        <v>510</v>
      </c>
      <c r="B3141" s="268" t="s">
        <v>441</v>
      </c>
      <c r="C3141" s="268" t="s">
        <v>642</v>
      </c>
      <c r="D3141" s="268"/>
      <c r="E3141" s="268"/>
      <c r="F3141" s="268"/>
      <c r="G3141" s="268" t="s">
        <v>513</v>
      </c>
      <c r="H3141" s="269"/>
      <c r="I3141" s="270">
        <f t="shared" si="95"/>
        <v>0</v>
      </c>
    </row>
    <row r="3142" spans="1:9">
      <c r="A3142" s="250" t="s">
        <v>510</v>
      </c>
      <c r="B3142" s="268" t="s">
        <v>441</v>
      </c>
      <c r="C3142" s="268" t="s">
        <v>642</v>
      </c>
      <c r="D3142" s="268"/>
      <c r="E3142" s="268"/>
      <c r="F3142" s="268"/>
      <c r="G3142" s="268" t="s">
        <v>513</v>
      </c>
      <c r="H3142" s="269"/>
      <c r="I3142" s="270">
        <f t="shared" si="95"/>
        <v>0</v>
      </c>
    </row>
    <row r="3143" spans="1:9">
      <c r="A3143" s="250" t="s">
        <v>510</v>
      </c>
      <c r="B3143" s="268" t="s">
        <v>441</v>
      </c>
      <c r="C3143" s="268" t="s">
        <v>642</v>
      </c>
      <c r="D3143" s="268"/>
      <c r="E3143" s="268"/>
      <c r="F3143" s="268"/>
      <c r="G3143" s="268" t="s">
        <v>513</v>
      </c>
      <c r="H3143" s="269"/>
      <c r="I3143" s="270">
        <f t="shared" si="95"/>
        <v>0</v>
      </c>
    </row>
    <row r="3144" spans="1:9">
      <c r="A3144" s="250" t="s">
        <v>510</v>
      </c>
      <c r="B3144" s="268" t="s">
        <v>441</v>
      </c>
      <c r="C3144" s="268" t="s">
        <v>641</v>
      </c>
      <c r="D3144" s="268"/>
      <c r="E3144" s="268"/>
      <c r="F3144" s="268"/>
      <c r="G3144" s="268" t="s">
        <v>513</v>
      </c>
      <c r="H3144" s="269"/>
      <c r="I3144" s="270">
        <f t="shared" si="95"/>
        <v>0</v>
      </c>
    </row>
    <row r="3145" spans="1:9">
      <c r="A3145" s="250" t="s">
        <v>510</v>
      </c>
      <c r="B3145" s="268" t="s">
        <v>441</v>
      </c>
      <c r="C3145" s="268" t="s">
        <v>644</v>
      </c>
      <c r="D3145" s="268"/>
      <c r="E3145" s="268"/>
      <c r="F3145" s="268"/>
      <c r="G3145" s="268" t="s">
        <v>513</v>
      </c>
      <c r="H3145" s="269"/>
      <c r="I3145" s="270">
        <f t="shared" si="95"/>
        <v>0</v>
      </c>
    </row>
    <row r="3146" spans="1:9">
      <c r="A3146" s="250" t="s">
        <v>510</v>
      </c>
      <c r="B3146" s="268" t="s">
        <v>441</v>
      </c>
      <c r="C3146" s="268" t="s">
        <v>644</v>
      </c>
      <c r="D3146" s="268"/>
      <c r="E3146" s="268"/>
      <c r="F3146" s="268"/>
      <c r="G3146" s="268" t="s">
        <v>513</v>
      </c>
      <c r="H3146" s="269"/>
      <c r="I3146" s="270">
        <f t="shared" si="95"/>
        <v>0</v>
      </c>
    </row>
    <row r="3147" spans="1:9">
      <c r="A3147" s="250" t="s">
        <v>510</v>
      </c>
      <c r="B3147" s="268" t="s">
        <v>441</v>
      </c>
      <c r="C3147" s="268" t="s">
        <v>644</v>
      </c>
      <c r="D3147" s="268"/>
      <c r="E3147" s="268"/>
      <c r="F3147" s="268"/>
      <c r="G3147" s="268" t="s">
        <v>513</v>
      </c>
      <c r="H3147" s="269"/>
      <c r="I3147" s="270">
        <f t="shared" si="95"/>
        <v>0</v>
      </c>
    </row>
    <row r="3148" spans="1:9">
      <c r="A3148" s="250" t="s">
        <v>510</v>
      </c>
      <c r="B3148" s="268" t="s">
        <v>441</v>
      </c>
      <c r="C3148" s="268" t="s">
        <v>644</v>
      </c>
      <c r="D3148" s="268"/>
      <c r="E3148" s="268"/>
      <c r="F3148" s="268"/>
      <c r="G3148" s="268" t="s">
        <v>513</v>
      </c>
      <c r="H3148" s="269"/>
      <c r="I3148" s="270">
        <f t="shared" si="95"/>
        <v>0</v>
      </c>
    </row>
    <row r="3149" spans="1:9">
      <c r="A3149" s="250" t="s">
        <v>510</v>
      </c>
      <c r="B3149" s="268" t="s">
        <v>441</v>
      </c>
      <c r="C3149" s="268" t="s">
        <v>644</v>
      </c>
      <c r="D3149" s="268"/>
      <c r="E3149" s="268"/>
      <c r="F3149" s="268"/>
      <c r="G3149" s="268" t="s">
        <v>513</v>
      </c>
      <c r="H3149" s="269"/>
      <c r="I3149" s="270">
        <f t="shared" si="95"/>
        <v>0</v>
      </c>
    </row>
    <row r="3150" spans="1:9">
      <c r="A3150" s="250" t="s">
        <v>510</v>
      </c>
      <c r="B3150" s="268" t="s">
        <v>441</v>
      </c>
      <c r="C3150" s="268" t="s">
        <v>644</v>
      </c>
      <c r="D3150" s="268"/>
      <c r="E3150" s="268"/>
      <c r="F3150" s="268"/>
      <c r="G3150" s="268" t="s">
        <v>513</v>
      </c>
      <c r="H3150" s="269"/>
      <c r="I3150" s="270">
        <f t="shared" si="95"/>
        <v>0</v>
      </c>
    </row>
    <row r="3151" spans="1:9">
      <c r="A3151" s="250" t="s">
        <v>510</v>
      </c>
      <c r="B3151" s="268" t="s">
        <v>441</v>
      </c>
      <c r="C3151" s="268" t="s">
        <v>644</v>
      </c>
      <c r="D3151" s="268"/>
      <c r="E3151" s="268"/>
      <c r="F3151" s="268"/>
      <c r="G3151" s="268" t="s">
        <v>513</v>
      </c>
      <c r="H3151" s="269"/>
      <c r="I3151" s="270">
        <f t="shared" ref="I3151:I3168" si="96">F3151*H3151</f>
        <v>0</v>
      </c>
    </row>
    <row r="3152" spans="1:9">
      <c r="A3152" s="250" t="s">
        <v>510</v>
      </c>
      <c r="B3152" s="268" t="s">
        <v>441</v>
      </c>
      <c r="C3152" s="268" t="s">
        <v>644</v>
      </c>
      <c r="D3152" s="268"/>
      <c r="E3152" s="268"/>
      <c r="F3152" s="268"/>
      <c r="G3152" s="268" t="s">
        <v>513</v>
      </c>
      <c r="H3152" s="269"/>
      <c r="I3152" s="270">
        <f t="shared" si="96"/>
        <v>0</v>
      </c>
    </row>
    <row r="3153" spans="1:9">
      <c r="A3153" s="250" t="s">
        <v>510</v>
      </c>
      <c r="B3153" s="268" t="s">
        <v>441</v>
      </c>
      <c r="C3153" s="268" t="s">
        <v>645</v>
      </c>
      <c r="D3153" s="268"/>
      <c r="E3153" s="268"/>
      <c r="F3153" s="268"/>
      <c r="G3153" s="268" t="s">
        <v>513</v>
      </c>
      <c r="H3153" s="269"/>
      <c r="I3153" s="270">
        <f t="shared" si="96"/>
        <v>0</v>
      </c>
    </row>
    <row r="3154" spans="1:9">
      <c r="A3154" s="250" t="s">
        <v>510</v>
      </c>
      <c r="B3154" s="268" t="s">
        <v>441</v>
      </c>
      <c r="C3154" s="268" t="s">
        <v>645</v>
      </c>
      <c r="D3154" s="268"/>
      <c r="E3154" s="268"/>
      <c r="F3154" s="268"/>
      <c r="G3154" s="268" t="s">
        <v>513</v>
      </c>
      <c r="H3154" s="269"/>
      <c r="I3154" s="270">
        <f t="shared" si="96"/>
        <v>0</v>
      </c>
    </row>
    <row r="3155" spans="1:9">
      <c r="A3155" s="250" t="s">
        <v>510</v>
      </c>
      <c r="B3155" s="268" t="s">
        <v>441</v>
      </c>
      <c r="C3155" s="268" t="s">
        <v>646</v>
      </c>
      <c r="D3155" s="268"/>
      <c r="E3155" s="268"/>
      <c r="F3155" s="268"/>
      <c r="G3155" s="268" t="s">
        <v>513</v>
      </c>
      <c r="H3155" s="269"/>
      <c r="I3155" s="270">
        <f t="shared" si="96"/>
        <v>0</v>
      </c>
    </row>
    <row r="3156" spans="1:9">
      <c r="A3156" s="250" t="s">
        <v>510</v>
      </c>
      <c r="B3156" s="268" t="s">
        <v>441</v>
      </c>
      <c r="C3156" s="268" t="s">
        <v>649</v>
      </c>
      <c r="D3156" s="268"/>
      <c r="E3156" s="268"/>
      <c r="F3156" s="268"/>
      <c r="G3156" s="268" t="s">
        <v>513</v>
      </c>
      <c r="H3156" s="269"/>
      <c r="I3156" s="270">
        <f t="shared" si="96"/>
        <v>0</v>
      </c>
    </row>
    <row r="3157" spans="1:9">
      <c r="A3157" s="250" t="s">
        <v>510</v>
      </c>
      <c r="B3157" s="268" t="s">
        <v>441</v>
      </c>
      <c r="C3157" s="268" t="s">
        <v>648</v>
      </c>
      <c r="D3157" s="268"/>
      <c r="E3157" s="268"/>
      <c r="F3157" s="268"/>
      <c r="G3157" s="268" t="s">
        <v>513</v>
      </c>
      <c r="H3157" s="269"/>
      <c r="I3157" s="270">
        <f t="shared" si="96"/>
        <v>0</v>
      </c>
    </row>
    <row r="3158" spans="1:9">
      <c r="A3158" s="250" t="s">
        <v>510</v>
      </c>
      <c r="B3158" s="268" t="s">
        <v>441</v>
      </c>
      <c r="C3158" s="268" t="s">
        <v>628</v>
      </c>
      <c r="D3158" s="268"/>
      <c r="E3158" s="268"/>
      <c r="F3158" s="268"/>
      <c r="G3158" s="268" t="s">
        <v>513</v>
      </c>
      <c r="H3158" s="269"/>
      <c r="I3158" s="270">
        <f t="shared" si="96"/>
        <v>0</v>
      </c>
    </row>
    <row r="3159" spans="1:9">
      <c r="A3159" s="250" t="s">
        <v>510</v>
      </c>
      <c r="B3159" s="268" t="s">
        <v>441</v>
      </c>
      <c r="C3159" s="268" t="s">
        <v>650</v>
      </c>
      <c r="D3159" s="268"/>
      <c r="E3159" s="268"/>
      <c r="F3159" s="268"/>
      <c r="G3159" s="268" t="s">
        <v>513</v>
      </c>
      <c r="H3159" s="269"/>
      <c r="I3159" s="270">
        <f t="shared" si="96"/>
        <v>0</v>
      </c>
    </row>
    <row r="3160" spans="1:9">
      <c r="A3160" s="250" t="s">
        <v>510</v>
      </c>
      <c r="B3160" s="268" t="s">
        <v>441</v>
      </c>
      <c r="C3160" s="268" t="s">
        <v>651</v>
      </c>
      <c r="D3160" s="268"/>
      <c r="E3160" s="268"/>
      <c r="F3160" s="268"/>
      <c r="G3160" s="268" t="s">
        <v>513</v>
      </c>
      <c r="H3160" s="269"/>
      <c r="I3160" s="270">
        <f t="shared" si="96"/>
        <v>0</v>
      </c>
    </row>
    <row r="3161" spans="1:9">
      <c r="A3161" s="250" t="s">
        <v>510</v>
      </c>
      <c r="B3161" s="268" t="s">
        <v>441</v>
      </c>
      <c r="C3161" s="268" t="s">
        <v>651</v>
      </c>
      <c r="D3161" s="268"/>
      <c r="E3161" s="268"/>
      <c r="F3161" s="268"/>
      <c r="G3161" s="268" t="s">
        <v>513</v>
      </c>
      <c r="H3161" s="269"/>
      <c r="I3161" s="270">
        <f t="shared" si="96"/>
        <v>0</v>
      </c>
    </row>
    <row r="3162" spans="1:9">
      <c r="A3162" s="250" t="s">
        <v>510</v>
      </c>
      <c r="B3162" s="268" t="s">
        <v>441</v>
      </c>
      <c r="C3162" s="268" t="s">
        <v>652</v>
      </c>
      <c r="D3162" s="268"/>
      <c r="E3162" s="268"/>
      <c r="F3162" s="268"/>
      <c r="G3162" s="268" t="s">
        <v>513</v>
      </c>
      <c r="H3162" s="269"/>
      <c r="I3162" s="270">
        <f t="shared" si="96"/>
        <v>0</v>
      </c>
    </row>
    <row r="3163" spans="1:9">
      <c r="A3163" s="250" t="s">
        <v>510</v>
      </c>
      <c r="B3163" s="268" t="s">
        <v>441</v>
      </c>
      <c r="C3163" s="268" t="s">
        <v>627</v>
      </c>
      <c r="D3163" s="268"/>
      <c r="E3163" s="268"/>
      <c r="F3163" s="268"/>
      <c r="G3163" s="268" t="s">
        <v>513</v>
      </c>
      <c r="H3163" s="269"/>
      <c r="I3163" s="270">
        <f t="shared" si="96"/>
        <v>0</v>
      </c>
    </row>
    <row r="3164" spans="1:9">
      <c r="A3164" s="250" t="s">
        <v>510</v>
      </c>
      <c r="B3164" s="268" t="s">
        <v>441</v>
      </c>
      <c r="C3164" s="268" t="s">
        <v>661</v>
      </c>
      <c r="D3164" s="268"/>
      <c r="E3164" s="268"/>
      <c r="F3164" s="268"/>
      <c r="G3164" s="268" t="s">
        <v>593</v>
      </c>
      <c r="H3164" s="269"/>
      <c r="I3164" s="270">
        <f t="shared" si="96"/>
        <v>0</v>
      </c>
    </row>
    <row r="3165" spans="1:9">
      <c r="A3165" s="250" t="s">
        <v>510</v>
      </c>
      <c r="B3165" s="268" t="s">
        <v>441</v>
      </c>
      <c r="C3165" s="268" t="s">
        <v>654</v>
      </c>
      <c r="D3165" s="268"/>
      <c r="E3165" s="268"/>
      <c r="F3165" s="268"/>
      <c r="G3165" s="268" t="s">
        <v>513</v>
      </c>
      <c r="H3165" s="269"/>
      <c r="I3165" s="270">
        <f t="shared" si="96"/>
        <v>0</v>
      </c>
    </row>
    <row r="3166" spans="1:9">
      <c r="A3166" s="250" t="s">
        <v>510</v>
      </c>
      <c r="B3166" s="268" t="s">
        <v>441</v>
      </c>
      <c r="C3166" s="268" t="s">
        <v>654</v>
      </c>
      <c r="D3166" s="268"/>
      <c r="E3166" s="268"/>
      <c r="F3166" s="268"/>
      <c r="G3166" s="268" t="s">
        <v>513</v>
      </c>
      <c r="H3166" s="269"/>
      <c r="I3166" s="270">
        <f t="shared" si="96"/>
        <v>0</v>
      </c>
    </row>
    <row r="3167" spans="1:9">
      <c r="A3167" s="250" t="s">
        <v>510</v>
      </c>
      <c r="B3167" s="268" t="s">
        <v>441</v>
      </c>
      <c r="C3167" s="268" t="s">
        <v>654</v>
      </c>
      <c r="D3167" s="268"/>
      <c r="E3167" s="268"/>
      <c r="F3167" s="268"/>
      <c r="G3167" s="268" t="s">
        <v>513</v>
      </c>
      <c r="H3167" s="269"/>
      <c r="I3167" s="270">
        <f t="shared" si="96"/>
        <v>0</v>
      </c>
    </row>
    <row r="3168" spans="1:9">
      <c r="A3168" s="250" t="s">
        <v>510</v>
      </c>
      <c r="B3168" s="268" t="s">
        <v>441</v>
      </c>
      <c r="C3168" s="268" t="s">
        <v>657</v>
      </c>
      <c r="D3168" s="268"/>
      <c r="E3168" s="268"/>
      <c r="F3168" s="268"/>
      <c r="G3168" s="268" t="s">
        <v>513</v>
      </c>
      <c r="H3168" s="269"/>
      <c r="I3168" s="270">
        <f t="shared" si="96"/>
        <v>0</v>
      </c>
    </row>
    <row r="3169" spans="1:9">
      <c r="A3169" s="322" t="s">
        <v>497</v>
      </c>
      <c r="B3169" s="234" t="str">
        <f>B3168&amp;A3169</f>
        <v>TLM2124合计</v>
      </c>
      <c r="C3169" s="271"/>
      <c r="D3169" s="271"/>
      <c r="E3169" s="271"/>
      <c r="F3169" s="271"/>
      <c r="G3169" s="271"/>
      <c r="H3169" s="271"/>
      <c r="I3169" s="272">
        <f>SUM(I3119:I3168)</f>
        <v>0</v>
      </c>
    </row>
    <row r="3170" spans="1:9">
      <c r="A3170" s="250" t="s">
        <v>510</v>
      </c>
      <c r="B3170" s="268" t="s">
        <v>489</v>
      </c>
      <c r="C3170" s="268" t="s">
        <v>592</v>
      </c>
      <c r="D3170" s="268"/>
      <c r="E3170" s="268"/>
      <c r="F3170" s="268"/>
      <c r="G3170" s="268" t="s">
        <v>593</v>
      </c>
      <c r="H3170" s="269"/>
      <c r="I3170" s="270">
        <f t="shared" ref="I3170:I3233" si="97">F3170*H3170</f>
        <v>0</v>
      </c>
    </row>
    <row r="3171" spans="1:9">
      <c r="A3171" s="250" t="s">
        <v>510</v>
      </c>
      <c r="B3171" s="268" t="s">
        <v>489</v>
      </c>
      <c r="C3171" s="268" t="s">
        <v>592</v>
      </c>
      <c r="D3171" s="268"/>
      <c r="E3171" s="268"/>
      <c r="F3171" s="268"/>
      <c r="G3171" s="268" t="s">
        <v>593</v>
      </c>
      <c r="H3171" s="269"/>
      <c r="I3171" s="270">
        <f t="shared" si="97"/>
        <v>0</v>
      </c>
    </row>
    <row r="3172" spans="1:9">
      <c r="A3172" s="250" t="s">
        <v>510</v>
      </c>
      <c r="B3172" s="268" t="s">
        <v>489</v>
      </c>
      <c r="C3172" s="268" t="s">
        <v>592</v>
      </c>
      <c r="D3172" s="268"/>
      <c r="E3172" s="268"/>
      <c r="F3172" s="268"/>
      <c r="G3172" s="268" t="s">
        <v>593</v>
      </c>
      <c r="H3172" s="269"/>
      <c r="I3172" s="270">
        <f t="shared" si="97"/>
        <v>0</v>
      </c>
    </row>
    <row r="3173" spans="1:9">
      <c r="A3173" s="250" t="s">
        <v>510</v>
      </c>
      <c r="B3173" s="268" t="s">
        <v>489</v>
      </c>
      <c r="C3173" s="268" t="s">
        <v>592</v>
      </c>
      <c r="D3173" s="268"/>
      <c r="E3173" s="268"/>
      <c r="F3173" s="268"/>
      <c r="G3173" s="268" t="s">
        <v>593</v>
      </c>
      <c r="H3173" s="269"/>
      <c r="I3173" s="270">
        <f t="shared" si="97"/>
        <v>0</v>
      </c>
    </row>
    <row r="3174" spans="1:9">
      <c r="A3174" s="250" t="s">
        <v>510</v>
      </c>
      <c r="B3174" s="268" t="s">
        <v>489</v>
      </c>
      <c r="C3174" s="268" t="s">
        <v>592</v>
      </c>
      <c r="D3174" s="268"/>
      <c r="E3174" s="268"/>
      <c r="F3174" s="268"/>
      <c r="G3174" s="268" t="s">
        <v>593</v>
      </c>
      <c r="H3174" s="269"/>
      <c r="I3174" s="270">
        <f t="shared" si="97"/>
        <v>0</v>
      </c>
    </row>
    <row r="3175" spans="1:9">
      <c r="A3175" s="250" t="s">
        <v>510</v>
      </c>
      <c r="B3175" s="268" t="s">
        <v>489</v>
      </c>
      <c r="C3175" s="268" t="s">
        <v>592</v>
      </c>
      <c r="D3175" s="268"/>
      <c r="E3175" s="268"/>
      <c r="F3175" s="268"/>
      <c r="G3175" s="268" t="s">
        <v>593</v>
      </c>
      <c r="H3175" s="269"/>
      <c r="I3175" s="270">
        <f t="shared" si="97"/>
        <v>0</v>
      </c>
    </row>
    <row r="3176" spans="1:9">
      <c r="A3176" s="250" t="s">
        <v>510</v>
      </c>
      <c r="B3176" s="268" t="s">
        <v>489</v>
      </c>
      <c r="C3176" s="268" t="s">
        <v>658</v>
      </c>
      <c r="D3176" s="268"/>
      <c r="E3176" s="268"/>
      <c r="F3176" s="268"/>
      <c r="G3176" s="268" t="s">
        <v>593</v>
      </c>
      <c r="H3176" s="269"/>
      <c r="I3176" s="270">
        <f t="shared" si="97"/>
        <v>0</v>
      </c>
    </row>
    <row r="3177" spans="1:9">
      <c r="A3177" s="250" t="s">
        <v>510</v>
      </c>
      <c r="B3177" s="268" t="s">
        <v>489</v>
      </c>
      <c r="C3177" s="268" t="s">
        <v>658</v>
      </c>
      <c r="D3177" s="268"/>
      <c r="E3177" s="268"/>
      <c r="F3177" s="268"/>
      <c r="G3177" s="268" t="s">
        <v>593</v>
      </c>
      <c r="H3177" s="269"/>
      <c r="I3177" s="270">
        <f t="shared" si="97"/>
        <v>0</v>
      </c>
    </row>
    <row r="3178" spans="1:9">
      <c r="A3178" s="250" t="s">
        <v>510</v>
      </c>
      <c r="B3178" s="268" t="s">
        <v>489</v>
      </c>
      <c r="C3178" s="268" t="s">
        <v>594</v>
      </c>
      <c r="D3178" s="268"/>
      <c r="E3178" s="268"/>
      <c r="F3178" s="268"/>
      <c r="G3178" s="268" t="s">
        <v>513</v>
      </c>
      <c r="H3178" s="269"/>
      <c r="I3178" s="270">
        <f t="shared" si="97"/>
        <v>0</v>
      </c>
    </row>
    <row r="3179" spans="1:9">
      <c r="A3179" s="250" t="s">
        <v>510</v>
      </c>
      <c r="B3179" s="268" t="s">
        <v>489</v>
      </c>
      <c r="C3179" s="268" t="s">
        <v>594</v>
      </c>
      <c r="D3179" s="268"/>
      <c r="E3179" s="268"/>
      <c r="F3179" s="268"/>
      <c r="G3179" s="268" t="s">
        <v>513</v>
      </c>
      <c r="H3179" s="269"/>
      <c r="I3179" s="270">
        <f t="shared" si="97"/>
        <v>0</v>
      </c>
    </row>
    <row r="3180" spans="1:9">
      <c r="A3180" s="250" t="s">
        <v>510</v>
      </c>
      <c r="B3180" s="268" t="s">
        <v>489</v>
      </c>
      <c r="C3180" s="268" t="s">
        <v>595</v>
      </c>
      <c r="D3180" s="268"/>
      <c r="E3180" s="268"/>
      <c r="F3180" s="268"/>
      <c r="G3180" s="268" t="s">
        <v>513</v>
      </c>
      <c r="H3180" s="269"/>
      <c r="I3180" s="270">
        <f t="shared" si="97"/>
        <v>0</v>
      </c>
    </row>
    <row r="3181" spans="1:9">
      <c r="A3181" s="250" t="s">
        <v>510</v>
      </c>
      <c r="B3181" s="268" t="s">
        <v>489</v>
      </c>
      <c r="C3181" s="268" t="s">
        <v>595</v>
      </c>
      <c r="D3181" s="268"/>
      <c r="E3181" s="268"/>
      <c r="F3181" s="268"/>
      <c r="G3181" s="268" t="s">
        <v>513</v>
      </c>
      <c r="H3181" s="269"/>
      <c r="I3181" s="270">
        <f t="shared" si="97"/>
        <v>0</v>
      </c>
    </row>
    <row r="3182" spans="1:9">
      <c r="A3182" s="250" t="s">
        <v>510</v>
      </c>
      <c r="B3182" s="268" t="s">
        <v>489</v>
      </c>
      <c r="C3182" s="268" t="s">
        <v>595</v>
      </c>
      <c r="D3182" s="268"/>
      <c r="E3182" s="268"/>
      <c r="F3182" s="268"/>
      <c r="G3182" s="268" t="s">
        <v>513</v>
      </c>
      <c r="H3182" s="269"/>
      <c r="I3182" s="270">
        <f t="shared" si="97"/>
        <v>0</v>
      </c>
    </row>
    <row r="3183" spans="1:9">
      <c r="A3183" s="250" t="s">
        <v>510</v>
      </c>
      <c r="B3183" s="268" t="s">
        <v>489</v>
      </c>
      <c r="C3183" s="268" t="s">
        <v>595</v>
      </c>
      <c r="D3183" s="268"/>
      <c r="E3183" s="268"/>
      <c r="F3183" s="268"/>
      <c r="G3183" s="268" t="s">
        <v>513</v>
      </c>
      <c r="H3183" s="269"/>
      <c r="I3183" s="270">
        <f t="shared" si="97"/>
        <v>0</v>
      </c>
    </row>
    <row r="3184" spans="1:9">
      <c r="A3184" s="250" t="s">
        <v>510</v>
      </c>
      <c r="B3184" s="268" t="s">
        <v>489</v>
      </c>
      <c r="C3184" s="268" t="s">
        <v>596</v>
      </c>
      <c r="D3184" s="268"/>
      <c r="E3184" s="268"/>
      <c r="F3184" s="268"/>
      <c r="G3184" s="268" t="s">
        <v>513</v>
      </c>
      <c r="H3184" s="269"/>
      <c r="I3184" s="270">
        <f t="shared" si="97"/>
        <v>0</v>
      </c>
    </row>
    <row r="3185" spans="1:9">
      <c r="A3185" s="250" t="s">
        <v>510</v>
      </c>
      <c r="B3185" s="268" t="s">
        <v>489</v>
      </c>
      <c r="C3185" s="268" t="s">
        <v>596</v>
      </c>
      <c r="D3185" s="268"/>
      <c r="E3185" s="268"/>
      <c r="F3185" s="268"/>
      <c r="G3185" s="268" t="s">
        <v>513</v>
      </c>
      <c r="H3185" s="269"/>
      <c r="I3185" s="270">
        <f t="shared" si="97"/>
        <v>0</v>
      </c>
    </row>
    <row r="3186" spans="1:9">
      <c r="A3186" s="250" t="s">
        <v>510</v>
      </c>
      <c r="B3186" s="268" t="s">
        <v>489</v>
      </c>
      <c r="C3186" s="268" t="s">
        <v>592</v>
      </c>
      <c r="D3186" s="268"/>
      <c r="E3186" s="268"/>
      <c r="F3186" s="268"/>
      <c r="G3186" s="268" t="s">
        <v>593</v>
      </c>
      <c r="H3186" s="269"/>
      <c r="I3186" s="270">
        <f t="shared" si="97"/>
        <v>0</v>
      </c>
    </row>
    <row r="3187" spans="1:9">
      <c r="A3187" s="250" t="s">
        <v>510</v>
      </c>
      <c r="B3187" s="268" t="s">
        <v>489</v>
      </c>
      <c r="C3187" s="268" t="s">
        <v>592</v>
      </c>
      <c r="D3187" s="268"/>
      <c r="E3187" s="268"/>
      <c r="F3187" s="268"/>
      <c r="G3187" s="268" t="s">
        <v>593</v>
      </c>
      <c r="H3187" s="269"/>
      <c r="I3187" s="270">
        <f t="shared" si="97"/>
        <v>0</v>
      </c>
    </row>
    <row r="3188" spans="1:9">
      <c r="A3188" s="250" t="s">
        <v>510</v>
      </c>
      <c r="B3188" s="268" t="s">
        <v>489</v>
      </c>
      <c r="C3188" s="268" t="s">
        <v>592</v>
      </c>
      <c r="D3188" s="268"/>
      <c r="E3188" s="268"/>
      <c r="F3188" s="268"/>
      <c r="G3188" s="268" t="s">
        <v>593</v>
      </c>
      <c r="H3188" s="269"/>
      <c r="I3188" s="270">
        <f t="shared" si="97"/>
        <v>0</v>
      </c>
    </row>
    <row r="3189" spans="1:9">
      <c r="A3189" s="250" t="s">
        <v>510</v>
      </c>
      <c r="B3189" s="268" t="s">
        <v>489</v>
      </c>
      <c r="C3189" s="268" t="s">
        <v>592</v>
      </c>
      <c r="D3189" s="268"/>
      <c r="E3189" s="268"/>
      <c r="F3189" s="268"/>
      <c r="G3189" s="268" t="s">
        <v>593</v>
      </c>
      <c r="H3189" s="269"/>
      <c r="I3189" s="270">
        <f t="shared" si="97"/>
        <v>0</v>
      </c>
    </row>
    <row r="3190" spans="1:9">
      <c r="A3190" s="250" t="s">
        <v>510</v>
      </c>
      <c r="B3190" s="268" t="s">
        <v>489</v>
      </c>
      <c r="C3190" s="268" t="s">
        <v>592</v>
      </c>
      <c r="D3190" s="268"/>
      <c r="E3190" s="268"/>
      <c r="F3190" s="268"/>
      <c r="G3190" s="268" t="s">
        <v>593</v>
      </c>
      <c r="H3190" s="269"/>
      <c r="I3190" s="270">
        <f t="shared" si="97"/>
        <v>0</v>
      </c>
    </row>
    <row r="3191" spans="1:9">
      <c r="A3191" s="250" t="s">
        <v>510</v>
      </c>
      <c r="B3191" s="268" t="s">
        <v>489</v>
      </c>
      <c r="C3191" s="268" t="s">
        <v>592</v>
      </c>
      <c r="D3191" s="268"/>
      <c r="E3191" s="268"/>
      <c r="F3191" s="268"/>
      <c r="G3191" s="268" t="s">
        <v>593</v>
      </c>
      <c r="H3191" s="269"/>
      <c r="I3191" s="270">
        <f t="shared" si="97"/>
        <v>0</v>
      </c>
    </row>
    <row r="3192" spans="1:9">
      <c r="A3192" s="250" t="s">
        <v>510</v>
      </c>
      <c r="B3192" s="268" t="s">
        <v>489</v>
      </c>
      <c r="C3192" s="268" t="s">
        <v>598</v>
      </c>
      <c r="D3192" s="268"/>
      <c r="E3192" s="268"/>
      <c r="F3192" s="268"/>
      <c r="G3192" s="268" t="s">
        <v>593</v>
      </c>
      <c r="H3192" s="269"/>
      <c r="I3192" s="270">
        <f t="shared" si="97"/>
        <v>0</v>
      </c>
    </row>
    <row r="3193" spans="1:9">
      <c r="A3193" s="250" t="s">
        <v>510</v>
      </c>
      <c r="B3193" s="268" t="s">
        <v>489</v>
      </c>
      <c r="C3193" s="268" t="s">
        <v>598</v>
      </c>
      <c r="D3193" s="268"/>
      <c r="E3193" s="268"/>
      <c r="F3193" s="268"/>
      <c r="G3193" s="268" t="s">
        <v>593</v>
      </c>
      <c r="H3193" s="269"/>
      <c r="I3193" s="270">
        <f t="shared" si="97"/>
        <v>0</v>
      </c>
    </row>
    <row r="3194" spans="1:9">
      <c r="A3194" s="250" t="s">
        <v>510</v>
      </c>
      <c r="B3194" s="268" t="s">
        <v>489</v>
      </c>
      <c r="C3194" s="268" t="s">
        <v>598</v>
      </c>
      <c r="D3194" s="268"/>
      <c r="E3194" s="268"/>
      <c r="F3194" s="268"/>
      <c r="G3194" s="268" t="s">
        <v>593</v>
      </c>
      <c r="H3194" s="269"/>
      <c r="I3194" s="270">
        <f t="shared" si="97"/>
        <v>0</v>
      </c>
    </row>
    <row r="3195" spans="1:9">
      <c r="A3195" s="250" t="s">
        <v>510</v>
      </c>
      <c r="B3195" s="268" t="s">
        <v>489</v>
      </c>
      <c r="C3195" s="268" t="s">
        <v>598</v>
      </c>
      <c r="D3195" s="268"/>
      <c r="E3195" s="268"/>
      <c r="F3195" s="268"/>
      <c r="G3195" s="268" t="s">
        <v>593</v>
      </c>
      <c r="H3195" s="269"/>
      <c r="I3195" s="270">
        <f t="shared" si="97"/>
        <v>0</v>
      </c>
    </row>
    <row r="3196" spans="1:9">
      <c r="A3196" s="250" t="s">
        <v>510</v>
      </c>
      <c r="B3196" s="268" t="s">
        <v>489</v>
      </c>
      <c r="C3196" s="268" t="s">
        <v>598</v>
      </c>
      <c r="D3196" s="268"/>
      <c r="E3196" s="268"/>
      <c r="F3196" s="268"/>
      <c r="G3196" s="268" t="s">
        <v>593</v>
      </c>
      <c r="H3196" s="269"/>
      <c r="I3196" s="270">
        <f t="shared" si="97"/>
        <v>0</v>
      </c>
    </row>
    <row r="3197" spans="1:9">
      <c r="A3197" s="250" t="s">
        <v>510</v>
      </c>
      <c r="B3197" s="268" t="s">
        <v>489</v>
      </c>
      <c r="C3197" s="268" t="s">
        <v>598</v>
      </c>
      <c r="D3197" s="268"/>
      <c r="E3197" s="268"/>
      <c r="F3197" s="268"/>
      <c r="G3197" s="268" t="s">
        <v>593</v>
      </c>
      <c r="H3197" s="269"/>
      <c r="I3197" s="270">
        <f t="shared" si="97"/>
        <v>0</v>
      </c>
    </row>
    <row r="3198" spans="1:9">
      <c r="A3198" s="250" t="s">
        <v>510</v>
      </c>
      <c r="B3198" s="268" t="s">
        <v>489</v>
      </c>
      <c r="C3198" s="268" t="s">
        <v>598</v>
      </c>
      <c r="D3198" s="268"/>
      <c r="E3198" s="268"/>
      <c r="F3198" s="268"/>
      <c r="G3198" s="268" t="s">
        <v>593</v>
      </c>
      <c r="H3198" s="269"/>
      <c r="I3198" s="270">
        <f t="shared" si="97"/>
        <v>0</v>
      </c>
    </row>
    <row r="3199" spans="1:9">
      <c r="A3199" s="250" t="s">
        <v>510</v>
      </c>
      <c r="B3199" s="268" t="s">
        <v>489</v>
      </c>
      <c r="C3199" s="268" t="s">
        <v>598</v>
      </c>
      <c r="D3199" s="268"/>
      <c r="E3199" s="268"/>
      <c r="F3199" s="268"/>
      <c r="G3199" s="268" t="s">
        <v>593</v>
      </c>
      <c r="H3199" s="269"/>
      <c r="I3199" s="270">
        <f t="shared" si="97"/>
        <v>0</v>
      </c>
    </row>
    <row r="3200" spans="1:9">
      <c r="A3200" s="250" t="s">
        <v>510</v>
      </c>
      <c r="B3200" s="268" t="s">
        <v>489</v>
      </c>
      <c r="C3200" s="268" t="s">
        <v>598</v>
      </c>
      <c r="D3200" s="268"/>
      <c r="E3200" s="268"/>
      <c r="F3200" s="268"/>
      <c r="G3200" s="268" t="s">
        <v>593</v>
      </c>
      <c r="H3200" s="269"/>
      <c r="I3200" s="270">
        <f t="shared" si="97"/>
        <v>0</v>
      </c>
    </row>
    <row r="3201" spans="1:9">
      <c r="A3201" s="250" t="s">
        <v>510</v>
      </c>
      <c r="B3201" s="268" t="s">
        <v>489</v>
      </c>
      <c r="C3201" s="268" t="s">
        <v>598</v>
      </c>
      <c r="D3201" s="268"/>
      <c r="E3201" s="268"/>
      <c r="F3201" s="268"/>
      <c r="G3201" s="268" t="s">
        <v>593</v>
      </c>
      <c r="H3201" s="269"/>
      <c r="I3201" s="270">
        <f t="shared" si="97"/>
        <v>0</v>
      </c>
    </row>
    <row r="3202" spans="1:9">
      <c r="A3202" s="250" t="s">
        <v>510</v>
      </c>
      <c r="B3202" s="268" t="s">
        <v>489</v>
      </c>
      <c r="C3202" s="268" t="s">
        <v>598</v>
      </c>
      <c r="D3202" s="268"/>
      <c r="E3202" s="268"/>
      <c r="F3202" s="268"/>
      <c r="G3202" s="268" t="s">
        <v>593</v>
      </c>
      <c r="H3202" s="269"/>
      <c r="I3202" s="270">
        <f t="shared" si="97"/>
        <v>0</v>
      </c>
    </row>
    <row r="3203" spans="1:9">
      <c r="A3203" s="250" t="s">
        <v>510</v>
      </c>
      <c r="B3203" s="268" t="s">
        <v>489</v>
      </c>
      <c r="C3203" s="268" t="s">
        <v>598</v>
      </c>
      <c r="D3203" s="268"/>
      <c r="E3203" s="268"/>
      <c r="F3203" s="268"/>
      <c r="G3203" s="268" t="s">
        <v>593</v>
      </c>
      <c r="H3203" s="269"/>
      <c r="I3203" s="270">
        <f t="shared" si="97"/>
        <v>0</v>
      </c>
    </row>
    <row r="3204" spans="1:9">
      <c r="A3204" s="250" t="s">
        <v>510</v>
      </c>
      <c r="B3204" s="268" t="s">
        <v>489</v>
      </c>
      <c r="C3204" s="268" t="s">
        <v>598</v>
      </c>
      <c r="D3204" s="268"/>
      <c r="E3204" s="268"/>
      <c r="F3204" s="268"/>
      <c r="G3204" s="268" t="s">
        <v>593</v>
      </c>
      <c r="H3204" s="269"/>
      <c r="I3204" s="270">
        <f t="shared" si="97"/>
        <v>0</v>
      </c>
    </row>
    <row r="3205" spans="1:9">
      <c r="A3205" s="250" t="s">
        <v>510</v>
      </c>
      <c r="B3205" s="268" t="s">
        <v>489</v>
      </c>
      <c r="C3205" s="268" t="s">
        <v>598</v>
      </c>
      <c r="D3205" s="268"/>
      <c r="E3205" s="268"/>
      <c r="F3205" s="268"/>
      <c r="G3205" s="268" t="s">
        <v>593</v>
      </c>
      <c r="H3205" s="269"/>
      <c r="I3205" s="270">
        <f t="shared" si="97"/>
        <v>0</v>
      </c>
    </row>
    <row r="3206" spans="1:9">
      <c r="A3206" s="250" t="s">
        <v>510</v>
      </c>
      <c r="B3206" s="268" t="s">
        <v>489</v>
      </c>
      <c r="C3206" s="268" t="s">
        <v>598</v>
      </c>
      <c r="D3206" s="268"/>
      <c r="E3206" s="268"/>
      <c r="F3206" s="268"/>
      <c r="G3206" s="268" t="s">
        <v>593</v>
      </c>
      <c r="H3206" s="269"/>
      <c r="I3206" s="270">
        <f t="shared" si="97"/>
        <v>0</v>
      </c>
    </row>
    <row r="3207" spans="1:9">
      <c r="A3207" s="250" t="s">
        <v>510</v>
      </c>
      <c r="B3207" s="268" t="s">
        <v>489</v>
      </c>
      <c r="C3207" s="268" t="s">
        <v>598</v>
      </c>
      <c r="D3207" s="268"/>
      <c r="E3207" s="268"/>
      <c r="F3207" s="268"/>
      <c r="G3207" s="268" t="s">
        <v>593</v>
      </c>
      <c r="H3207" s="269"/>
      <c r="I3207" s="270">
        <f t="shared" si="97"/>
        <v>0</v>
      </c>
    </row>
    <row r="3208" spans="1:9">
      <c r="A3208" s="250" t="s">
        <v>510</v>
      </c>
      <c r="B3208" s="268" t="s">
        <v>489</v>
      </c>
      <c r="C3208" s="268" t="s">
        <v>598</v>
      </c>
      <c r="D3208" s="268"/>
      <c r="E3208" s="268"/>
      <c r="F3208" s="268"/>
      <c r="G3208" s="268" t="s">
        <v>593</v>
      </c>
      <c r="H3208" s="269"/>
      <c r="I3208" s="270">
        <f t="shared" si="97"/>
        <v>0</v>
      </c>
    </row>
    <row r="3209" spans="1:9">
      <c r="A3209" s="250" t="s">
        <v>510</v>
      </c>
      <c r="B3209" s="268" t="s">
        <v>489</v>
      </c>
      <c r="C3209" s="268" t="s">
        <v>598</v>
      </c>
      <c r="D3209" s="268"/>
      <c r="E3209" s="268"/>
      <c r="F3209" s="268"/>
      <c r="G3209" s="268" t="s">
        <v>593</v>
      </c>
      <c r="H3209" s="269"/>
      <c r="I3209" s="270">
        <f t="shared" si="97"/>
        <v>0</v>
      </c>
    </row>
    <row r="3210" spans="1:9">
      <c r="A3210" s="250" t="s">
        <v>510</v>
      </c>
      <c r="B3210" s="268" t="s">
        <v>489</v>
      </c>
      <c r="C3210" s="268" t="s">
        <v>598</v>
      </c>
      <c r="D3210" s="268"/>
      <c r="E3210" s="268"/>
      <c r="F3210" s="268"/>
      <c r="G3210" s="268" t="s">
        <v>593</v>
      </c>
      <c r="H3210" s="269"/>
      <c r="I3210" s="270">
        <f t="shared" si="97"/>
        <v>0</v>
      </c>
    </row>
    <row r="3211" spans="1:9">
      <c r="A3211" s="250" t="s">
        <v>510</v>
      </c>
      <c r="B3211" s="268" t="s">
        <v>489</v>
      </c>
      <c r="C3211" s="268" t="s">
        <v>598</v>
      </c>
      <c r="D3211" s="268"/>
      <c r="E3211" s="268"/>
      <c r="F3211" s="268"/>
      <c r="G3211" s="268" t="s">
        <v>593</v>
      </c>
      <c r="H3211" s="269"/>
      <c r="I3211" s="270">
        <f t="shared" si="97"/>
        <v>0</v>
      </c>
    </row>
    <row r="3212" spans="1:9">
      <c r="A3212" s="250" t="s">
        <v>510</v>
      </c>
      <c r="B3212" s="268" t="s">
        <v>489</v>
      </c>
      <c r="C3212" s="268" t="s">
        <v>598</v>
      </c>
      <c r="D3212" s="268"/>
      <c r="E3212" s="268"/>
      <c r="F3212" s="268"/>
      <c r="G3212" s="268" t="s">
        <v>593</v>
      </c>
      <c r="H3212" s="269"/>
      <c r="I3212" s="270">
        <f t="shared" si="97"/>
        <v>0</v>
      </c>
    </row>
    <row r="3213" spans="1:9">
      <c r="A3213" s="250" t="s">
        <v>510</v>
      </c>
      <c r="B3213" s="268" t="s">
        <v>489</v>
      </c>
      <c r="C3213" s="268" t="s">
        <v>598</v>
      </c>
      <c r="D3213" s="268"/>
      <c r="E3213" s="268"/>
      <c r="F3213" s="268"/>
      <c r="G3213" s="268" t="s">
        <v>593</v>
      </c>
      <c r="H3213" s="269"/>
      <c r="I3213" s="270">
        <f t="shared" si="97"/>
        <v>0</v>
      </c>
    </row>
    <row r="3214" spans="1:9">
      <c r="A3214" s="250" t="s">
        <v>510</v>
      </c>
      <c r="B3214" s="268" t="s">
        <v>489</v>
      </c>
      <c r="C3214" s="268" t="s">
        <v>603</v>
      </c>
      <c r="D3214" s="268"/>
      <c r="E3214" s="268"/>
      <c r="F3214" s="268"/>
      <c r="G3214" s="268" t="s">
        <v>593</v>
      </c>
      <c r="H3214" s="269"/>
      <c r="I3214" s="270">
        <f t="shared" si="97"/>
        <v>0</v>
      </c>
    </row>
    <row r="3215" spans="1:9">
      <c r="A3215" s="250" t="s">
        <v>510</v>
      </c>
      <c r="B3215" s="268" t="s">
        <v>489</v>
      </c>
      <c r="C3215" s="268" t="s">
        <v>603</v>
      </c>
      <c r="D3215" s="268"/>
      <c r="E3215" s="268"/>
      <c r="F3215" s="268"/>
      <c r="G3215" s="268" t="s">
        <v>593</v>
      </c>
      <c r="H3215" s="269"/>
      <c r="I3215" s="270">
        <f t="shared" si="97"/>
        <v>0</v>
      </c>
    </row>
    <row r="3216" spans="1:9">
      <c r="A3216" s="250" t="s">
        <v>510</v>
      </c>
      <c r="B3216" s="268" t="s">
        <v>489</v>
      </c>
      <c r="C3216" s="268" t="s">
        <v>603</v>
      </c>
      <c r="D3216" s="268"/>
      <c r="E3216" s="268"/>
      <c r="F3216" s="268"/>
      <c r="G3216" s="268" t="s">
        <v>593</v>
      </c>
      <c r="H3216" s="269"/>
      <c r="I3216" s="270">
        <f t="shared" si="97"/>
        <v>0</v>
      </c>
    </row>
    <row r="3217" spans="1:9">
      <c r="A3217" s="250" t="s">
        <v>510</v>
      </c>
      <c r="B3217" s="268" t="s">
        <v>489</v>
      </c>
      <c r="C3217" s="268" t="s">
        <v>600</v>
      </c>
      <c r="D3217" s="268"/>
      <c r="E3217" s="268"/>
      <c r="F3217" s="268"/>
      <c r="G3217" s="268" t="s">
        <v>593</v>
      </c>
      <c r="H3217" s="269"/>
      <c r="I3217" s="270">
        <f t="shared" si="97"/>
        <v>0</v>
      </c>
    </row>
    <row r="3218" spans="1:9">
      <c r="A3218" s="250" t="s">
        <v>510</v>
      </c>
      <c r="B3218" s="268" t="s">
        <v>489</v>
      </c>
      <c r="C3218" s="268" t="s">
        <v>600</v>
      </c>
      <c r="D3218" s="268"/>
      <c r="E3218" s="268"/>
      <c r="F3218" s="268"/>
      <c r="G3218" s="268" t="s">
        <v>593</v>
      </c>
      <c r="H3218" s="269"/>
      <c r="I3218" s="270">
        <f t="shared" si="97"/>
        <v>0</v>
      </c>
    </row>
    <row r="3219" spans="1:9">
      <c r="A3219" s="250" t="s">
        <v>510</v>
      </c>
      <c r="B3219" s="268" t="s">
        <v>489</v>
      </c>
      <c r="C3219" s="268" t="s">
        <v>600</v>
      </c>
      <c r="D3219" s="268"/>
      <c r="E3219" s="268"/>
      <c r="F3219" s="268"/>
      <c r="G3219" s="268" t="s">
        <v>593</v>
      </c>
      <c r="H3219" s="269"/>
      <c r="I3219" s="270">
        <f t="shared" si="97"/>
        <v>0</v>
      </c>
    </row>
    <row r="3220" spans="1:9">
      <c r="A3220" s="250" t="s">
        <v>510</v>
      </c>
      <c r="B3220" s="268" t="s">
        <v>489</v>
      </c>
      <c r="C3220" s="268" t="s">
        <v>601</v>
      </c>
      <c r="D3220" s="268"/>
      <c r="E3220" s="268"/>
      <c r="F3220" s="268"/>
      <c r="G3220" s="268" t="s">
        <v>593</v>
      </c>
      <c r="H3220" s="269"/>
      <c r="I3220" s="270">
        <f t="shared" si="97"/>
        <v>0</v>
      </c>
    </row>
    <row r="3221" spans="1:9">
      <c r="A3221" s="250" t="s">
        <v>510</v>
      </c>
      <c r="B3221" s="268" t="s">
        <v>489</v>
      </c>
      <c r="C3221" s="268" t="s">
        <v>601</v>
      </c>
      <c r="D3221" s="268"/>
      <c r="E3221" s="268"/>
      <c r="F3221" s="268"/>
      <c r="G3221" s="268" t="s">
        <v>593</v>
      </c>
      <c r="H3221" s="269"/>
      <c r="I3221" s="270">
        <f t="shared" si="97"/>
        <v>0</v>
      </c>
    </row>
    <row r="3222" spans="1:9">
      <c r="A3222" s="250" t="s">
        <v>510</v>
      </c>
      <c r="B3222" s="268" t="s">
        <v>489</v>
      </c>
      <c r="C3222" s="268" t="s">
        <v>602</v>
      </c>
      <c r="D3222" s="268"/>
      <c r="E3222" s="268"/>
      <c r="F3222" s="268"/>
      <c r="G3222" s="268" t="s">
        <v>593</v>
      </c>
      <c r="H3222" s="269"/>
      <c r="I3222" s="270">
        <f t="shared" si="97"/>
        <v>0</v>
      </c>
    </row>
    <row r="3223" spans="1:9">
      <c r="A3223" s="250" t="s">
        <v>510</v>
      </c>
      <c r="B3223" s="268" t="s">
        <v>489</v>
      </c>
      <c r="C3223" s="268" t="s">
        <v>602</v>
      </c>
      <c r="D3223" s="268"/>
      <c r="E3223" s="268"/>
      <c r="F3223" s="268"/>
      <c r="G3223" s="268" t="s">
        <v>593</v>
      </c>
      <c r="H3223" s="269"/>
      <c r="I3223" s="270">
        <f t="shared" si="97"/>
        <v>0</v>
      </c>
    </row>
    <row r="3224" spans="1:9">
      <c r="A3224" s="250" t="s">
        <v>510</v>
      </c>
      <c r="B3224" s="268" t="s">
        <v>489</v>
      </c>
      <c r="C3224" s="268" t="s">
        <v>600</v>
      </c>
      <c r="D3224" s="268"/>
      <c r="E3224" s="268"/>
      <c r="F3224" s="268"/>
      <c r="G3224" s="268" t="s">
        <v>593</v>
      </c>
      <c r="H3224" s="269"/>
      <c r="I3224" s="270">
        <f t="shared" si="97"/>
        <v>0</v>
      </c>
    </row>
    <row r="3225" spans="1:9">
      <c r="A3225" s="250" t="s">
        <v>510</v>
      </c>
      <c r="B3225" s="268" t="s">
        <v>489</v>
      </c>
      <c r="C3225" s="268" t="s">
        <v>603</v>
      </c>
      <c r="D3225" s="268"/>
      <c r="E3225" s="268"/>
      <c r="F3225" s="268"/>
      <c r="G3225" s="268" t="s">
        <v>593</v>
      </c>
      <c r="H3225" s="269"/>
      <c r="I3225" s="270">
        <f t="shared" si="97"/>
        <v>0</v>
      </c>
    </row>
    <row r="3226" spans="1:9">
      <c r="A3226" s="250" t="s">
        <v>510</v>
      </c>
      <c r="B3226" s="268" t="s">
        <v>489</v>
      </c>
      <c r="C3226" s="268" t="s">
        <v>603</v>
      </c>
      <c r="D3226" s="268"/>
      <c r="E3226" s="268"/>
      <c r="F3226" s="268"/>
      <c r="G3226" s="268" t="s">
        <v>593</v>
      </c>
      <c r="H3226" s="269"/>
      <c r="I3226" s="270">
        <f t="shared" si="97"/>
        <v>0</v>
      </c>
    </row>
    <row r="3227" spans="1:9">
      <c r="A3227" s="250" t="s">
        <v>510</v>
      </c>
      <c r="B3227" s="268" t="s">
        <v>489</v>
      </c>
      <c r="C3227" s="268" t="s">
        <v>603</v>
      </c>
      <c r="D3227" s="268"/>
      <c r="E3227" s="268"/>
      <c r="F3227" s="268"/>
      <c r="G3227" s="268" t="s">
        <v>593</v>
      </c>
      <c r="H3227" s="269"/>
      <c r="I3227" s="270">
        <f t="shared" si="97"/>
        <v>0</v>
      </c>
    </row>
    <row r="3228" spans="1:9">
      <c r="A3228" s="250" t="s">
        <v>510</v>
      </c>
      <c r="B3228" s="268" t="s">
        <v>489</v>
      </c>
      <c r="C3228" s="268" t="s">
        <v>600</v>
      </c>
      <c r="D3228" s="268"/>
      <c r="E3228" s="268"/>
      <c r="F3228" s="268"/>
      <c r="G3228" s="268" t="s">
        <v>593</v>
      </c>
      <c r="H3228" s="269"/>
      <c r="I3228" s="270">
        <f t="shared" si="97"/>
        <v>0</v>
      </c>
    </row>
    <row r="3229" spans="1:9">
      <c r="A3229" s="250" t="s">
        <v>510</v>
      </c>
      <c r="B3229" s="268" t="s">
        <v>489</v>
      </c>
      <c r="C3229" s="268" t="s">
        <v>600</v>
      </c>
      <c r="D3229" s="268"/>
      <c r="E3229" s="268"/>
      <c r="F3229" s="268"/>
      <c r="G3229" s="268" t="s">
        <v>593</v>
      </c>
      <c r="H3229" s="269"/>
      <c r="I3229" s="270">
        <f t="shared" si="97"/>
        <v>0</v>
      </c>
    </row>
    <row r="3230" spans="1:9">
      <c r="A3230" s="250" t="s">
        <v>510</v>
      </c>
      <c r="B3230" s="268" t="s">
        <v>489</v>
      </c>
      <c r="C3230" s="268" t="s">
        <v>601</v>
      </c>
      <c r="D3230" s="268"/>
      <c r="E3230" s="268"/>
      <c r="F3230" s="268"/>
      <c r="G3230" s="268" t="s">
        <v>593</v>
      </c>
      <c r="H3230" s="269"/>
      <c r="I3230" s="270">
        <f t="shared" si="97"/>
        <v>0</v>
      </c>
    </row>
    <row r="3231" spans="1:9">
      <c r="A3231" s="250" t="s">
        <v>510</v>
      </c>
      <c r="B3231" s="268" t="s">
        <v>489</v>
      </c>
      <c r="C3231" s="268" t="s">
        <v>601</v>
      </c>
      <c r="D3231" s="268"/>
      <c r="E3231" s="268"/>
      <c r="F3231" s="268"/>
      <c r="G3231" s="268" t="s">
        <v>593</v>
      </c>
      <c r="H3231" s="269"/>
      <c r="I3231" s="270">
        <f t="shared" si="97"/>
        <v>0</v>
      </c>
    </row>
    <row r="3232" spans="1:9">
      <c r="A3232" s="250" t="s">
        <v>510</v>
      </c>
      <c r="B3232" s="268" t="s">
        <v>489</v>
      </c>
      <c r="C3232" s="268" t="s">
        <v>602</v>
      </c>
      <c r="D3232" s="268"/>
      <c r="E3232" s="268"/>
      <c r="F3232" s="268"/>
      <c r="G3232" s="268" t="s">
        <v>593</v>
      </c>
      <c r="H3232" s="269"/>
      <c r="I3232" s="270">
        <f t="shared" si="97"/>
        <v>0</v>
      </c>
    </row>
    <row r="3233" spans="1:9">
      <c r="A3233" s="250" t="s">
        <v>510</v>
      </c>
      <c r="B3233" s="268" t="s">
        <v>489</v>
      </c>
      <c r="C3233" s="268" t="s">
        <v>602</v>
      </c>
      <c r="D3233" s="268"/>
      <c r="E3233" s="268"/>
      <c r="F3233" s="268"/>
      <c r="G3233" s="268" t="s">
        <v>593</v>
      </c>
      <c r="H3233" s="269"/>
      <c r="I3233" s="270">
        <f t="shared" si="97"/>
        <v>0</v>
      </c>
    </row>
    <row r="3234" spans="1:9">
      <c r="A3234" s="250" t="s">
        <v>510</v>
      </c>
      <c r="B3234" s="268" t="s">
        <v>489</v>
      </c>
      <c r="C3234" s="268" t="s">
        <v>600</v>
      </c>
      <c r="D3234" s="268"/>
      <c r="E3234" s="268"/>
      <c r="F3234" s="268"/>
      <c r="G3234" s="268" t="s">
        <v>593</v>
      </c>
      <c r="H3234" s="269"/>
      <c r="I3234" s="270">
        <f t="shared" ref="I3234:I3297" si="98">F3234*H3234</f>
        <v>0</v>
      </c>
    </row>
    <row r="3235" spans="1:9">
      <c r="A3235" s="250" t="s">
        <v>510</v>
      </c>
      <c r="B3235" s="268" t="s">
        <v>489</v>
      </c>
      <c r="C3235" s="268" t="s">
        <v>600</v>
      </c>
      <c r="D3235" s="268"/>
      <c r="E3235" s="268"/>
      <c r="F3235" s="268"/>
      <c r="G3235" s="268" t="s">
        <v>593</v>
      </c>
      <c r="H3235" s="269"/>
      <c r="I3235" s="270">
        <f t="shared" si="98"/>
        <v>0</v>
      </c>
    </row>
    <row r="3236" spans="1:9">
      <c r="A3236" s="250" t="s">
        <v>510</v>
      </c>
      <c r="B3236" s="268" t="s">
        <v>489</v>
      </c>
      <c r="C3236" s="268" t="s">
        <v>600</v>
      </c>
      <c r="D3236" s="268"/>
      <c r="E3236" s="268"/>
      <c r="F3236" s="268"/>
      <c r="G3236" s="268" t="s">
        <v>593</v>
      </c>
      <c r="H3236" s="269"/>
      <c r="I3236" s="270">
        <f t="shared" si="98"/>
        <v>0</v>
      </c>
    </row>
    <row r="3237" spans="1:9">
      <c r="A3237" s="250" t="s">
        <v>510</v>
      </c>
      <c r="B3237" s="268" t="s">
        <v>489</v>
      </c>
      <c r="C3237" s="268" t="s">
        <v>600</v>
      </c>
      <c r="D3237" s="268"/>
      <c r="E3237" s="268"/>
      <c r="F3237" s="268"/>
      <c r="G3237" s="268" t="s">
        <v>593</v>
      </c>
      <c r="H3237" s="269"/>
      <c r="I3237" s="270">
        <f t="shared" si="98"/>
        <v>0</v>
      </c>
    </row>
    <row r="3238" spans="1:9">
      <c r="A3238" s="250" t="s">
        <v>510</v>
      </c>
      <c r="B3238" s="268" t="s">
        <v>489</v>
      </c>
      <c r="C3238" s="268" t="s">
        <v>598</v>
      </c>
      <c r="D3238" s="268"/>
      <c r="E3238" s="268"/>
      <c r="F3238" s="268"/>
      <c r="G3238" s="268" t="s">
        <v>593</v>
      </c>
      <c r="H3238" s="269"/>
      <c r="I3238" s="270">
        <f t="shared" si="98"/>
        <v>0</v>
      </c>
    </row>
    <row r="3239" spans="1:9">
      <c r="A3239" s="250" t="s">
        <v>510</v>
      </c>
      <c r="B3239" s="268" t="s">
        <v>489</v>
      </c>
      <c r="C3239" s="268" t="s">
        <v>598</v>
      </c>
      <c r="D3239" s="268"/>
      <c r="E3239" s="268"/>
      <c r="F3239" s="268"/>
      <c r="G3239" s="268" t="s">
        <v>593</v>
      </c>
      <c r="H3239" s="269"/>
      <c r="I3239" s="270">
        <f t="shared" si="98"/>
        <v>0</v>
      </c>
    </row>
    <row r="3240" spans="1:9">
      <c r="A3240" s="250" t="s">
        <v>510</v>
      </c>
      <c r="B3240" s="268" t="s">
        <v>489</v>
      </c>
      <c r="C3240" s="268" t="s">
        <v>598</v>
      </c>
      <c r="D3240" s="268"/>
      <c r="E3240" s="268"/>
      <c r="F3240" s="268"/>
      <c r="G3240" s="268" t="s">
        <v>593</v>
      </c>
      <c r="H3240" s="269"/>
      <c r="I3240" s="270">
        <f t="shared" si="98"/>
        <v>0</v>
      </c>
    </row>
    <row r="3241" spans="1:9">
      <c r="A3241" s="250" t="s">
        <v>510</v>
      </c>
      <c r="B3241" s="268" t="s">
        <v>489</v>
      </c>
      <c r="C3241" s="268" t="s">
        <v>598</v>
      </c>
      <c r="D3241" s="268"/>
      <c r="E3241" s="268"/>
      <c r="F3241" s="268"/>
      <c r="G3241" s="268" t="s">
        <v>593</v>
      </c>
      <c r="H3241" s="269"/>
      <c r="I3241" s="270">
        <f t="shared" si="98"/>
        <v>0</v>
      </c>
    </row>
    <row r="3242" spans="1:9">
      <c r="A3242" s="250" t="s">
        <v>510</v>
      </c>
      <c r="B3242" s="268" t="s">
        <v>489</v>
      </c>
      <c r="C3242" s="268" t="s">
        <v>598</v>
      </c>
      <c r="D3242" s="268"/>
      <c r="E3242" s="268"/>
      <c r="F3242" s="268"/>
      <c r="G3242" s="268" t="s">
        <v>593</v>
      </c>
      <c r="H3242" s="269"/>
      <c r="I3242" s="270">
        <f t="shared" si="98"/>
        <v>0</v>
      </c>
    </row>
    <row r="3243" spans="1:9">
      <c r="A3243" s="250" t="s">
        <v>510</v>
      </c>
      <c r="B3243" s="268" t="s">
        <v>489</v>
      </c>
      <c r="C3243" s="268" t="s">
        <v>598</v>
      </c>
      <c r="D3243" s="268"/>
      <c r="E3243" s="268"/>
      <c r="F3243" s="268"/>
      <c r="G3243" s="268" t="s">
        <v>593</v>
      </c>
      <c r="H3243" s="269"/>
      <c r="I3243" s="270">
        <f t="shared" si="98"/>
        <v>0</v>
      </c>
    </row>
    <row r="3244" spans="1:9">
      <c r="A3244" s="250" t="s">
        <v>510</v>
      </c>
      <c r="B3244" s="268" t="s">
        <v>489</v>
      </c>
      <c r="C3244" s="268" t="s">
        <v>598</v>
      </c>
      <c r="D3244" s="268"/>
      <c r="E3244" s="268"/>
      <c r="F3244" s="268"/>
      <c r="G3244" s="268" t="s">
        <v>593</v>
      </c>
      <c r="H3244" s="269"/>
      <c r="I3244" s="270">
        <f t="shared" si="98"/>
        <v>0</v>
      </c>
    </row>
    <row r="3245" spans="1:9">
      <c r="A3245" s="250" t="s">
        <v>510</v>
      </c>
      <c r="B3245" s="268" t="s">
        <v>489</v>
      </c>
      <c r="C3245" s="268" t="s">
        <v>598</v>
      </c>
      <c r="D3245" s="268"/>
      <c r="E3245" s="268"/>
      <c r="F3245" s="268"/>
      <c r="G3245" s="268" t="s">
        <v>593</v>
      </c>
      <c r="H3245" s="269"/>
      <c r="I3245" s="270">
        <f t="shared" si="98"/>
        <v>0</v>
      </c>
    </row>
    <row r="3246" spans="1:9">
      <c r="A3246" s="250" t="s">
        <v>510</v>
      </c>
      <c r="B3246" s="268" t="s">
        <v>489</v>
      </c>
      <c r="C3246" s="268" t="s">
        <v>598</v>
      </c>
      <c r="D3246" s="268"/>
      <c r="E3246" s="268"/>
      <c r="F3246" s="268"/>
      <c r="G3246" s="268" t="s">
        <v>593</v>
      </c>
      <c r="H3246" s="269"/>
      <c r="I3246" s="270">
        <f t="shared" si="98"/>
        <v>0</v>
      </c>
    </row>
    <row r="3247" spans="1:9">
      <c r="A3247" s="250" t="s">
        <v>510</v>
      </c>
      <c r="B3247" s="268" t="s">
        <v>489</v>
      </c>
      <c r="C3247" s="268" t="s">
        <v>598</v>
      </c>
      <c r="D3247" s="268"/>
      <c r="E3247" s="268"/>
      <c r="F3247" s="268"/>
      <c r="G3247" s="268" t="s">
        <v>593</v>
      </c>
      <c r="H3247" s="269"/>
      <c r="I3247" s="270">
        <f t="shared" si="98"/>
        <v>0</v>
      </c>
    </row>
    <row r="3248" spans="1:9">
      <c r="A3248" s="250" t="s">
        <v>510</v>
      </c>
      <c r="B3248" s="268" t="s">
        <v>489</v>
      </c>
      <c r="C3248" s="268" t="s">
        <v>598</v>
      </c>
      <c r="D3248" s="268"/>
      <c r="E3248" s="268"/>
      <c r="F3248" s="268"/>
      <c r="G3248" s="268" t="s">
        <v>593</v>
      </c>
      <c r="H3248" s="269"/>
      <c r="I3248" s="270">
        <f t="shared" si="98"/>
        <v>0</v>
      </c>
    </row>
    <row r="3249" spans="1:9">
      <c r="A3249" s="250" t="s">
        <v>510</v>
      </c>
      <c r="B3249" s="268" t="s">
        <v>489</v>
      </c>
      <c r="C3249" s="268" t="s">
        <v>598</v>
      </c>
      <c r="D3249" s="268"/>
      <c r="E3249" s="268"/>
      <c r="F3249" s="268"/>
      <c r="G3249" s="268" t="s">
        <v>593</v>
      </c>
      <c r="H3249" s="269"/>
      <c r="I3249" s="270">
        <f t="shared" si="98"/>
        <v>0</v>
      </c>
    </row>
    <row r="3250" spans="1:9">
      <c r="A3250" s="250" t="s">
        <v>510</v>
      </c>
      <c r="B3250" s="268" t="s">
        <v>489</v>
      </c>
      <c r="C3250" s="268" t="s">
        <v>592</v>
      </c>
      <c r="D3250" s="268"/>
      <c r="E3250" s="268"/>
      <c r="F3250" s="268"/>
      <c r="G3250" s="268" t="s">
        <v>593</v>
      </c>
      <c r="H3250" s="269"/>
      <c r="I3250" s="270">
        <f t="shared" si="98"/>
        <v>0</v>
      </c>
    </row>
    <row r="3251" spans="1:9">
      <c r="A3251" s="250" t="s">
        <v>510</v>
      </c>
      <c r="B3251" s="268" t="s">
        <v>489</v>
      </c>
      <c r="C3251" s="268" t="s">
        <v>592</v>
      </c>
      <c r="D3251" s="268"/>
      <c r="E3251" s="268"/>
      <c r="F3251" s="268"/>
      <c r="G3251" s="268" t="s">
        <v>593</v>
      </c>
      <c r="H3251" s="269"/>
      <c r="I3251" s="270">
        <f t="shared" si="98"/>
        <v>0</v>
      </c>
    </row>
    <row r="3252" spans="1:9">
      <c r="A3252" s="250" t="s">
        <v>510</v>
      </c>
      <c r="B3252" s="268" t="s">
        <v>489</v>
      </c>
      <c r="C3252" s="268" t="s">
        <v>592</v>
      </c>
      <c r="D3252" s="268"/>
      <c r="E3252" s="268"/>
      <c r="F3252" s="268"/>
      <c r="G3252" s="268" t="s">
        <v>593</v>
      </c>
      <c r="H3252" s="269"/>
      <c r="I3252" s="270">
        <f t="shared" si="98"/>
        <v>0</v>
      </c>
    </row>
    <row r="3253" spans="1:9">
      <c r="A3253" s="250" t="s">
        <v>510</v>
      </c>
      <c r="B3253" s="268" t="s">
        <v>489</v>
      </c>
      <c r="C3253" s="268" t="s">
        <v>592</v>
      </c>
      <c r="D3253" s="268"/>
      <c r="E3253" s="268"/>
      <c r="F3253" s="268"/>
      <c r="G3253" s="268" t="s">
        <v>593</v>
      </c>
      <c r="H3253" s="269"/>
      <c r="I3253" s="270">
        <f t="shared" si="98"/>
        <v>0</v>
      </c>
    </row>
    <row r="3254" spans="1:9">
      <c r="A3254" s="250" t="s">
        <v>510</v>
      </c>
      <c r="B3254" s="268" t="s">
        <v>489</v>
      </c>
      <c r="C3254" s="268" t="s">
        <v>592</v>
      </c>
      <c r="D3254" s="268"/>
      <c r="E3254" s="268"/>
      <c r="F3254" s="268"/>
      <c r="G3254" s="268" t="s">
        <v>593</v>
      </c>
      <c r="H3254" s="269"/>
      <c r="I3254" s="270">
        <f t="shared" si="98"/>
        <v>0</v>
      </c>
    </row>
    <row r="3255" spans="1:9">
      <c r="A3255" s="250" t="s">
        <v>510</v>
      </c>
      <c r="B3255" s="268" t="s">
        <v>489</v>
      </c>
      <c r="C3255" s="268" t="s">
        <v>592</v>
      </c>
      <c r="D3255" s="268"/>
      <c r="E3255" s="268"/>
      <c r="F3255" s="268"/>
      <c r="G3255" s="268" t="s">
        <v>593</v>
      </c>
      <c r="H3255" s="269"/>
      <c r="I3255" s="270">
        <f t="shared" si="98"/>
        <v>0</v>
      </c>
    </row>
    <row r="3256" spans="1:9">
      <c r="A3256" s="250" t="s">
        <v>510</v>
      </c>
      <c r="B3256" s="268" t="s">
        <v>489</v>
      </c>
      <c r="C3256" s="268" t="s">
        <v>604</v>
      </c>
      <c r="D3256" s="268"/>
      <c r="E3256" s="268"/>
      <c r="F3256" s="268"/>
      <c r="G3256" s="268" t="s">
        <v>513</v>
      </c>
      <c r="H3256" s="269"/>
      <c r="I3256" s="270">
        <f t="shared" si="98"/>
        <v>0</v>
      </c>
    </row>
    <row r="3257" spans="1:9">
      <c r="A3257" s="250" t="s">
        <v>510</v>
      </c>
      <c r="B3257" s="268" t="s">
        <v>489</v>
      </c>
      <c r="C3257" s="268" t="s">
        <v>604</v>
      </c>
      <c r="D3257" s="268"/>
      <c r="E3257" s="268"/>
      <c r="F3257" s="268"/>
      <c r="G3257" s="268" t="s">
        <v>513</v>
      </c>
      <c r="H3257" s="269"/>
      <c r="I3257" s="270">
        <f t="shared" si="98"/>
        <v>0</v>
      </c>
    </row>
    <row r="3258" spans="1:9">
      <c r="A3258" s="250" t="s">
        <v>510</v>
      </c>
      <c r="B3258" s="268" t="s">
        <v>489</v>
      </c>
      <c r="C3258" s="268" t="s">
        <v>606</v>
      </c>
      <c r="D3258" s="268"/>
      <c r="E3258" s="268"/>
      <c r="F3258" s="268"/>
      <c r="G3258" s="268" t="s">
        <v>513</v>
      </c>
      <c r="H3258" s="269"/>
      <c r="I3258" s="270">
        <f t="shared" si="98"/>
        <v>0</v>
      </c>
    </row>
    <row r="3259" spans="1:9">
      <c r="A3259" s="250" t="s">
        <v>510</v>
      </c>
      <c r="B3259" s="268" t="s">
        <v>489</v>
      </c>
      <c r="C3259" s="268" t="s">
        <v>606</v>
      </c>
      <c r="D3259" s="268"/>
      <c r="E3259" s="268"/>
      <c r="F3259" s="268"/>
      <c r="G3259" s="268" t="s">
        <v>513</v>
      </c>
      <c r="H3259" s="269"/>
      <c r="I3259" s="270">
        <f t="shared" si="98"/>
        <v>0</v>
      </c>
    </row>
    <row r="3260" spans="1:9">
      <c r="A3260" s="250" t="s">
        <v>510</v>
      </c>
      <c r="B3260" s="268" t="s">
        <v>489</v>
      </c>
      <c r="C3260" s="268" t="s">
        <v>606</v>
      </c>
      <c r="D3260" s="268"/>
      <c r="E3260" s="268"/>
      <c r="F3260" s="268"/>
      <c r="G3260" s="268" t="s">
        <v>513</v>
      </c>
      <c r="H3260" s="269"/>
      <c r="I3260" s="270">
        <f t="shared" si="98"/>
        <v>0</v>
      </c>
    </row>
    <row r="3261" spans="1:9">
      <c r="A3261" s="250" t="s">
        <v>510</v>
      </c>
      <c r="B3261" s="268" t="s">
        <v>489</v>
      </c>
      <c r="C3261" s="268" t="s">
        <v>606</v>
      </c>
      <c r="D3261" s="268"/>
      <c r="E3261" s="268"/>
      <c r="F3261" s="268"/>
      <c r="G3261" s="268" t="s">
        <v>513</v>
      </c>
      <c r="H3261" s="269"/>
      <c r="I3261" s="270">
        <f t="shared" si="98"/>
        <v>0</v>
      </c>
    </row>
    <row r="3262" spans="1:9">
      <c r="A3262" s="250" t="s">
        <v>510</v>
      </c>
      <c r="B3262" s="268" t="s">
        <v>489</v>
      </c>
      <c r="C3262" s="268" t="s">
        <v>606</v>
      </c>
      <c r="D3262" s="268"/>
      <c r="E3262" s="268"/>
      <c r="F3262" s="268"/>
      <c r="G3262" s="268" t="s">
        <v>513</v>
      </c>
      <c r="H3262" s="269"/>
      <c r="I3262" s="270">
        <f t="shared" si="98"/>
        <v>0</v>
      </c>
    </row>
    <row r="3263" spans="1:9">
      <c r="A3263" s="250" t="s">
        <v>510</v>
      </c>
      <c r="B3263" s="268" t="s">
        <v>489</v>
      </c>
      <c r="C3263" s="268" t="s">
        <v>606</v>
      </c>
      <c r="D3263" s="268"/>
      <c r="E3263" s="268"/>
      <c r="F3263" s="268"/>
      <c r="G3263" s="268" t="s">
        <v>513</v>
      </c>
      <c r="H3263" s="269"/>
      <c r="I3263" s="270">
        <f t="shared" si="98"/>
        <v>0</v>
      </c>
    </row>
    <row r="3264" spans="1:9">
      <c r="A3264" s="250" t="s">
        <v>510</v>
      </c>
      <c r="B3264" s="268" t="s">
        <v>489</v>
      </c>
      <c r="C3264" s="268" t="s">
        <v>606</v>
      </c>
      <c r="D3264" s="268"/>
      <c r="E3264" s="268"/>
      <c r="F3264" s="268"/>
      <c r="G3264" s="268" t="s">
        <v>513</v>
      </c>
      <c r="H3264" s="269"/>
      <c r="I3264" s="270">
        <f t="shared" si="98"/>
        <v>0</v>
      </c>
    </row>
    <row r="3265" spans="1:9">
      <c r="A3265" s="250" t="s">
        <v>510</v>
      </c>
      <c r="B3265" s="268" t="s">
        <v>489</v>
      </c>
      <c r="C3265" s="268" t="s">
        <v>606</v>
      </c>
      <c r="D3265" s="268"/>
      <c r="E3265" s="268"/>
      <c r="F3265" s="268"/>
      <c r="G3265" s="268" t="s">
        <v>513</v>
      </c>
      <c r="H3265" s="269"/>
      <c r="I3265" s="270">
        <f t="shared" si="98"/>
        <v>0</v>
      </c>
    </row>
    <row r="3266" spans="1:9">
      <c r="A3266" s="250" t="s">
        <v>510</v>
      </c>
      <c r="B3266" s="268" t="s">
        <v>489</v>
      </c>
      <c r="C3266" s="268" t="s">
        <v>606</v>
      </c>
      <c r="D3266" s="268"/>
      <c r="E3266" s="268"/>
      <c r="F3266" s="268"/>
      <c r="G3266" s="268" t="s">
        <v>513</v>
      </c>
      <c r="H3266" s="269"/>
      <c r="I3266" s="270">
        <f t="shared" si="98"/>
        <v>0</v>
      </c>
    </row>
    <row r="3267" spans="1:9">
      <c r="A3267" s="250" t="s">
        <v>510</v>
      </c>
      <c r="B3267" s="268" t="s">
        <v>489</v>
      </c>
      <c r="C3267" s="268" t="s">
        <v>606</v>
      </c>
      <c r="D3267" s="268"/>
      <c r="E3267" s="268"/>
      <c r="F3267" s="268"/>
      <c r="G3267" s="268" t="s">
        <v>513</v>
      </c>
      <c r="H3267" s="269"/>
      <c r="I3267" s="270">
        <f t="shared" si="98"/>
        <v>0</v>
      </c>
    </row>
    <row r="3268" spans="1:9">
      <c r="A3268" s="250" t="s">
        <v>510</v>
      </c>
      <c r="B3268" s="268" t="s">
        <v>489</v>
      </c>
      <c r="C3268" s="268" t="s">
        <v>606</v>
      </c>
      <c r="D3268" s="268"/>
      <c r="E3268" s="268"/>
      <c r="F3268" s="268"/>
      <c r="G3268" s="268" t="s">
        <v>513</v>
      </c>
      <c r="H3268" s="269"/>
      <c r="I3268" s="270">
        <f t="shared" si="98"/>
        <v>0</v>
      </c>
    </row>
    <row r="3269" spans="1:9">
      <c r="A3269" s="250" t="s">
        <v>510</v>
      </c>
      <c r="B3269" s="268" t="s">
        <v>489</v>
      </c>
      <c r="C3269" s="268" t="s">
        <v>606</v>
      </c>
      <c r="D3269" s="268"/>
      <c r="E3269" s="268"/>
      <c r="F3269" s="268"/>
      <c r="G3269" s="268" t="s">
        <v>513</v>
      </c>
      <c r="H3269" s="269"/>
      <c r="I3269" s="270">
        <f t="shared" si="98"/>
        <v>0</v>
      </c>
    </row>
    <row r="3270" spans="1:9">
      <c r="A3270" s="250" t="s">
        <v>510</v>
      </c>
      <c r="B3270" s="268" t="s">
        <v>489</v>
      </c>
      <c r="C3270" s="268" t="s">
        <v>606</v>
      </c>
      <c r="D3270" s="268"/>
      <c r="E3270" s="268"/>
      <c r="F3270" s="268"/>
      <c r="G3270" s="268" t="s">
        <v>513</v>
      </c>
      <c r="H3270" s="269"/>
      <c r="I3270" s="270">
        <f t="shared" si="98"/>
        <v>0</v>
      </c>
    </row>
    <row r="3271" spans="1:9">
      <c r="A3271" s="250" t="s">
        <v>510</v>
      </c>
      <c r="B3271" s="268" t="s">
        <v>489</v>
      </c>
      <c r="C3271" s="268" t="s">
        <v>606</v>
      </c>
      <c r="D3271" s="268"/>
      <c r="E3271" s="268"/>
      <c r="F3271" s="268"/>
      <c r="G3271" s="268" t="s">
        <v>513</v>
      </c>
      <c r="H3271" s="269"/>
      <c r="I3271" s="270">
        <f t="shared" si="98"/>
        <v>0</v>
      </c>
    </row>
    <row r="3272" spans="1:9">
      <c r="A3272" s="250" t="s">
        <v>510</v>
      </c>
      <c r="B3272" s="268" t="s">
        <v>489</v>
      </c>
      <c r="C3272" s="268" t="s">
        <v>606</v>
      </c>
      <c r="D3272" s="268"/>
      <c r="E3272" s="268"/>
      <c r="F3272" s="268"/>
      <c r="G3272" s="268" t="s">
        <v>513</v>
      </c>
      <c r="H3272" s="269"/>
      <c r="I3272" s="270">
        <f t="shared" si="98"/>
        <v>0</v>
      </c>
    </row>
    <row r="3273" spans="1:9">
      <c r="A3273" s="250" t="s">
        <v>510</v>
      </c>
      <c r="B3273" s="268" t="s">
        <v>489</v>
      </c>
      <c r="C3273" s="268" t="s">
        <v>606</v>
      </c>
      <c r="D3273" s="268"/>
      <c r="E3273" s="268"/>
      <c r="F3273" s="268"/>
      <c r="G3273" s="268" t="s">
        <v>513</v>
      </c>
      <c r="H3273" s="269"/>
      <c r="I3273" s="270">
        <f t="shared" si="98"/>
        <v>0</v>
      </c>
    </row>
    <row r="3274" spans="1:9">
      <c r="A3274" s="250" t="s">
        <v>510</v>
      </c>
      <c r="B3274" s="268" t="s">
        <v>489</v>
      </c>
      <c r="C3274" s="268" t="s">
        <v>606</v>
      </c>
      <c r="D3274" s="268"/>
      <c r="E3274" s="268"/>
      <c r="F3274" s="268"/>
      <c r="G3274" s="268" t="s">
        <v>513</v>
      </c>
      <c r="H3274" s="269"/>
      <c r="I3274" s="270">
        <f t="shared" si="98"/>
        <v>0</v>
      </c>
    </row>
    <row r="3275" spans="1:9">
      <c r="A3275" s="250" t="s">
        <v>510</v>
      </c>
      <c r="B3275" s="268" t="s">
        <v>489</v>
      </c>
      <c r="C3275" s="268" t="s">
        <v>606</v>
      </c>
      <c r="D3275" s="268"/>
      <c r="E3275" s="268"/>
      <c r="F3275" s="268"/>
      <c r="G3275" s="268" t="s">
        <v>513</v>
      </c>
      <c r="H3275" s="269"/>
      <c r="I3275" s="270">
        <f t="shared" si="98"/>
        <v>0</v>
      </c>
    </row>
    <row r="3276" spans="1:9">
      <c r="A3276" s="250" t="s">
        <v>510</v>
      </c>
      <c r="B3276" s="268" t="s">
        <v>489</v>
      </c>
      <c r="C3276" s="268" t="s">
        <v>608</v>
      </c>
      <c r="D3276" s="268"/>
      <c r="E3276" s="268"/>
      <c r="F3276" s="268"/>
      <c r="G3276" s="268" t="s">
        <v>593</v>
      </c>
      <c r="H3276" s="269"/>
      <c r="I3276" s="270">
        <f t="shared" si="98"/>
        <v>0</v>
      </c>
    </row>
    <row r="3277" spans="1:9">
      <c r="A3277" s="250" t="s">
        <v>510</v>
      </c>
      <c r="B3277" s="268" t="s">
        <v>489</v>
      </c>
      <c r="C3277" s="268" t="s">
        <v>608</v>
      </c>
      <c r="D3277" s="268"/>
      <c r="E3277" s="268"/>
      <c r="F3277" s="268"/>
      <c r="G3277" s="268" t="s">
        <v>593</v>
      </c>
      <c r="H3277" s="269"/>
      <c r="I3277" s="270">
        <f t="shared" si="98"/>
        <v>0</v>
      </c>
    </row>
    <row r="3278" spans="1:9">
      <c r="A3278" s="250" t="s">
        <v>510</v>
      </c>
      <c r="B3278" s="268" t="s">
        <v>489</v>
      </c>
      <c r="C3278" s="268" t="s">
        <v>609</v>
      </c>
      <c r="D3278" s="268"/>
      <c r="E3278" s="268"/>
      <c r="F3278" s="268"/>
      <c r="G3278" s="268" t="s">
        <v>593</v>
      </c>
      <c r="H3278" s="269"/>
      <c r="I3278" s="270">
        <f t="shared" si="98"/>
        <v>0</v>
      </c>
    </row>
    <row r="3279" spans="1:9">
      <c r="A3279" s="250" t="s">
        <v>510</v>
      </c>
      <c r="B3279" s="268" t="s">
        <v>489</v>
      </c>
      <c r="C3279" s="268" t="s">
        <v>610</v>
      </c>
      <c r="D3279" s="268"/>
      <c r="E3279" s="268"/>
      <c r="F3279" s="268"/>
      <c r="G3279" s="268" t="s">
        <v>593</v>
      </c>
      <c r="H3279" s="269"/>
      <c r="I3279" s="270">
        <f t="shared" si="98"/>
        <v>0</v>
      </c>
    </row>
    <row r="3280" spans="1:9">
      <c r="A3280" s="250" t="s">
        <v>510</v>
      </c>
      <c r="B3280" s="268" t="s">
        <v>489</v>
      </c>
      <c r="C3280" s="268" t="s">
        <v>607</v>
      </c>
      <c r="D3280" s="268"/>
      <c r="E3280" s="268"/>
      <c r="F3280" s="268"/>
      <c r="G3280" s="268" t="s">
        <v>593</v>
      </c>
      <c r="H3280" s="269"/>
      <c r="I3280" s="270">
        <f t="shared" si="98"/>
        <v>0</v>
      </c>
    </row>
    <row r="3281" spans="1:9">
      <c r="A3281" s="250" t="s">
        <v>510</v>
      </c>
      <c r="B3281" s="268" t="s">
        <v>489</v>
      </c>
      <c r="C3281" s="268" t="s">
        <v>608</v>
      </c>
      <c r="D3281" s="268"/>
      <c r="E3281" s="268"/>
      <c r="F3281" s="268"/>
      <c r="G3281" s="268" t="s">
        <v>593</v>
      </c>
      <c r="H3281" s="269"/>
      <c r="I3281" s="270">
        <f t="shared" si="98"/>
        <v>0</v>
      </c>
    </row>
    <row r="3282" spans="1:9">
      <c r="A3282" s="250" t="s">
        <v>510</v>
      </c>
      <c r="B3282" s="268" t="s">
        <v>489</v>
      </c>
      <c r="C3282" s="268" t="s">
        <v>608</v>
      </c>
      <c r="D3282" s="268"/>
      <c r="E3282" s="268"/>
      <c r="F3282" s="268"/>
      <c r="G3282" s="268" t="s">
        <v>593</v>
      </c>
      <c r="H3282" s="269"/>
      <c r="I3282" s="270">
        <f t="shared" si="98"/>
        <v>0</v>
      </c>
    </row>
    <row r="3283" spans="1:9">
      <c r="A3283" s="250" t="s">
        <v>510</v>
      </c>
      <c r="B3283" s="268" t="s">
        <v>489</v>
      </c>
      <c r="C3283" s="268" t="s">
        <v>609</v>
      </c>
      <c r="D3283" s="268"/>
      <c r="E3283" s="268"/>
      <c r="F3283" s="268"/>
      <c r="G3283" s="268" t="s">
        <v>593</v>
      </c>
      <c r="H3283" s="269"/>
      <c r="I3283" s="270">
        <f t="shared" si="98"/>
        <v>0</v>
      </c>
    </row>
    <row r="3284" spans="1:9">
      <c r="A3284" s="250" t="s">
        <v>510</v>
      </c>
      <c r="B3284" s="268" t="s">
        <v>489</v>
      </c>
      <c r="C3284" s="268" t="s">
        <v>610</v>
      </c>
      <c r="D3284" s="268"/>
      <c r="E3284" s="268"/>
      <c r="F3284" s="268"/>
      <c r="G3284" s="268" t="s">
        <v>593</v>
      </c>
      <c r="H3284" s="269"/>
      <c r="I3284" s="270">
        <f t="shared" si="98"/>
        <v>0</v>
      </c>
    </row>
    <row r="3285" spans="1:9">
      <c r="A3285" s="250" t="s">
        <v>510</v>
      </c>
      <c r="B3285" s="268" t="s">
        <v>489</v>
      </c>
      <c r="C3285" s="268" t="s">
        <v>607</v>
      </c>
      <c r="D3285" s="268"/>
      <c r="E3285" s="268"/>
      <c r="F3285" s="268"/>
      <c r="G3285" s="268" t="s">
        <v>593</v>
      </c>
      <c r="H3285" s="269"/>
      <c r="I3285" s="270">
        <f t="shared" si="98"/>
        <v>0</v>
      </c>
    </row>
    <row r="3286" spans="1:9">
      <c r="A3286" s="250" t="s">
        <v>510</v>
      </c>
      <c r="B3286" s="268" t="s">
        <v>489</v>
      </c>
      <c r="C3286" s="268" t="s">
        <v>608</v>
      </c>
      <c r="D3286" s="268"/>
      <c r="E3286" s="268"/>
      <c r="F3286" s="268"/>
      <c r="G3286" s="268" t="s">
        <v>593</v>
      </c>
      <c r="H3286" s="269"/>
      <c r="I3286" s="270">
        <f t="shared" si="98"/>
        <v>0</v>
      </c>
    </row>
    <row r="3287" spans="1:9">
      <c r="A3287" s="250" t="s">
        <v>510</v>
      </c>
      <c r="B3287" s="268" t="s">
        <v>489</v>
      </c>
      <c r="C3287" s="268" t="s">
        <v>608</v>
      </c>
      <c r="D3287" s="268"/>
      <c r="E3287" s="268"/>
      <c r="F3287" s="268"/>
      <c r="G3287" s="268" t="s">
        <v>593</v>
      </c>
      <c r="H3287" s="269"/>
      <c r="I3287" s="270">
        <f t="shared" si="98"/>
        <v>0</v>
      </c>
    </row>
    <row r="3288" spans="1:9">
      <c r="A3288" s="250" t="s">
        <v>510</v>
      </c>
      <c r="B3288" s="268" t="s">
        <v>489</v>
      </c>
      <c r="C3288" s="268" t="s">
        <v>609</v>
      </c>
      <c r="D3288" s="268"/>
      <c r="E3288" s="268"/>
      <c r="F3288" s="268"/>
      <c r="G3288" s="268" t="s">
        <v>593</v>
      </c>
      <c r="H3288" s="269"/>
      <c r="I3288" s="270">
        <f t="shared" si="98"/>
        <v>0</v>
      </c>
    </row>
    <row r="3289" spans="1:9">
      <c r="A3289" s="250" t="s">
        <v>510</v>
      </c>
      <c r="B3289" s="268" t="s">
        <v>489</v>
      </c>
      <c r="C3289" s="268" t="s">
        <v>610</v>
      </c>
      <c r="D3289" s="268"/>
      <c r="E3289" s="268"/>
      <c r="F3289" s="268"/>
      <c r="G3289" s="268" t="s">
        <v>593</v>
      </c>
      <c r="H3289" s="269"/>
      <c r="I3289" s="270">
        <f t="shared" si="98"/>
        <v>0</v>
      </c>
    </row>
    <row r="3290" spans="1:9">
      <c r="A3290" s="250" t="s">
        <v>510</v>
      </c>
      <c r="B3290" s="268" t="s">
        <v>489</v>
      </c>
      <c r="C3290" s="268" t="s">
        <v>607</v>
      </c>
      <c r="D3290" s="268"/>
      <c r="E3290" s="268"/>
      <c r="F3290" s="268"/>
      <c r="G3290" s="268" t="s">
        <v>593</v>
      </c>
      <c r="H3290" s="269"/>
      <c r="I3290" s="270">
        <f t="shared" si="98"/>
        <v>0</v>
      </c>
    </row>
    <row r="3291" spans="1:9">
      <c r="A3291" s="250" t="s">
        <v>510</v>
      </c>
      <c r="B3291" s="268" t="s">
        <v>489</v>
      </c>
      <c r="C3291" s="268" t="s">
        <v>608</v>
      </c>
      <c r="D3291" s="268"/>
      <c r="E3291" s="268"/>
      <c r="F3291" s="268"/>
      <c r="G3291" s="268" t="s">
        <v>593</v>
      </c>
      <c r="H3291" s="269"/>
      <c r="I3291" s="270">
        <f t="shared" si="98"/>
        <v>0</v>
      </c>
    </row>
    <row r="3292" spans="1:9">
      <c r="A3292" s="250" t="s">
        <v>510</v>
      </c>
      <c r="B3292" s="268" t="s">
        <v>489</v>
      </c>
      <c r="C3292" s="268" t="s">
        <v>608</v>
      </c>
      <c r="D3292" s="268"/>
      <c r="E3292" s="268"/>
      <c r="F3292" s="268"/>
      <c r="G3292" s="268" t="s">
        <v>593</v>
      </c>
      <c r="H3292" s="269"/>
      <c r="I3292" s="270">
        <f t="shared" si="98"/>
        <v>0</v>
      </c>
    </row>
    <row r="3293" spans="1:9">
      <c r="A3293" s="250" t="s">
        <v>510</v>
      </c>
      <c r="B3293" s="268" t="s">
        <v>489</v>
      </c>
      <c r="C3293" s="268" t="s">
        <v>609</v>
      </c>
      <c r="D3293" s="268"/>
      <c r="E3293" s="268"/>
      <c r="F3293" s="268"/>
      <c r="G3293" s="268" t="s">
        <v>593</v>
      </c>
      <c r="H3293" s="269"/>
      <c r="I3293" s="270">
        <f t="shared" si="98"/>
        <v>0</v>
      </c>
    </row>
    <row r="3294" spans="1:9">
      <c r="A3294" s="250" t="s">
        <v>510</v>
      </c>
      <c r="B3294" s="268" t="s">
        <v>489</v>
      </c>
      <c r="C3294" s="268" t="s">
        <v>610</v>
      </c>
      <c r="D3294" s="268"/>
      <c r="E3294" s="268"/>
      <c r="F3294" s="268"/>
      <c r="G3294" s="268" t="s">
        <v>593</v>
      </c>
      <c r="H3294" s="269"/>
      <c r="I3294" s="270">
        <f t="shared" si="98"/>
        <v>0</v>
      </c>
    </row>
    <row r="3295" spans="1:9">
      <c r="A3295" s="250" t="s">
        <v>510</v>
      </c>
      <c r="B3295" s="268" t="s">
        <v>489</v>
      </c>
      <c r="C3295" s="268" t="s">
        <v>607</v>
      </c>
      <c r="D3295" s="268"/>
      <c r="E3295" s="268"/>
      <c r="F3295" s="268"/>
      <c r="G3295" s="268" t="s">
        <v>593</v>
      </c>
      <c r="H3295" s="269"/>
      <c r="I3295" s="270">
        <f t="shared" si="98"/>
        <v>0</v>
      </c>
    </row>
    <row r="3296" spans="1:9">
      <c r="A3296" s="250" t="s">
        <v>510</v>
      </c>
      <c r="B3296" s="268" t="s">
        <v>489</v>
      </c>
      <c r="C3296" s="268" t="s">
        <v>609</v>
      </c>
      <c r="D3296" s="268"/>
      <c r="E3296" s="268"/>
      <c r="F3296" s="268"/>
      <c r="G3296" s="268" t="s">
        <v>593</v>
      </c>
      <c r="H3296" s="269"/>
      <c r="I3296" s="270">
        <f t="shared" si="98"/>
        <v>0</v>
      </c>
    </row>
    <row r="3297" spans="1:9">
      <c r="A3297" s="250" t="s">
        <v>510</v>
      </c>
      <c r="B3297" s="268" t="s">
        <v>489</v>
      </c>
      <c r="C3297" s="268" t="s">
        <v>610</v>
      </c>
      <c r="D3297" s="268"/>
      <c r="E3297" s="268"/>
      <c r="F3297" s="268"/>
      <c r="G3297" s="268" t="s">
        <v>593</v>
      </c>
      <c r="H3297" s="269"/>
      <c r="I3297" s="270">
        <f t="shared" si="98"/>
        <v>0</v>
      </c>
    </row>
    <row r="3298" spans="1:9">
      <c r="A3298" s="250" t="s">
        <v>510</v>
      </c>
      <c r="B3298" s="268" t="s">
        <v>489</v>
      </c>
      <c r="C3298" s="268" t="s">
        <v>607</v>
      </c>
      <c r="D3298" s="268"/>
      <c r="E3298" s="268"/>
      <c r="F3298" s="268"/>
      <c r="G3298" s="268" t="s">
        <v>593</v>
      </c>
      <c r="H3298" s="269"/>
      <c r="I3298" s="270">
        <f t="shared" ref="I3298:I3361" si="99">F3298*H3298</f>
        <v>0</v>
      </c>
    </row>
    <row r="3299" spans="1:9">
      <c r="A3299" s="250" t="s">
        <v>510</v>
      </c>
      <c r="B3299" s="268" t="s">
        <v>489</v>
      </c>
      <c r="C3299" s="268" t="s">
        <v>608</v>
      </c>
      <c r="D3299" s="268"/>
      <c r="E3299" s="268"/>
      <c r="F3299" s="268"/>
      <c r="G3299" s="268" t="s">
        <v>593</v>
      </c>
      <c r="H3299" s="269"/>
      <c r="I3299" s="270">
        <f t="shared" si="99"/>
        <v>0</v>
      </c>
    </row>
    <row r="3300" spans="1:9">
      <c r="A3300" s="250" t="s">
        <v>510</v>
      </c>
      <c r="B3300" s="268" t="s">
        <v>489</v>
      </c>
      <c r="C3300" s="268" t="s">
        <v>608</v>
      </c>
      <c r="D3300" s="268"/>
      <c r="E3300" s="268"/>
      <c r="F3300" s="268"/>
      <c r="G3300" s="268" t="s">
        <v>593</v>
      </c>
      <c r="H3300" s="269"/>
      <c r="I3300" s="270">
        <f t="shared" si="99"/>
        <v>0</v>
      </c>
    </row>
    <row r="3301" spans="1:9">
      <c r="A3301" s="250" t="s">
        <v>510</v>
      </c>
      <c r="B3301" s="268" t="s">
        <v>489</v>
      </c>
      <c r="C3301" s="268" t="s">
        <v>609</v>
      </c>
      <c r="D3301" s="268"/>
      <c r="E3301" s="268"/>
      <c r="F3301" s="268"/>
      <c r="G3301" s="268" t="s">
        <v>593</v>
      </c>
      <c r="H3301" s="269"/>
      <c r="I3301" s="270">
        <f t="shared" si="99"/>
        <v>0</v>
      </c>
    </row>
    <row r="3302" spans="1:9">
      <c r="A3302" s="250" t="s">
        <v>510</v>
      </c>
      <c r="B3302" s="268" t="s">
        <v>489</v>
      </c>
      <c r="C3302" s="268" t="s">
        <v>610</v>
      </c>
      <c r="D3302" s="268"/>
      <c r="E3302" s="268"/>
      <c r="F3302" s="268"/>
      <c r="G3302" s="268" t="s">
        <v>593</v>
      </c>
      <c r="H3302" s="269"/>
      <c r="I3302" s="270">
        <f t="shared" si="99"/>
        <v>0</v>
      </c>
    </row>
    <row r="3303" spans="1:9">
      <c r="A3303" s="250" t="s">
        <v>510</v>
      </c>
      <c r="B3303" s="268" t="s">
        <v>489</v>
      </c>
      <c r="C3303" s="268" t="s">
        <v>607</v>
      </c>
      <c r="D3303" s="268"/>
      <c r="E3303" s="268"/>
      <c r="F3303" s="268"/>
      <c r="G3303" s="268" t="s">
        <v>593</v>
      </c>
      <c r="H3303" s="269"/>
      <c r="I3303" s="270">
        <f t="shared" si="99"/>
        <v>0</v>
      </c>
    </row>
    <row r="3304" spans="1:9">
      <c r="A3304" s="250" t="s">
        <v>510</v>
      </c>
      <c r="B3304" s="268" t="s">
        <v>489</v>
      </c>
      <c r="C3304" s="268" t="s">
        <v>609</v>
      </c>
      <c r="D3304" s="268"/>
      <c r="E3304" s="268"/>
      <c r="F3304" s="268"/>
      <c r="G3304" s="268" t="s">
        <v>593</v>
      </c>
      <c r="H3304" s="269"/>
      <c r="I3304" s="270">
        <f t="shared" si="99"/>
        <v>0</v>
      </c>
    </row>
    <row r="3305" spans="1:9">
      <c r="A3305" s="250" t="s">
        <v>510</v>
      </c>
      <c r="B3305" s="268" t="s">
        <v>489</v>
      </c>
      <c r="C3305" s="268" t="s">
        <v>610</v>
      </c>
      <c r="D3305" s="268"/>
      <c r="E3305" s="268"/>
      <c r="F3305" s="268"/>
      <c r="G3305" s="268" t="s">
        <v>593</v>
      </c>
      <c r="H3305" s="269"/>
      <c r="I3305" s="270">
        <f t="shared" si="99"/>
        <v>0</v>
      </c>
    </row>
    <row r="3306" spans="1:9">
      <c r="A3306" s="250" t="s">
        <v>510</v>
      </c>
      <c r="B3306" s="268" t="s">
        <v>489</v>
      </c>
      <c r="C3306" s="268" t="s">
        <v>607</v>
      </c>
      <c r="D3306" s="268"/>
      <c r="E3306" s="268"/>
      <c r="F3306" s="268"/>
      <c r="G3306" s="268" t="s">
        <v>593</v>
      </c>
      <c r="H3306" s="269"/>
      <c r="I3306" s="270">
        <f t="shared" si="99"/>
        <v>0</v>
      </c>
    </row>
    <row r="3307" spans="1:9">
      <c r="A3307" s="250" t="s">
        <v>510</v>
      </c>
      <c r="B3307" s="268" t="s">
        <v>489</v>
      </c>
      <c r="C3307" s="268" t="s">
        <v>608</v>
      </c>
      <c r="D3307" s="268"/>
      <c r="E3307" s="268"/>
      <c r="F3307" s="268"/>
      <c r="G3307" s="268" t="s">
        <v>593</v>
      </c>
      <c r="H3307" s="269"/>
      <c r="I3307" s="270">
        <f t="shared" si="99"/>
        <v>0</v>
      </c>
    </row>
    <row r="3308" spans="1:9">
      <c r="A3308" s="250" t="s">
        <v>510</v>
      </c>
      <c r="B3308" s="268" t="s">
        <v>489</v>
      </c>
      <c r="C3308" s="268" t="s">
        <v>608</v>
      </c>
      <c r="D3308" s="268"/>
      <c r="E3308" s="268"/>
      <c r="F3308" s="268"/>
      <c r="G3308" s="268" t="s">
        <v>593</v>
      </c>
      <c r="H3308" s="269"/>
      <c r="I3308" s="270">
        <f t="shared" si="99"/>
        <v>0</v>
      </c>
    </row>
    <row r="3309" spans="1:9">
      <c r="A3309" s="250" t="s">
        <v>510</v>
      </c>
      <c r="B3309" s="268" t="s">
        <v>489</v>
      </c>
      <c r="C3309" s="268" t="s">
        <v>608</v>
      </c>
      <c r="D3309" s="268"/>
      <c r="E3309" s="268"/>
      <c r="F3309" s="268"/>
      <c r="G3309" s="268" t="s">
        <v>593</v>
      </c>
      <c r="H3309" s="269"/>
      <c r="I3309" s="270">
        <f t="shared" si="99"/>
        <v>0</v>
      </c>
    </row>
    <row r="3310" spans="1:9">
      <c r="A3310" s="250" t="s">
        <v>510</v>
      </c>
      <c r="B3310" s="268" t="s">
        <v>489</v>
      </c>
      <c r="C3310" s="268" t="s">
        <v>608</v>
      </c>
      <c r="D3310" s="268"/>
      <c r="E3310" s="268"/>
      <c r="F3310" s="268"/>
      <c r="G3310" s="268" t="s">
        <v>593</v>
      </c>
      <c r="H3310" s="269"/>
      <c r="I3310" s="270">
        <f t="shared" si="99"/>
        <v>0</v>
      </c>
    </row>
    <row r="3311" spans="1:9">
      <c r="A3311" s="250" t="s">
        <v>510</v>
      </c>
      <c r="B3311" s="268" t="s">
        <v>489</v>
      </c>
      <c r="C3311" s="268" t="s">
        <v>609</v>
      </c>
      <c r="D3311" s="268"/>
      <c r="E3311" s="268"/>
      <c r="F3311" s="268"/>
      <c r="G3311" s="268" t="s">
        <v>593</v>
      </c>
      <c r="H3311" s="269"/>
      <c r="I3311" s="270">
        <f t="shared" si="99"/>
        <v>0</v>
      </c>
    </row>
    <row r="3312" spans="1:9">
      <c r="A3312" s="250" t="s">
        <v>510</v>
      </c>
      <c r="B3312" s="268" t="s">
        <v>489</v>
      </c>
      <c r="C3312" s="268" t="s">
        <v>610</v>
      </c>
      <c r="D3312" s="268"/>
      <c r="E3312" s="268"/>
      <c r="F3312" s="268"/>
      <c r="G3312" s="268" t="s">
        <v>593</v>
      </c>
      <c r="H3312" s="269"/>
      <c r="I3312" s="270">
        <f t="shared" si="99"/>
        <v>0</v>
      </c>
    </row>
    <row r="3313" spans="1:9">
      <c r="A3313" s="250" t="s">
        <v>510</v>
      </c>
      <c r="B3313" s="268" t="s">
        <v>489</v>
      </c>
      <c r="C3313" s="268" t="s">
        <v>607</v>
      </c>
      <c r="D3313" s="268"/>
      <c r="E3313" s="268"/>
      <c r="F3313" s="268"/>
      <c r="G3313" s="268" t="s">
        <v>593</v>
      </c>
      <c r="H3313" s="269"/>
      <c r="I3313" s="270">
        <f t="shared" si="99"/>
        <v>0</v>
      </c>
    </row>
    <row r="3314" spans="1:9">
      <c r="A3314" s="250" t="s">
        <v>510</v>
      </c>
      <c r="B3314" s="268" t="s">
        <v>489</v>
      </c>
      <c r="C3314" s="268" t="s">
        <v>608</v>
      </c>
      <c r="D3314" s="268"/>
      <c r="E3314" s="268"/>
      <c r="F3314" s="268"/>
      <c r="G3314" s="268" t="s">
        <v>593</v>
      </c>
      <c r="H3314" s="269"/>
      <c r="I3314" s="270">
        <f t="shared" si="99"/>
        <v>0</v>
      </c>
    </row>
    <row r="3315" spans="1:9">
      <c r="A3315" s="250" t="s">
        <v>510</v>
      </c>
      <c r="B3315" s="268" t="s">
        <v>489</v>
      </c>
      <c r="C3315" s="268" t="s">
        <v>608</v>
      </c>
      <c r="D3315" s="268"/>
      <c r="E3315" s="268"/>
      <c r="F3315" s="268"/>
      <c r="G3315" s="268" t="s">
        <v>593</v>
      </c>
      <c r="H3315" s="269"/>
      <c r="I3315" s="270">
        <f t="shared" si="99"/>
        <v>0</v>
      </c>
    </row>
    <row r="3316" spans="1:9">
      <c r="A3316" s="250" t="s">
        <v>510</v>
      </c>
      <c r="B3316" s="268" t="s">
        <v>489</v>
      </c>
      <c r="C3316" s="268" t="s">
        <v>611</v>
      </c>
      <c r="D3316" s="268"/>
      <c r="E3316" s="268"/>
      <c r="F3316" s="268"/>
      <c r="G3316" s="268" t="s">
        <v>513</v>
      </c>
      <c r="H3316" s="269"/>
      <c r="I3316" s="270">
        <f t="shared" si="99"/>
        <v>0</v>
      </c>
    </row>
    <row r="3317" spans="1:9">
      <c r="A3317" s="250" t="s">
        <v>510</v>
      </c>
      <c r="B3317" s="268" t="s">
        <v>489</v>
      </c>
      <c r="C3317" s="268" t="s">
        <v>611</v>
      </c>
      <c r="D3317" s="268"/>
      <c r="E3317" s="268"/>
      <c r="F3317" s="268"/>
      <c r="G3317" s="268" t="s">
        <v>513</v>
      </c>
      <c r="H3317" s="269"/>
      <c r="I3317" s="270">
        <f t="shared" si="99"/>
        <v>0</v>
      </c>
    </row>
    <row r="3318" spans="1:9">
      <c r="A3318" s="250" t="s">
        <v>510</v>
      </c>
      <c r="B3318" s="268" t="s">
        <v>489</v>
      </c>
      <c r="C3318" s="268" t="s">
        <v>612</v>
      </c>
      <c r="D3318" s="268"/>
      <c r="E3318" s="268"/>
      <c r="F3318" s="268"/>
      <c r="G3318" s="268" t="s">
        <v>513</v>
      </c>
      <c r="H3318" s="269"/>
      <c r="I3318" s="270">
        <f t="shared" si="99"/>
        <v>0</v>
      </c>
    </row>
    <row r="3319" spans="1:9">
      <c r="A3319" s="250" t="s">
        <v>510</v>
      </c>
      <c r="B3319" s="268" t="s">
        <v>489</v>
      </c>
      <c r="C3319" s="268" t="s">
        <v>612</v>
      </c>
      <c r="D3319" s="268"/>
      <c r="E3319" s="268"/>
      <c r="F3319" s="268"/>
      <c r="G3319" s="268" t="s">
        <v>513</v>
      </c>
      <c r="H3319" s="269"/>
      <c r="I3319" s="270">
        <f t="shared" si="99"/>
        <v>0</v>
      </c>
    </row>
    <row r="3320" spans="1:9">
      <c r="A3320" s="250" t="s">
        <v>510</v>
      </c>
      <c r="B3320" s="268" t="s">
        <v>489</v>
      </c>
      <c r="C3320" s="268" t="s">
        <v>611</v>
      </c>
      <c r="D3320" s="268"/>
      <c r="E3320" s="268"/>
      <c r="F3320" s="268"/>
      <c r="G3320" s="268" t="s">
        <v>513</v>
      </c>
      <c r="H3320" s="269"/>
      <c r="I3320" s="270">
        <f t="shared" si="99"/>
        <v>0</v>
      </c>
    </row>
    <row r="3321" spans="1:9">
      <c r="A3321" s="250" t="s">
        <v>510</v>
      </c>
      <c r="B3321" s="268" t="s">
        <v>489</v>
      </c>
      <c r="C3321" s="268" t="s">
        <v>611</v>
      </c>
      <c r="D3321" s="268"/>
      <c r="E3321" s="268"/>
      <c r="F3321" s="268"/>
      <c r="G3321" s="268" t="s">
        <v>513</v>
      </c>
      <c r="H3321" s="269"/>
      <c r="I3321" s="270">
        <f t="shared" si="99"/>
        <v>0</v>
      </c>
    </row>
    <row r="3322" spans="1:9">
      <c r="A3322" s="250" t="s">
        <v>510</v>
      </c>
      <c r="B3322" s="268" t="s">
        <v>489</v>
      </c>
      <c r="C3322" s="268" t="s">
        <v>611</v>
      </c>
      <c r="D3322" s="268"/>
      <c r="E3322" s="268"/>
      <c r="F3322" s="268"/>
      <c r="G3322" s="268" t="s">
        <v>513</v>
      </c>
      <c r="H3322" s="269"/>
      <c r="I3322" s="270">
        <f t="shared" si="99"/>
        <v>0</v>
      </c>
    </row>
    <row r="3323" spans="1:9">
      <c r="A3323" s="250" t="s">
        <v>510</v>
      </c>
      <c r="B3323" s="268" t="s">
        <v>489</v>
      </c>
      <c r="C3323" s="268" t="s">
        <v>611</v>
      </c>
      <c r="D3323" s="268"/>
      <c r="E3323" s="268"/>
      <c r="F3323" s="268"/>
      <c r="G3323" s="268" t="s">
        <v>513</v>
      </c>
      <c r="H3323" s="269"/>
      <c r="I3323" s="270">
        <f t="shared" si="99"/>
        <v>0</v>
      </c>
    </row>
    <row r="3324" spans="1:9">
      <c r="A3324" s="250" t="s">
        <v>510</v>
      </c>
      <c r="B3324" s="268" t="s">
        <v>489</v>
      </c>
      <c r="C3324" s="268" t="s">
        <v>611</v>
      </c>
      <c r="D3324" s="268"/>
      <c r="E3324" s="268"/>
      <c r="F3324" s="268"/>
      <c r="G3324" s="268" t="s">
        <v>513</v>
      </c>
      <c r="H3324" s="269"/>
      <c r="I3324" s="270">
        <f t="shared" si="99"/>
        <v>0</v>
      </c>
    </row>
    <row r="3325" spans="1:9">
      <c r="A3325" s="250" t="s">
        <v>510</v>
      </c>
      <c r="B3325" s="268" t="s">
        <v>489</v>
      </c>
      <c r="C3325" s="268" t="s">
        <v>611</v>
      </c>
      <c r="D3325" s="268"/>
      <c r="E3325" s="268"/>
      <c r="F3325" s="268"/>
      <c r="G3325" s="268" t="s">
        <v>513</v>
      </c>
      <c r="H3325" s="269"/>
      <c r="I3325" s="270">
        <f t="shared" si="99"/>
        <v>0</v>
      </c>
    </row>
    <row r="3326" spans="1:9">
      <c r="A3326" s="250" t="s">
        <v>510</v>
      </c>
      <c r="B3326" s="268" t="s">
        <v>489</v>
      </c>
      <c r="C3326" s="268" t="s">
        <v>611</v>
      </c>
      <c r="D3326" s="268"/>
      <c r="E3326" s="268"/>
      <c r="F3326" s="268"/>
      <c r="G3326" s="268" t="s">
        <v>513</v>
      </c>
      <c r="H3326" s="269"/>
      <c r="I3326" s="270">
        <f t="shared" si="99"/>
        <v>0</v>
      </c>
    </row>
    <row r="3327" spans="1:9">
      <c r="A3327" s="250" t="s">
        <v>510</v>
      </c>
      <c r="B3327" s="268" t="s">
        <v>489</v>
      </c>
      <c r="C3327" s="268" t="s">
        <v>611</v>
      </c>
      <c r="D3327" s="268"/>
      <c r="E3327" s="268"/>
      <c r="F3327" s="268"/>
      <c r="G3327" s="268" t="s">
        <v>513</v>
      </c>
      <c r="H3327" s="269"/>
      <c r="I3327" s="270">
        <f t="shared" si="99"/>
        <v>0</v>
      </c>
    </row>
    <row r="3328" spans="1:9">
      <c r="A3328" s="250" t="s">
        <v>510</v>
      </c>
      <c r="B3328" s="268" t="s">
        <v>489</v>
      </c>
      <c r="C3328" s="268" t="s">
        <v>611</v>
      </c>
      <c r="D3328" s="268"/>
      <c r="E3328" s="268"/>
      <c r="F3328" s="268"/>
      <c r="G3328" s="268" t="s">
        <v>513</v>
      </c>
      <c r="H3328" s="269"/>
      <c r="I3328" s="270">
        <f t="shared" si="99"/>
        <v>0</v>
      </c>
    </row>
    <row r="3329" spans="1:9">
      <c r="A3329" s="250" t="s">
        <v>510</v>
      </c>
      <c r="B3329" s="268" t="s">
        <v>489</v>
      </c>
      <c r="C3329" s="268" t="s">
        <v>611</v>
      </c>
      <c r="D3329" s="268"/>
      <c r="E3329" s="268"/>
      <c r="F3329" s="268"/>
      <c r="G3329" s="268" t="s">
        <v>513</v>
      </c>
      <c r="H3329" s="269"/>
      <c r="I3329" s="270">
        <f t="shared" si="99"/>
        <v>0</v>
      </c>
    </row>
    <row r="3330" spans="1:9">
      <c r="A3330" s="250" t="s">
        <v>510</v>
      </c>
      <c r="B3330" s="268" t="s">
        <v>489</v>
      </c>
      <c r="C3330" s="268" t="s">
        <v>613</v>
      </c>
      <c r="D3330" s="268"/>
      <c r="E3330" s="268"/>
      <c r="F3330" s="268"/>
      <c r="G3330" s="268" t="s">
        <v>513</v>
      </c>
      <c r="H3330" s="269"/>
      <c r="I3330" s="270">
        <f t="shared" si="99"/>
        <v>0</v>
      </c>
    </row>
    <row r="3331" spans="1:9">
      <c r="A3331" s="250" t="s">
        <v>510</v>
      </c>
      <c r="B3331" s="268" t="s">
        <v>489</v>
      </c>
      <c r="C3331" s="268" t="s">
        <v>613</v>
      </c>
      <c r="D3331" s="268"/>
      <c r="E3331" s="268"/>
      <c r="F3331" s="268"/>
      <c r="G3331" s="268" t="s">
        <v>513</v>
      </c>
      <c r="H3331" s="269"/>
      <c r="I3331" s="270">
        <f t="shared" si="99"/>
        <v>0</v>
      </c>
    </row>
    <row r="3332" spans="1:9">
      <c r="A3332" s="250" t="s">
        <v>510</v>
      </c>
      <c r="B3332" s="268" t="s">
        <v>489</v>
      </c>
      <c r="C3332" s="268" t="s">
        <v>613</v>
      </c>
      <c r="D3332" s="268"/>
      <c r="E3332" s="268"/>
      <c r="F3332" s="268"/>
      <c r="G3332" s="268" t="s">
        <v>513</v>
      </c>
      <c r="H3332" s="269"/>
      <c r="I3332" s="270">
        <f t="shared" si="99"/>
        <v>0</v>
      </c>
    </row>
    <row r="3333" spans="1:9">
      <c r="A3333" s="250" t="s">
        <v>510</v>
      </c>
      <c r="B3333" s="268" t="s">
        <v>489</v>
      </c>
      <c r="C3333" s="268" t="s">
        <v>613</v>
      </c>
      <c r="D3333" s="268"/>
      <c r="E3333" s="268"/>
      <c r="F3333" s="268"/>
      <c r="G3333" s="268" t="s">
        <v>513</v>
      </c>
      <c r="H3333" s="269"/>
      <c r="I3333" s="270">
        <f t="shared" si="99"/>
        <v>0</v>
      </c>
    </row>
    <row r="3334" spans="1:9">
      <c r="A3334" s="250" t="s">
        <v>510</v>
      </c>
      <c r="B3334" s="268" t="s">
        <v>489</v>
      </c>
      <c r="C3334" s="268" t="s">
        <v>613</v>
      </c>
      <c r="D3334" s="268"/>
      <c r="E3334" s="268"/>
      <c r="F3334" s="268"/>
      <c r="G3334" s="268" t="s">
        <v>513</v>
      </c>
      <c r="H3334" s="269"/>
      <c r="I3334" s="270">
        <f t="shared" si="99"/>
        <v>0</v>
      </c>
    </row>
    <row r="3335" spans="1:9">
      <c r="A3335" s="250" t="s">
        <v>510</v>
      </c>
      <c r="B3335" s="268" t="s">
        <v>489</v>
      </c>
      <c r="C3335" s="268" t="s">
        <v>613</v>
      </c>
      <c r="D3335" s="268"/>
      <c r="E3335" s="268"/>
      <c r="F3335" s="268"/>
      <c r="G3335" s="268" t="s">
        <v>513</v>
      </c>
      <c r="H3335" s="269"/>
      <c r="I3335" s="270">
        <f t="shared" si="99"/>
        <v>0</v>
      </c>
    </row>
    <row r="3336" spans="1:9">
      <c r="A3336" s="250" t="s">
        <v>510</v>
      </c>
      <c r="B3336" s="268" t="s">
        <v>489</v>
      </c>
      <c r="C3336" s="268" t="s">
        <v>613</v>
      </c>
      <c r="D3336" s="268"/>
      <c r="E3336" s="268"/>
      <c r="F3336" s="268"/>
      <c r="G3336" s="268" t="s">
        <v>513</v>
      </c>
      <c r="H3336" s="269"/>
      <c r="I3336" s="270">
        <f t="shared" si="99"/>
        <v>0</v>
      </c>
    </row>
    <row r="3337" spans="1:9">
      <c r="A3337" s="250" t="s">
        <v>510</v>
      </c>
      <c r="B3337" s="268" t="s">
        <v>489</v>
      </c>
      <c r="C3337" s="268" t="s">
        <v>615</v>
      </c>
      <c r="D3337" s="268"/>
      <c r="E3337" s="268"/>
      <c r="F3337" s="268"/>
      <c r="G3337" s="268" t="s">
        <v>513</v>
      </c>
      <c r="H3337" s="269"/>
      <c r="I3337" s="270">
        <f t="shared" si="99"/>
        <v>0</v>
      </c>
    </row>
    <row r="3338" spans="1:9">
      <c r="A3338" s="250" t="s">
        <v>510</v>
      </c>
      <c r="B3338" s="268" t="s">
        <v>489</v>
      </c>
      <c r="C3338" s="268" t="s">
        <v>615</v>
      </c>
      <c r="D3338" s="268"/>
      <c r="E3338" s="268"/>
      <c r="F3338" s="268"/>
      <c r="G3338" s="268" t="s">
        <v>513</v>
      </c>
      <c r="H3338" s="269"/>
      <c r="I3338" s="270">
        <f t="shared" si="99"/>
        <v>0</v>
      </c>
    </row>
    <row r="3339" spans="1:9">
      <c r="A3339" s="250" t="s">
        <v>510</v>
      </c>
      <c r="B3339" s="268" t="s">
        <v>489</v>
      </c>
      <c r="C3339" s="268" t="s">
        <v>616</v>
      </c>
      <c r="D3339" s="268"/>
      <c r="E3339" s="268"/>
      <c r="F3339" s="268"/>
      <c r="G3339" s="268" t="s">
        <v>513</v>
      </c>
      <c r="H3339" s="269"/>
      <c r="I3339" s="270">
        <f t="shared" si="99"/>
        <v>0</v>
      </c>
    </row>
    <row r="3340" spans="1:9">
      <c r="A3340" s="250" t="s">
        <v>510</v>
      </c>
      <c r="B3340" s="268" t="s">
        <v>489</v>
      </c>
      <c r="C3340" s="268" t="s">
        <v>616</v>
      </c>
      <c r="D3340" s="268"/>
      <c r="E3340" s="268"/>
      <c r="F3340" s="268"/>
      <c r="G3340" s="268" t="s">
        <v>513</v>
      </c>
      <c r="H3340" s="269"/>
      <c r="I3340" s="270">
        <f t="shared" si="99"/>
        <v>0</v>
      </c>
    </row>
    <row r="3341" spans="1:9">
      <c r="A3341" s="250" t="s">
        <v>510</v>
      </c>
      <c r="B3341" s="268" t="s">
        <v>489</v>
      </c>
      <c r="C3341" s="268" t="s">
        <v>617</v>
      </c>
      <c r="D3341" s="268"/>
      <c r="E3341" s="268"/>
      <c r="F3341" s="268"/>
      <c r="G3341" s="268" t="s">
        <v>513</v>
      </c>
      <c r="H3341" s="269"/>
      <c r="I3341" s="270">
        <f t="shared" si="99"/>
        <v>0</v>
      </c>
    </row>
    <row r="3342" spans="1:9">
      <c r="A3342" s="250" t="s">
        <v>510</v>
      </c>
      <c r="B3342" s="268" t="s">
        <v>489</v>
      </c>
      <c r="C3342" s="268" t="s">
        <v>617</v>
      </c>
      <c r="D3342" s="268"/>
      <c r="E3342" s="268"/>
      <c r="F3342" s="268"/>
      <c r="G3342" s="268" t="s">
        <v>513</v>
      </c>
      <c r="H3342" s="269"/>
      <c r="I3342" s="270">
        <f t="shared" si="99"/>
        <v>0</v>
      </c>
    </row>
    <row r="3343" spans="1:9">
      <c r="A3343" s="250" t="s">
        <v>510</v>
      </c>
      <c r="B3343" s="268" t="s">
        <v>489</v>
      </c>
      <c r="C3343" s="268" t="s">
        <v>618</v>
      </c>
      <c r="D3343" s="268"/>
      <c r="E3343" s="268"/>
      <c r="F3343" s="268"/>
      <c r="G3343" s="268" t="s">
        <v>513</v>
      </c>
      <c r="H3343" s="269"/>
      <c r="I3343" s="270">
        <f t="shared" si="99"/>
        <v>0</v>
      </c>
    </row>
    <row r="3344" spans="1:9">
      <c r="A3344" s="250" t="s">
        <v>510</v>
      </c>
      <c r="B3344" s="268" t="s">
        <v>489</v>
      </c>
      <c r="C3344" s="268" t="s">
        <v>618</v>
      </c>
      <c r="D3344" s="268"/>
      <c r="E3344" s="268"/>
      <c r="F3344" s="268"/>
      <c r="G3344" s="268" t="s">
        <v>513</v>
      </c>
      <c r="H3344" s="269"/>
      <c r="I3344" s="270">
        <f t="shared" si="99"/>
        <v>0</v>
      </c>
    </row>
    <row r="3345" spans="1:9">
      <c r="A3345" s="250" t="s">
        <v>510</v>
      </c>
      <c r="B3345" s="268" t="s">
        <v>489</v>
      </c>
      <c r="C3345" s="268" t="s">
        <v>619</v>
      </c>
      <c r="D3345" s="268"/>
      <c r="E3345" s="268"/>
      <c r="F3345" s="268"/>
      <c r="G3345" s="268" t="s">
        <v>513</v>
      </c>
      <c r="H3345" s="269"/>
      <c r="I3345" s="270">
        <f t="shared" si="99"/>
        <v>0</v>
      </c>
    </row>
    <row r="3346" spans="1:9">
      <c r="A3346" s="250" t="s">
        <v>510</v>
      </c>
      <c r="B3346" s="268" t="s">
        <v>489</v>
      </c>
      <c r="C3346" s="268" t="s">
        <v>619</v>
      </c>
      <c r="D3346" s="268"/>
      <c r="E3346" s="268"/>
      <c r="F3346" s="268"/>
      <c r="G3346" s="268" t="s">
        <v>513</v>
      </c>
      <c r="H3346" s="269"/>
      <c r="I3346" s="270">
        <f t="shared" si="99"/>
        <v>0</v>
      </c>
    </row>
    <row r="3347" spans="1:9">
      <c r="A3347" s="250" t="s">
        <v>510</v>
      </c>
      <c r="B3347" s="268" t="s">
        <v>489</v>
      </c>
      <c r="C3347" s="268" t="s">
        <v>621</v>
      </c>
      <c r="D3347" s="268"/>
      <c r="E3347" s="268"/>
      <c r="F3347" s="268"/>
      <c r="G3347" s="268" t="s">
        <v>513</v>
      </c>
      <c r="H3347" s="269"/>
      <c r="I3347" s="270">
        <f t="shared" si="99"/>
        <v>0</v>
      </c>
    </row>
    <row r="3348" spans="1:9">
      <c r="A3348" s="250" t="s">
        <v>510</v>
      </c>
      <c r="B3348" s="268" t="s">
        <v>489</v>
      </c>
      <c r="C3348" s="268" t="s">
        <v>621</v>
      </c>
      <c r="D3348" s="268"/>
      <c r="E3348" s="268"/>
      <c r="F3348" s="268"/>
      <c r="G3348" s="268" t="s">
        <v>513</v>
      </c>
      <c r="H3348" s="269"/>
      <c r="I3348" s="270">
        <f t="shared" si="99"/>
        <v>0</v>
      </c>
    </row>
    <row r="3349" spans="1:9">
      <c r="A3349" s="250" t="s">
        <v>510</v>
      </c>
      <c r="B3349" s="268" t="s">
        <v>489</v>
      </c>
      <c r="C3349" s="268" t="s">
        <v>622</v>
      </c>
      <c r="D3349" s="268"/>
      <c r="E3349" s="268"/>
      <c r="F3349" s="268"/>
      <c r="G3349" s="268" t="s">
        <v>513</v>
      </c>
      <c r="H3349" s="269"/>
      <c r="I3349" s="270">
        <f t="shared" si="99"/>
        <v>0</v>
      </c>
    </row>
    <row r="3350" spans="1:9">
      <c r="A3350" s="250" t="s">
        <v>510</v>
      </c>
      <c r="B3350" s="268" t="s">
        <v>489</v>
      </c>
      <c r="C3350" s="268" t="s">
        <v>622</v>
      </c>
      <c r="D3350" s="268"/>
      <c r="E3350" s="268"/>
      <c r="F3350" s="268"/>
      <c r="G3350" s="268" t="s">
        <v>513</v>
      </c>
      <c r="H3350" s="269"/>
      <c r="I3350" s="270">
        <f t="shared" si="99"/>
        <v>0</v>
      </c>
    </row>
    <row r="3351" spans="1:9">
      <c r="A3351" s="250" t="s">
        <v>510</v>
      </c>
      <c r="B3351" s="268" t="s">
        <v>489</v>
      </c>
      <c r="C3351" s="268" t="s">
        <v>624</v>
      </c>
      <c r="D3351" s="268"/>
      <c r="E3351" s="268"/>
      <c r="F3351" s="268"/>
      <c r="G3351" s="268" t="s">
        <v>513</v>
      </c>
      <c r="H3351" s="269"/>
      <c r="I3351" s="270">
        <f t="shared" si="99"/>
        <v>0</v>
      </c>
    </row>
    <row r="3352" spans="1:9">
      <c r="A3352" s="250" t="s">
        <v>510</v>
      </c>
      <c r="B3352" s="268" t="s">
        <v>489</v>
      </c>
      <c r="C3352" s="268" t="s">
        <v>624</v>
      </c>
      <c r="D3352" s="268"/>
      <c r="E3352" s="268"/>
      <c r="F3352" s="268"/>
      <c r="G3352" s="268" t="s">
        <v>513</v>
      </c>
      <c r="H3352" s="269"/>
      <c r="I3352" s="270">
        <f t="shared" si="99"/>
        <v>0</v>
      </c>
    </row>
    <row r="3353" spans="1:9">
      <c r="A3353" s="250" t="s">
        <v>510</v>
      </c>
      <c r="B3353" s="268" t="s">
        <v>489</v>
      </c>
      <c r="C3353" s="268" t="s">
        <v>626</v>
      </c>
      <c r="D3353" s="268"/>
      <c r="E3353" s="268"/>
      <c r="F3353" s="268"/>
      <c r="G3353" s="268" t="s">
        <v>513</v>
      </c>
      <c r="H3353" s="269"/>
      <c r="I3353" s="270">
        <f t="shared" si="99"/>
        <v>0</v>
      </c>
    </row>
    <row r="3354" spans="1:9">
      <c r="A3354" s="250" t="s">
        <v>510</v>
      </c>
      <c r="B3354" s="268" t="s">
        <v>489</v>
      </c>
      <c r="C3354" s="268" t="s">
        <v>626</v>
      </c>
      <c r="D3354" s="268"/>
      <c r="E3354" s="268"/>
      <c r="F3354" s="268"/>
      <c r="G3354" s="268" t="s">
        <v>513</v>
      </c>
      <c r="H3354" s="269"/>
      <c r="I3354" s="270">
        <f t="shared" si="99"/>
        <v>0</v>
      </c>
    </row>
    <row r="3355" spans="1:9">
      <c r="A3355" s="250" t="s">
        <v>510</v>
      </c>
      <c r="B3355" s="268" t="s">
        <v>489</v>
      </c>
      <c r="C3355" s="268" t="s">
        <v>639</v>
      </c>
      <c r="D3355" s="268"/>
      <c r="E3355" s="268"/>
      <c r="F3355" s="268"/>
      <c r="G3355" s="268" t="s">
        <v>513</v>
      </c>
      <c r="H3355" s="269"/>
      <c r="I3355" s="270">
        <f t="shared" si="99"/>
        <v>0</v>
      </c>
    </row>
    <row r="3356" spans="1:9">
      <c r="A3356" s="250" t="s">
        <v>510</v>
      </c>
      <c r="B3356" s="268" t="s">
        <v>489</v>
      </c>
      <c r="C3356" s="268" t="s">
        <v>639</v>
      </c>
      <c r="D3356" s="268"/>
      <c r="E3356" s="268"/>
      <c r="F3356" s="268"/>
      <c r="G3356" s="268" t="s">
        <v>513</v>
      </c>
      <c r="H3356" s="269"/>
      <c r="I3356" s="270">
        <f t="shared" si="99"/>
        <v>0</v>
      </c>
    </row>
    <row r="3357" spans="1:9">
      <c r="A3357" s="250" t="s">
        <v>510</v>
      </c>
      <c r="B3357" s="268" t="s">
        <v>489</v>
      </c>
      <c r="C3357" s="268" t="s">
        <v>639</v>
      </c>
      <c r="D3357" s="268"/>
      <c r="E3357" s="268"/>
      <c r="F3357" s="268"/>
      <c r="G3357" s="268" t="s">
        <v>513</v>
      </c>
      <c r="H3357" s="269"/>
      <c r="I3357" s="270">
        <f t="shared" si="99"/>
        <v>0</v>
      </c>
    </row>
    <row r="3358" spans="1:9">
      <c r="A3358" s="250" t="s">
        <v>510</v>
      </c>
      <c r="B3358" s="268" t="s">
        <v>489</v>
      </c>
      <c r="C3358" s="268" t="s">
        <v>639</v>
      </c>
      <c r="D3358" s="268"/>
      <c r="E3358" s="268"/>
      <c r="F3358" s="268"/>
      <c r="G3358" s="268" t="s">
        <v>513</v>
      </c>
      <c r="H3358" s="269"/>
      <c r="I3358" s="270">
        <f t="shared" si="99"/>
        <v>0</v>
      </c>
    </row>
    <row r="3359" spans="1:9">
      <c r="A3359" s="250" t="s">
        <v>510</v>
      </c>
      <c r="B3359" s="268" t="s">
        <v>489</v>
      </c>
      <c r="C3359" s="268" t="s">
        <v>626</v>
      </c>
      <c r="D3359" s="268"/>
      <c r="E3359" s="268"/>
      <c r="F3359" s="268"/>
      <c r="G3359" s="268" t="s">
        <v>513</v>
      </c>
      <c r="H3359" s="269"/>
      <c r="I3359" s="270">
        <f t="shared" si="99"/>
        <v>0</v>
      </c>
    </row>
    <row r="3360" spans="1:9">
      <c r="A3360" s="250" t="s">
        <v>510</v>
      </c>
      <c r="B3360" s="268" t="s">
        <v>489</v>
      </c>
      <c r="C3360" s="268" t="s">
        <v>626</v>
      </c>
      <c r="D3360" s="268"/>
      <c r="E3360" s="268"/>
      <c r="F3360" s="268"/>
      <c r="G3360" s="268" t="s">
        <v>513</v>
      </c>
      <c r="H3360" s="269"/>
      <c r="I3360" s="270">
        <f t="shared" si="99"/>
        <v>0</v>
      </c>
    </row>
    <row r="3361" spans="1:9">
      <c r="A3361" s="250" t="s">
        <v>510</v>
      </c>
      <c r="B3361" s="268" t="s">
        <v>489</v>
      </c>
      <c r="C3361" s="268" t="s">
        <v>626</v>
      </c>
      <c r="D3361" s="268"/>
      <c r="E3361" s="268"/>
      <c r="F3361" s="268"/>
      <c r="G3361" s="268" t="s">
        <v>513</v>
      </c>
      <c r="H3361" s="269"/>
      <c r="I3361" s="270">
        <f t="shared" si="99"/>
        <v>0</v>
      </c>
    </row>
    <row r="3362" spans="1:9">
      <c r="A3362" s="250" t="s">
        <v>510</v>
      </c>
      <c r="B3362" s="268" t="s">
        <v>489</v>
      </c>
      <c r="C3362" s="268" t="s">
        <v>626</v>
      </c>
      <c r="D3362" s="268"/>
      <c r="E3362" s="268"/>
      <c r="F3362" s="268"/>
      <c r="G3362" s="268" t="s">
        <v>513</v>
      </c>
      <c r="H3362" s="269"/>
      <c r="I3362" s="270">
        <f t="shared" ref="I3362:I3420" si="100">F3362*H3362</f>
        <v>0</v>
      </c>
    </row>
    <row r="3363" spans="1:9">
      <c r="A3363" s="250" t="s">
        <v>510</v>
      </c>
      <c r="B3363" s="268" t="s">
        <v>489</v>
      </c>
      <c r="C3363" s="268" t="s">
        <v>627</v>
      </c>
      <c r="D3363" s="268"/>
      <c r="E3363" s="268"/>
      <c r="F3363" s="268"/>
      <c r="G3363" s="268" t="s">
        <v>513</v>
      </c>
      <c r="H3363" s="269"/>
      <c r="I3363" s="270">
        <f t="shared" si="100"/>
        <v>0</v>
      </c>
    </row>
    <row r="3364" spans="1:9">
      <c r="A3364" s="250" t="s">
        <v>510</v>
      </c>
      <c r="B3364" s="268" t="s">
        <v>489</v>
      </c>
      <c r="C3364" s="268" t="s">
        <v>627</v>
      </c>
      <c r="D3364" s="268"/>
      <c r="E3364" s="268"/>
      <c r="F3364" s="268"/>
      <c r="G3364" s="268" t="s">
        <v>513</v>
      </c>
      <c r="H3364" s="269"/>
      <c r="I3364" s="270">
        <f t="shared" si="100"/>
        <v>0</v>
      </c>
    </row>
    <row r="3365" spans="1:9">
      <c r="A3365" s="250" t="s">
        <v>510</v>
      </c>
      <c r="B3365" s="268" t="s">
        <v>489</v>
      </c>
      <c r="C3365" s="268" t="s">
        <v>627</v>
      </c>
      <c r="D3365" s="268"/>
      <c r="E3365" s="268"/>
      <c r="F3365" s="268"/>
      <c r="G3365" s="268" t="s">
        <v>513</v>
      </c>
      <c r="H3365" s="269"/>
      <c r="I3365" s="270">
        <f t="shared" si="100"/>
        <v>0</v>
      </c>
    </row>
    <row r="3366" spans="1:9">
      <c r="A3366" s="250" t="s">
        <v>510</v>
      </c>
      <c r="B3366" s="268" t="s">
        <v>489</v>
      </c>
      <c r="C3366" s="268" t="s">
        <v>627</v>
      </c>
      <c r="D3366" s="268"/>
      <c r="E3366" s="268"/>
      <c r="F3366" s="268"/>
      <c r="G3366" s="268" t="s">
        <v>513</v>
      </c>
      <c r="H3366" s="269"/>
      <c r="I3366" s="270">
        <f t="shared" si="100"/>
        <v>0</v>
      </c>
    </row>
    <row r="3367" spans="1:9">
      <c r="A3367" s="250" t="s">
        <v>510</v>
      </c>
      <c r="B3367" s="268" t="s">
        <v>489</v>
      </c>
      <c r="C3367" s="268" t="s">
        <v>627</v>
      </c>
      <c r="D3367" s="268"/>
      <c r="E3367" s="268"/>
      <c r="F3367" s="268"/>
      <c r="G3367" s="268" t="s">
        <v>513</v>
      </c>
      <c r="H3367" s="269"/>
      <c r="I3367" s="270">
        <f t="shared" si="100"/>
        <v>0</v>
      </c>
    </row>
    <row r="3368" spans="1:9">
      <c r="A3368" s="250" t="s">
        <v>510</v>
      </c>
      <c r="B3368" s="268" t="s">
        <v>489</v>
      </c>
      <c r="C3368" s="268" t="s">
        <v>627</v>
      </c>
      <c r="D3368" s="268"/>
      <c r="E3368" s="268"/>
      <c r="F3368" s="268"/>
      <c r="G3368" s="268" t="s">
        <v>513</v>
      </c>
      <c r="H3368" s="269"/>
      <c r="I3368" s="270">
        <f t="shared" si="100"/>
        <v>0</v>
      </c>
    </row>
    <row r="3369" spans="1:9">
      <c r="A3369" s="250" t="s">
        <v>510</v>
      </c>
      <c r="B3369" s="268" t="s">
        <v>489</v>
      </c>
      <c r="C3369" s="268" t="s">
        <v>627</v>
      </c>
      <c r="D3369" s="268"/>
      <c r="E3369" s="268"/>
      <c r="F3369" s="268"/>
      <c r="G3369" s="268" t="s">
        <v>513</v>
      </c>
      <c r="H3369" s="269"/>
      <c r="I3369" s="270">
        <f t="shared" si="100"/>
        <v>0</v>
      </c>
    </row>
    <row r="3370" spans="1:9">
      <c r="A3370" s="250" t="s">
        <v>510</v>
      </c>
      <c r="B3370" s="268" t="s">
        <v>489</v>
      </c>
      <c r="C3370" s="268" t="s">
        <v>627</v>
      </c>
      <c r="D3370" s="268"/>
      <c r="E3370" s="268"/>
      <c r="F3370" s="268"/>
      <c r="G3370" s="268" t="s">
        <v>513</v>
      </c>
      <c r="H3370" s="269"/>
      <c r="I3370" s="270">
        <f t="shared" si="100"/>
        <v>0</v>
      </c>
    </row>
    <row r="3371" spans="1:9">
      <c r="A3371" s="250" t="s">
        <v>510</v>
      </c>
      <c r="B3371" s="268" t="s">
        <v>489</v>
      </c>
      <c r="C3371" s="268" t="s">
        <v>627</v>
      </c>
      <c r="D3371" s="268"/>
      <c r="E3371" s="268"/>
      <c r="F3371" s="268"/>
      <c r="G3371" s="268" t="s">
        <v>513</v>
      </c>
      <c r="H3371" s="269"/>
      <c r="I3371" s="270">
        <f t="shared" si="100"/>
        <v>0</v>
      </c>
    </row>
    <row r="3372" spans="1:9">
      <c r="A3372" s="250" t="s">
        <v>510</v>
      </c>
      <c r="B3372" s="268" t="s">
        <v>489</v>
      </c>
      <c r="C3372" s="268" t="s">
        <v>628</v>
      </c>
      <c r="D3372" s="268"/>
      <c r="E3372" s="268"/>
      <c r="F3372" s="268"/>
      <c r="G3372" s="268" t="s">
        <v>513</v>
      </c>
      <c r="H3372" s="269"/>
      <c r="I3372" s="270">
        <f t="shared" si="100"/>
        <v>0</v>
      </c>
    </row>
    <row r="3373" spans="1:9">
      <c r="A3373" s="250" t="s">
        <v>510</v>
      </c>
      <c r="B3373" s="268" t="s">
        <v>489</v>
      </c>
      <c r="C3373" s="268" t="s">
        <v>628</v>
      </c>
      <c r="D3373" s="268"/>
      <c r="E3373" s="268"/>
      <c r="F3373" s="268"/>
      <c r="G3373" s="268" t="s">
        <v>513</v>
      </c>
      <c r="H3373" s="269"/>
      <c r="I3373" s="270">
        <f t="shared" si="100"/>
        <v>0</v>
      </c>
    </row>
    <row r="3374" spans="1:9">
      <c r="A3374" s="250" t="s">
        <v>510</v>
      </c>
      <c r="B3374" s="268" t="s">
        <v>489</v>
      </c>
      <c r="C3374" s="268" t="s">
        <v>627</v>
      </c>
      <c r="D3374" s="268"/>
      <c r="E3374" s="268"/>
      <c r="F3374" s="268"/>
      <c r="G3374" s="268" t="s">
        <v>513</v>
      </c>
      <c r="H3374" s="269"/>
      <c r="I3374" s="270">
        <f t="shared" si="100"/>
        <v>0</v>
      </c>
    </row>
    <row r="3375" spans="1:9">
      <c r="A3375" s="250" t="s">
        <v>510</v>
      </c>
      <c r="B3375" s="268" t="s">
        <v>489</v>
      </c>
      <c r="C3375" s="268" t="s">
        <v>628</v>
      </c>
      <c r="D3375" s="268"/>
      <c r="E3375" s="268"/>
      <c r="F3375" s="268"/>
      <c r="G3375" s="268" t="s">
        <v>513</v>
      </c>
      <c r="H3375" s="269"/>
      <c r="I3375" s="270">
        <f t="shared" si="100"/>
        <v>0</v>
      </c>
    </row>
    <row r="3376" spans="1:9">
      <c r="A3376" s="250" t="s">
        <v>510</v>
      </c>
      <c r="B3376" s="268" t="s">
        <v>489</v>
      </c>
      <c r="C3376" s="268" t="s">
        <v>628</v>
      </c>
      <c r="D3376" s="268"/>
      <c r="E3376" s="268"/>
      <c r="F3376" s="268"/>
      <c r="G3376" s="268" t="s">
        <v>513</v>
      </c>
      <c r="H3376" s="269"/>
      <c r="I3376" s="270">
        <f t="shared" si="100"/>
        <v>0</v>
      </c>
    </row>
    <row r="3377" spans="1:9">
      <c r="A3377" s="250" t="s">
        <v>510</v>
      </c>
      <c r="B3377" s="268" t="s">
        <v>489</v>
      </c>
      <c r="C3377" s="268" t="s">
        <v>627</v>
      </c>
      <c r="D3377" s="268"/>
      <c r="E3377" s="268"/>
      <c r="F3377" s="268"/>
      <c r="G3377" s="268" t="s">
        <v>513</v>
      </c>
      <c r="H3377" s="269"/>
      <c r="I3377" s="270">
        <f t="shared" si="100"/>
        <v>0</v>
      </c>
    </row>
    <row r="3378" spans="1:9">
      <c r="A3378" s="250" t="s">
        <v>510</v>
      </c>
      <c r="B3378" s="268" t="s">
        <v>489</v>
      </c>
      <c r="C3378" s="268" t="s">
        <v>627</v>
      </c>
      <c r="D3378" s="268"/>
      <c r="E3378" s="268"/>
      <c r="F3378" s="268"/>
      <c r="G3378" s="268" t="s">
        <v>513</v>
      </c>
      <c r="H3378" s="269"/>
      <c r="I3378" s="270">
        <f t="shared" si="100"/>
        <v>0</v>
      </c>
    </row>
    <row r="3379" spans="1:9">
      <c r="A3379" s="250" t="s">
        <v>510</v>
      </c>
      <c r="B3379" s="268" t="s">
        <v>489</v>
      </c>
      <c r="C3379" s="268" t="s">
        <v>627</v>
      </c>
      <c r="D3379" s="268"/>
      <c r="E3379" s="268"/>
      <c r="F3379" s="268"/>
      <c r="G3379" s="268" t="s">
        <v>513</v>
      </c>
      <c r="H3379" s="269"/>
      <c r="I3379" s="270">
        <f t="shared" si="100"/>
        <v>0</v>
      </c>
    </row>
    <row r="3380" spans="1:9">
      <c r="A3380" s="250" t="s">
        <v>510</v>
      </c>
      <c r="B3380" s="268" t="s">
        <v>489</v>
      </c>
      <c r="C3380" s="268" t="s">
        <v>627</v>
      </c>
      <c r="D3380" s="268"/>
      <c r="E3380" s="268"/>
      <c r="F3380" s="268"/>
      <c r="G3380" s="268" t="s">
        <v>513</v>
      </c>
      <c r="H3380" s="269"/>
      <c r="I3380" s="270">
        <f t="shared" si="100"/>
        <v>0</v>
      </c>
    </row>
    <row r="3381" spans="1:9">
      <c r="A3381" s="250" t="s">
        <v>510</v>
      </c>
      <c r="B3381" s="268" t="s">
        <v>489</v>
      </c>
      <c r="C3381" s="268" t="s">
        <v>628</v>
      </c>
      <c r="D3381" s="268"/>
      <c r="E3381" s="268"/>
      <c r="F3381" s="268"/>
      <c r="G3381" s="268" t="s">
        <v>513</v>
      </c>
      <c r="H3381" s="269"/>
      <c r="I3381" s="270">
        <f t="shared" si="100"/>
        <v>0</v>
      </c>
    </row>
    <row r="3382" spans="1:9">
      <c r="A3382" s="250" t="s">
        <v>510</v>
      </c>
      <c r="B3382" s="268" t="s">
        <v>489</v>
      </c>
      <c r="C3382" s="268" t="s">
        <v>628</v>
      </c>
      <c r="D3382" s="268"/>
      <c r="E3382" s="268"/>
      <c r="F3382" s="268"/>
      <c r="G3382" s="268" t="s">
        <v>513</v>
      </c>
      <c r="H3382" s="269"/>
      <c r="I3382" s="270">
        <f t="shared" si="100"/>
        <v>0</v>
      </c>
    </row>
    <row r="3383" spans="1:9">
      <c r="A3383" s="250" t="s">
        <v>510</v>
      </c>
      <c r="B3383" s="268" t="s">
        <v>489</v>
      </c>
      <c r="C3383" s="268" t="s">
        <v>628</v>
      </c>
      <c r="D3383" s="268"/>
      <c r="E3383" s="268"/>
      <c r="F3383" s="268"/>
      <c r="G3383" s="268" t="s">
        <v>513</v>
      </c>
      <c r="H3383" s="269"/>
      <c r="I3383" s="270">
        <f t="shared" si="100"/>
        <v>0</v>
      </c>
    </row>
    <row r="3384" spans="1:9">
      <c r="A3384" s="250" t="s">
        <v>510</v>
      </c>
      <c r="B3384" s="268" t="s">
        <v>489</v>
      </c>
      <c r="C3384" s="268" t="s">
        <v>628</v>
      </c>
      <c r="D3384" s="268"/>
      <c r="E3384" s="268"/>
      <c r="F3384" s="268"/>
      <c r="G3384" s="268" t="s">
        <v>513</v>
      </c>
      <c r="H3384" s="269"/>
      <c r="I3384" s="270">
        <f t="shared" si="100"/>
        <v>0</v>
      </c>
    </row>
    <row r="3385" spans="1:9">
      <c r="A3385" s="250" t="s">
        <v>510</v>
      </c>
      <c r="B3385" s="268" t="s">
        <v>489</v>
      </c>
      <c r="C3385" s="268" t="s">
        <v>628</v>
      </c>
      <c r="D3385" s="268"/>
      <c r="E3385" s="268"/>
      <c r="F3385" s="268"/>
      <c r="G3385" s="268" t="s">
        <v>513</v>
      </c>
      <c r="H3385" s="269"/>
      <c r="I3385" s="270">
        <f t="shared" si="100"/>
        <v>0</v>
      </c>
    </row>
    <row r="3386" spans="1:9">
      <c r="A3386" s="250" t="s">
        <v>510</v>
      </c>
      <c r="B3386" s="268" t="s">
        <v>489</v>
      </c>
      <c r="C3386" s="268" t="s">
        <v>629</v>
      </c>
      <c r="D3386" s="268"/>
      <c r="E3386" s="268"/>
      <c r="F3386" s="268"/>
      <c r="G3386" s="268" t="s">
        <v>513</v>
      </c>
      <c r="H3386" s="269"/>
      <c r="I3386" s="270">
        <f t="shared" si="100"/>
        <v>0</v>
      </c>
    </row>
    <row r="3387" spans="1:9">
      <c r="A3387" s="250" t="s">
        <v>510</v>
      </c>
      <c r="B3387" s="268" t="s">
        <v>489</v>
      </c>
      <c r="C3387" s="268" t="s">
        <v>628</v>
      </c>
      <c r="D3387" s="268"/>
      <c r="E3387" s="268"/>
      <c r="F3387" s="268"/>
      <c r="G3387" s="268" t="s">
        <v>513</v>
      </c>
      <c r="H3387" s="269"/>
      <c r="I3387" s="270">
        <f t="shared" si="100"/>
        <v>0</v>
      </c>
    </row>
    <row r="3388" spans="1:9">
      <c r="A3388" s="250" t="s">
        <v>510</v>
      </c>
      <c r="B3388" s="268" t="s">
        <v>489</v>
      </c>
      <c r="C3388" s="268" t="s">
        <v>629</v>
      </c>
      <c r="D3388" s="268"/>
      <c r="E3388" s="268"/>
      <c r="F3388" s="268"/>
      <c r="G3388" s="268" t="s">
        <v>513</v>
      </c>
      <c r="H3388" s="269"/>
      <c r="I3388" s="270">
        <f t="shared" si="100"/>
        <v>0</v>
      </c>
    </row>
    <row r="3389" spans="1:9">
      <c r="A3389" s="250" t="s">
        <v>510</v>
      </c>
      <c r="B3389" s="268" t="s">
        <v>489</v>
      </c>
      <c r="C3389" s="268" t="s">
        <v>627</v>
      </c>
      <c r="D3389" s="268"/>
      <c r="E3389" s="268"/>
      <c r="F3389" s="268"/>
      <c r="G3389" s="268" t="s">
        <v>513</v>
      </c>
      <c r="H3389" s="269"/>
      <c r="I3389" s="270">
        <f t="shared" si="100"/>
        <v>0</v>
      </c>
    </row>
    <row r="3390" spans="1:9">
      <c r="A3390" s="250" t="s">
        <v>510</v>
      </c>
      <c r="B3390" s="268" t="s">
        <v>489</v>
      </c>
      <c r="C3390" s="268" t="s">
        <v>627</v>
      </c>
      <c r="D3390" s="268"/>
      <c r="E3390" s="268"/>
      <c r="F3390" s="268"/>
      <c r="G3390" s="268" t="s">
        <v>513</v>
      </c>
      <c r="H3390" s="269"/>
      <c r="I3390" s="270">
        <f t="shared" si="100"/>
        <v>0</v>
      </c>
    </row>
    <row r="3391" spans="1:9">
      <c r="A3391" s="250" t="s">
        <v>510</v>
      </c>
      <c r="B3391" s="268" t="s">
        <v>489</v>
      </c>
      <c r="C3391" s="268" t="s">
        <v>631</v>
      </c>
      <c r="D3391" s="268"/>
      <c r="E3391" s="268"/>
      <c r="F3391" s="268"/>
      <c r="G3391" s="268" t="s">
        <v>513</v>
      </c>
      <c r="H3391" s="269"/>
      <c r="I3391" s="270">
        <f t="shared" si="100"/>
        <v>0</v>
      </c>
    </row>
    <row r="3392" spans="1:9">
      <c r="A3392" s="250" t="s">
        <v>510</v>
      </c>
      <c r="B3392" s="268" t="s">
        <v>489</v>
      </c>
      <c r="C3392" s="268" t="s">
        <v>631</v>
      </c>
      <c r="D3392" s="268"/>
      <c r="E3392" s="268"/>
      <c r="F3392" s="268"/>
      <c r="G3392" s="268" t="s">
        <v>513</v>
      </c>
      <c r="H3392" s="269"/>
      <c r="I3392" s="270">
        <f t="shared" si="100"/>
        <v>0</v>
      </c>
    </row>
    <row r="3393" spans="1:9">
      <c r="A3393" s="250" t="s">
        <v>510</v>
      </c>
      <c r="B3393" s="268" t="s">
        <v>489</v>
      </c>
      <c r="C3393" s="268" t="s">
        <v>632</v>
      </c>
      <c r="D3393" s="268"/>
      <c r="E3393" s="268"/>
      <c r="F3393" s="268"/>
      <c r="G3393" s="268" t="s">
        <v>513</v>
      </c>
      <c r="H3393" s="269"/>
      <c r="I3393" s="270">
        <f t="shared" si="100"/>
        <v>0</v>
      </c>
    </row>
    <row r="3394" spans="1:9">
      <c r="A3394" s="250" t="s">
        <v>510</v>
      </c>
      <c r="B3394" s="268" t="s">
        <v>489</v>
      </c>
      <c r="C3394" s="268" t="s">
        <v>632</v>
      </c>
      <c r="D3394" s="268"/>
      <c r="E3394" s="268"/>
      <c r="F3394" s="268"/>
      <c r="G3394" s="268" t="s">
        <v>513</v>
      </c>
      <c r="H3394" s="269"/>
      <c r="I3394" s="270">
        <f t="shared" si="100"/>
        <v>0</v>
      </c>
    </row>
    <row r="3395" spans="1:9">
      <c r="A3395" s="250" t="s">
        <v>510</v>
      </c>
      <c r="B3395" s="268" t="s">
        <v>489</v>
      </c>
      <c r="C3395" s="268" t="s">
        <v>629</v>
      </c>
      <c r="D3395" s="268"/>
      <c r="E3395" s="268"/>
      <c r="F3395" s="268"/>
      <c r="G3395" s="268" t="s">
        <v>513</v>
      </c>
      <c r="H3395" s="269"/>
      <c r="I3395" s="270">
        <f t="shared" si="100"/>
        <v>0</v>
      </c>
    </row>
    <row r="3396" spans="1:9">
      <c r="A3396" s="250" t="s">
        <v>510</v>
      </c>
      <c r="B3396" s="268" t="s">
        <v>489</v>
      </c>
      <c r="C3396" s="268" t="s">
        <v>629</v>
      </c>
      <c r="D3396" s="268"/>
      <c r="E3396" s="268"/>
      <c r="F3396" s="268"/>
      <c r="G3396" s="268" t="s">
        <v>513</v>
      </c>
      <c r="H3396" s="269"/>
      <c r="I3396" s="270">
        <f t="shared" si="100"/>
        <v>0</v>
      </c>
    </row>
    <row r="3397" spans="1:9">
      <c r="A3397" s="250" t="s">
        <v>510</v>
      </c>
      <c r="B3397" s="268" t="s">
        <v>489</v>
      </c>
      <c r="C3397" s="268" t="s">
        <v>633</v>
      </c>
      <c r="D3397" s="268"/>
      <c r="E3397" s="268"/>
      <c r="F3397" s="268"/>
      <c r="G3397" s="268" t="s">
        <v>513</v>
      </c>
      <c r="H3397" s="269"/>
      <c r="I3397" s="270">
        <f t="shared" si="100"/>
        <v>0</v>
      </c>
    </row>
    <row r="3398" spans="1:9">
      <c r="A3398" s="250" t="s">
        <v>510</v>
      </c>
      <c r="B3398" s="268" t="s">
        <v>489</v>
      </c>
      <c r="C3398" s="268" t="s">
        <v>627</v>
      </c>
      <c r="D3398" s="268"/>
      <c r="E3398" s="268"/>
      <c r="F3398" s="268"/>
      <c r="G3398" s="268" t="s">
        <v>513</v>
      </c>
      <c r="H3398" s="269"/>
      <c r="I3398" s="270">
        <f t="shared" si="100"/>
        <v>0</v>
      </c>
    </row>
    <row r="3399" spans="1:9">
      <c r="A3399" s="250" t="s">
        <v>510</v>
      </c>
      <c r="B3399" s="268" t="s">
        <v>489</v>
      </c>
      <c r="C3399" s="268" t="s">
        <v>633</v>
      </c>
      <c r="D3399" s="268"/>
      <c r="E3399" s="268"/>
      <c r="F3399" s="268"/>
      <c r="G3399" s="268" t="s">
        <v>513</v>
      </c>
      <c r="H3399" s="269"/>
      <c r="I3399" s="270">
        <f t="shared" si="100"/>
        <v>0</v>
      </c>
    </row>
    <row r="3400" spans="1:9">
      <c r="A3400" s="250" t="s">
        <v>510</v>
      </c>
      <c r="B3400" s="268" t="s">
        <v>489</v>
      </c>
      <c r="C3400" s="268" t="s">
        <v>627</v>
      </c>
      <c r="D3400" s="268"/>
      <c r="E3400" s="268"/>
      <c r="F3400" s="268"/>
      <c r="G3400" s="268" t="s">
        <v>513</v>
      </c>
      <c r="H3400" s="269"/>
      <c r="I3400" s="270">
        <f t="shared" si="100"/>
        <v>0</v>
      </c>
    </row>
    <row r="3401" spans="1:9">
      <c r="A3401" s="250" t="s">
        <v>510</v>
      </c>
      <c r="B3401" s="268" t="s">
        <v>489</v>
      </c>
      <c r="C3401" s="268" t="s">
        <v>633</v>
      </c>
      <c r="D3401" s="268"/>
      <c r="E3401" s="268"/>
      <c r="F3401" s="268"/>
      <c r="G3401" s="268" t="s">
        <v>513</v>
      </c>
      <c r="H3401" s="269"/>
      <c r="I3401" s="270">
        <f t="shared" si="100"/>
        <v>0</v>
      </c>
    </row>
    <row r="3402" spans="1:9">
      <c r="A3402" s="250" t="s">
        <v>510</v>
      </c>
      <c r="B3402" s="268" t="s">
        <v>489</v>
      </c>
      <c r="C3402" s="268" t="s">
        <v>627</v>
      </c>
      <c r="D3402" s="268"/>
      <c r="E3402" s="268"/>
      <c r="F3402" s="268"/>
      <c r="G3402" s="268" t="s">
        <v>513</v>
      </c>
      <c r="H3402" s="269"/>
      <c r="I3402" s="270">
        <f t="shared" si="100"/>
        <v>0</v>
      </c>
    </row>
    <row r="3403" spans="1:9">
      <c r="A3403" s="250" t="s">
        <v>510</v>
      </c>
      <c r="B3403" s="268" t="s">
        <v>489</v>
      </c>
      <c r="C3403" s="268" t="s">
        <v>633</v>
      </c>
      <c r="D3403" s="268"/>
      <c r="E3403" s="268"/>
      <c r="F3403" s="268"/>
      <c r="G3403" s="268" t="s">
        <v>513</v>
      </c>
      <c r="H3403" s="269"/>
      <c r="I3403" s="270">
        <f t="shared" si="100"/>
        <v>0</v>
      </c>
    </row>
    <row r="3404" spans="1:9">
      <c r="A3404" s="250" t="s">
        <v>510</v>
      </c>
      <c r="B3404" s="268" t="s">
        <v>489</v>
      </c>
      <c r="C3404" s="268" t="s">
        <v>627</v>
      </c>
      <c r="D3404" s="268"/>
      <c r="E3404" s="268"/>
      <c r="F3404" s="268"/>
      <c r="G3404" s="268" t="s">
        <v>513</v>
      </c>
      <c r="H3404" s="269"/>
      <c r="I3404" s="270">
        <f t="shared" si="100"/>
        <v>0</v>
      </c>
    </row>
    <row r="3405" spans="1:9">
      <c r="A3405" s="250" t="s">
        <v>510</v>
      </c>
      <c r="B3405" s="268" t="s">
        <v>489</v>
      </c>
      <c r="C3405" s="268" t="s">
        <v>633</v>
      </c>
      <c r="D3405" s="268"/>
      <c r="E3405" s="268"/>
      <c r="F3405" s="268"/>
      <c r="G3405" s="268" t="s">
        <v>513</v>
      </c>
      <c r="H3405" s="269"/>
      <c r="I3405" s="270">
        <f t="shared" si="100"/>
        <v>0</v>
      </c>
    </row>
    <row r="3406" spans="1:9">
      <c r="A3406" s="250" t="s">
        <v>510</v>
      </c>
      <c r="B3406" s="268" t="s">
        <v>489</v>
      </c>
      <c r="C3406" s="268" t="s">
        <v>627</v>
      </c>
      <c r="D3406" s="268"/>
      <c r="E3406" s="268"/>
      <c r="F3406" s="268"/>
      <c r="G3406" s="268" t="s">
        <v>513</v>
      </c>
      <c r="H3406" s="269"/>
      <c r="I3406" s="270">
        <f t="shared" si="100"/>
        <v>0</v>
      </c>
    </row>
    <row r="3407" spans="1:9">
      <c r="A3407" s="250" t="s">
        <v>510</v>
      </c>
      <c r="B3407" s="268" t="s">
        <v>489</v>
      </c>
      <c r="C3407" s="268" t="s">
        <v>633</v>
      </c>
      <c r="D3407" s="268"/>
      <c r="E3407" s="268"/>
      <c r="F3407" s="268"/>
      <c r="G3407" s="268" t="s">
        <v>513</v>
      </c>
      <c r="H3407" s="269"/>
      <c r="I3407" s="270">
        <f t="shared" si="100"/>
        <v>0</v>
      </c>
    </row>
    <row r="3408" spans="1:9">
      <c r="A3408" s="250" t="s">
        <v>510</v>
      </c>
      <c r="B3408" s="268" t="s">
        <v>489</v>
      </c>
      <c r="C3408" s="268" t="s">
        <v>627</v>
      </c>
      <c r="D3408" s="268"/>
      <c r="E3408" s="268"/>
      <c r="F3408" s="268"/>
      <c r="G3408" s="268" t="s">
        <v>513</v>
      </c>
      <c r="H3408" s="269"/>
      <c r="I3408" s="270">
        <f t="shared" si="100"/>
        <v>0</v>
      </c>
    </row>
    <row r="3409" spans="1:9">
      <c r="A3409" s="250" t="s">
        <v>510</v>
      </c>
      <c r="B3409" s="268" t="s">
        <v>489</v>
      </c>
      <c r="C3409" s="268" t="s">
        <v>633</v>
      </c>
      <c r="D3409" s="268"/>
      <c r="E3409" s="268"/>
      <c r="F3409" s="268"/>
      <c r="G3409" s="268" t="s">
        <v>513</v>
      </c>
      <c r="H3409" s="269"/>
      <c r="I3409" s="270">
        <f t="shared" si="100"/>
        <v>0</v>
      </c>
    </row>
    <row r="3410" spans="1:9">
      <c r="A3410" s="250" t="s">
        <v>510</v>
      </c>
      <c r="B3410" s="268" t="s">
        <v>489</v>
      </c>
      <c r="C3410" s="268" t="s">
        <v>627</v>
      </c>
      <c r="D3410" s="268"/>
      <c r="E3410" s="268"/>
      <c r="F3410" s="268"/>
      <c r="G3410" s="268" t="s">
        <v>513</v>
      </c>
      <c r="H3410" s="269"/>
      <c r="I3410" s="270">
        <f t="shared" si="100"/>
        <v>0</v>
      </c>
    </row>
    <row r="3411" spans="1:9">
      <c r="A3411" s="250" t="s">
        <v>510</v>
      </c>
      <c r="B3411" s="268" t="s">
        <v>489</v>
      </c>
      <c r="C3411" s="268" t="s">
        <v>627</v>
      </c>
      <c r="D3411" s="268"/>
      <c r="E3411" s="268"/>
      <c r="F3411" s="268"/>
      <c r="G3411" s="268" t="s">
        <v>513</v>
      </c>
      <c r="H3411" s="269"/>
      <c r="I3411" s="270">
        <f t="shared" si="100"/>
        <v>0</v>
      </c>
    </row>
    <row r="3412" spans="1:9">
      <c r="A3412" s="250" t="s">
        <v>510</v>
      </c>
      <c r="B3412" s="268" t="s">
        <v>489</v>
      </c>
      <c r="C3412" s="268" t="s">
        <v>627</v>
      </c>
      <c r="D3412" s="268"/>
      <c r="E3412" s="268"/>
      <c r="F3412" s="268"/>
      <c r="G3412" s="268" t="s">
        <v>513</v>
      </c>
      <c r="H3412" s="269"/>
      <c r="I3412" s="270">
        <f t="shared" si="100"/>
        <v>0</v>
      </c>
    </row>
    <row r="3413" spans="1:9">
      <c r="A3413" s="250" t="s">
        <v>510</v>
      </c>
      <c r="B3413" s="268" t="s">
        <v>489</v>
      </c>
      <c r="C3413" s="268" t="s">
        <v>627</v>
      </c>
      <c r="D3413" s="268"/>
      <c r="E3413" s="268"/>
      <c r="F3413" s="268"/>
      <c r="G3413" s="268" t="s">
        <v>513</v>
      </c>
      <c r="H3413" s="269"/>
      <c r="I3413" s="270">
        <f t="shared" si="100"/>
        <v>0</v>
      </c>
    </row>
    <row r="3414" spans="1:9">
      <c r="A3414" s="250" t="s">
        <v>510</v>
      </c>
      <c r="B3414" s="268" t="s">
        <v>489</v>
      </c>
      <c r="C3414" s="268" t="s">
        <v>627</v>
      </c>
      <c r="D3414" s="268"/>
      <c r="E3414" s="268"/>
      <c r="F3414" s="268"/>
      <c r="G3414" s="268" t="s">
        <v>513</v>
      </c>
      <c r="H3414" s="269"/>
      <c r="I3414" s="270">
        <f t="shared" si="100"/>
        <v>0</v>
      </c>
    </row>
    <row r="3415" spans="1:9">
      <c r="A3415" s="250" t="s">
        <v>510</v>
      </c>
      <c r="B3415" s="268" t="s">
        <v>489</v>
      </c>
      <c r="C3415" s="268" t="s">
        <v>635</v>
      </c>
      <c r="D3415" s="268"/>
      <c r="E3415" s="268"/>
      <c r="F3415" s="268"/>
      <c r="G3415" s="268" t="s">
        <v>513</v>
      </c>
      <c r="H3415" s="269"/>
      <c r="I3415" s="270">
        <f t="shared" si="100"/>
        <v>0</v>
      </c>
    </row>
    <row r="3416" spans="1:9">
      <c r="A3416" s="250" t="s">
        <v>510</v>
      </c>
      <c r="B3416" s="268" t="s">
        <v>489</v>
      </c>
      <c r="C3416" s="268" t="s">
        <v>635</v>
      </c>
      <c r="D3416" s="268"/>
      <c r="E3416" s="268"/>
      <c r="F3416" s="268"/>
      <c r="G3416" s="268" t="s">
        <v>513</v>
      </c>
      <c r="H3416" s="269"/>
      <c r="I3416" s="270">
        <f t="shared" si="100"/>
        <v>0</v>
      </c>
    </row>
    <row r="3417" spans="1:9">
      <c r="A3417" s="250" t="s">
        <v>510</v>
      </c>
      <c r="B3417" s="268" t="s">
        <v>489</v>
      </c>
      <c r="C3417" s="268" t="s">
        <v>635</v>
      </c>
      <c r="D3417" s="268"/>
      <c r="E3417" s="268"/>
      <c r="F3417" s="268"/>
      <c r="G3417" s="268" t="s">
        <v>513</v>
      </c>
      <c r="H3417" s="269"/>
      <c r="I3417" s="270">
        <f t="shared" si="100"/>
        <v>0</v>
      </c>
    </row>
    <row r="3418" spans="1:9">
      <c r="A3418" s="250" t="s">
        <v>510</v>
      </c>
      <c r="B3418" s="268" t="s">
        <v>489</v>
      </c>
      <c r="C3418" s="268" t="s">
        <v>635</v>
      </c>
      <c r="D3418" s="268"/>
      <c r="E3418" s="268"/>
      <c r="F3418" s="268"/>
      <c r="G3418" s="268" t="s">
        <v>513</v>
      </c>
      <c r="H3418" s="269"/>
      <c r="I3418" s="270">
        <f t="shared" si="100"/>
        <v>0</v>
      </c>
    </row>
    <row r="3419" spans="1:9">
      <c r="A3419" s="250" t="s">
        <v>510</v>
      </c>
      <c r="B3419" s="268" t="s">
        <v>489</v>
      </c>
      <c r="C3419" s="268" t="s">
        <v>636</v>
      </c>
      <c r="D3419" s="268"/>
      <c r="E3419" s="268"/>
      <c r="F3419" s="268"/>
      <c r="G3419" s="268" t="s">
        <v>513</v>
      </c>
      <c r="H3419" s="269"/>
      <c r="I3419" s="270">
        <f t="shared" si="100"/>
        <v>0</v>
      </c>
    </row>
    <row r="3420" spans="1:9">
      <c r="A3420" s="250" t="s">
        <v>510</v>
      </c>
      <c r="B3420" s="268" t="s">
        <v>489</v>
      </c>
      <c r="C3420" s="268" t="s">
        <v>636</v>
      </c>
      <c r="D3420" s="268"/>
      <c r="E3420" s="268"/>
      <c r="F3420" s="268"/>
      <c r="G3420" s="268" t="s">
        <v>513</v>
      </c>
      <c r="H3420" s="269"/>
      <c r="I3420" s="270">
        <f t="shared" si="100"/>
        <v>0</v>
      </c>
    </row>
    <row r="3421" spans="1:9">
      <c r="A3421" s="322" t="s">
        <v>497</v>
      </c>
      <c r="B3421" s="234" t="str">
        <f>B3420&amp;A3421</f>
        <v>ZJC3合计</v>
      </c>
      <c r="C3421" s="271"/>
      <c r="D3421" s="271"/>
      <c r="E3421" s="271"/>
      <c r="F3421" s="271"/>
      <c r="G3421" s="271"/>
      <c r="H3421" s="271"/>
      <c r="I3421" s="272">
        <f>SUM(I3170:I3420)</f>
        <v>0</v>
      </c>
    </row>
    <row r="3422" spans="1:9">
      <c r="A3422" s="250" t="s">
        <v>510</v>
      </c>
      <c r="B3422" s="268" t="s">
        <v>474</v>
      </c>
      <c r="C3422" s="268" t="s">
        <v>592</v>
      </c>
      <c r="D3422" s="268"/>
      <c r="E3422" s="268"/>
      <c r="F3422" s="268"/>
      <c r="G3422" s="268" t="s">
        <v>593</v>
      </c>
      <c r="H3422" s="269"/>
      <c r="I3422" s="270">
        <f t="shared" ref="I3422:I3453" si="101">F3422*H3422</f>
        <v>0</v>
      </c>
    </row>
    <row r="3423" spans="1:9">
      <c r="A3423" s="250" t="s">
        <v>510</v>
      </c>
      <c r="B3423" s="268" t="s">
        <v>474</v>
      </c>
      <c r="C3423" s="268" t="s">
        <v>592</v>
      </c>
      <c r="D3423" s="268"/>
      <c r="E3423" s="268"/>
      <c r="F3423" s="268"/>
      <c r="G3423" s="268" t="s">
        <v>593</v>
      </c>
      <c r="H3423" s="269"/>
      <c r="I3423" s="270">
        <f t="shared" si="101"/>
        <v>0</v>
      </c>
    </row>
    <row r="3424" spans="1:9">
      <c r="A3424" s="250" t="s">
        <v>510</v>
      </c>
      <c r="B3424" s="268" t="s">
        <v>474</v>
      </c>
      <c r="C3424" s="268" t="s">
        <v>592</v>
      </c>
      <c r="D3424" s="268"/>
      <c r="E3424" s="268"/>
      <c r="F3424" s="268"/>
      <c r="G3424" s="268" t="s">
        <v>593</v>
      </c>
      <c r="H3424" s="269"/>
      <c r="I3424" s="270">
        <f t="shared" si="101"/>
        <v>0</v>
      </c>
    </row>
    <row r="3425" spans="1:9">
      <c r="A3425" s="250" t="s">
        <v>510</v>
      </c>
      <c r="B3425" s="268" t="s">
        <v>474</v>
      </c>
      <c r="C3425" s="268" t="s">
        <v>592</v>
      </c>
      <c r="D3425" s="268"/>
      <c r="E3425" s="268"/>
      <c r="F3425" s="268"/>
      <c r="G3425" s="268" t="s">
        <v>593</v>
      </c>
      <c r="H3425" s="269"/>
      <c r="I3425" s="270">
        <f t="shared" si="101"/>
        <v>0</v>
      </c>
    </row>
    <row r="3426" spans="1:9">
      <c r="A3426" s="250" t="s">
        <v>510</v>
      </c>
      <c r="B3426" s="268" t="s">
        <v>474</v>
      </c>
      <c r="C3426" s="268" t="s">
        <v>594</v>
      </c>
      <c r="D3426" s="268"/>
      <c r="E3426" s="268"/>
      <c r="F3426" s="268"/>
      <c r="G3426" s="268" t="s">
        <v>513</v>
      </c>
      <c r="H3426" s="269"/>
      <c r="I3426" s="270">
        <f t="shared" si="101"/>
        <v>0</v>
      </c>
    </row>
    <row r="3427" spans="1:9">
      <c r="A3427" s="250" t="s">
        <v>510</v>
      </c>
      <c r="B3427" s="268" t="s">
        <v>474</v>
      </c>
      <c r="C3427" s="268" t="s">
        <v>594</v>
      </c>
      <c r="D3427" s="268"/>
      <c r="E3427" s="268"/>
      <c r="F3427" s="268"/>
      <c r="G3427" s="268" t="s">
        <v>513</v>
      </c>
      <c r="H3427" s="269"/>
      <c r="I3427" s="270">
        <f t="shared" si="101"/>
        <v>0</v>
      </c>
    </row>
    <row r="3428" spans="1:9">
      <c r="A3428" s="250" t="s">
        <v>510</v>
      </c>
      <c r="B3428" s="268" t="s">
        <v>474</v>
      </c>
      <c r="C3428" s="268" t="s">
        <v>595</v>
      </c>
      <c r="D3428" s="268"/>
      <c r="E3428" s="268"/>
      <c r="F3428" s="268"/>
      <c r="G3428" s="268" t="s">
        <v>513</v>
      </c>
      <c r="H3428" s="269"/>
      <c r="I3428" s="270">
        <f t="shared" si="101"/>
        <v>0</v>
      </c>
    </row>
    <row r="3429" spans="1:9">
      <c r="A3429" s="250" t="s">
        <v>510</v>
      </c>
      <c r="B3429" s="268" t="s">
        <v>474</v>
      </c>
      <c r="C3429" s="268" t="s">
        <v>595</v>
      </c>
      <c r="D3429" s="268"/>
      <c r="E3429" s="268"/>
      <c r="F3429" s="268"/>
      <c r="G3429" s="268" t="s">
        <v>513</v>
      </c>
      <c r="H3429" s="269"/>
      <c r="I3429" s="270">
        <f t="shared" si="101"/>
        <v>0</v>
      </c>
    </row>
    <row r="3430" spans="1:9">
      <c r="A3430" s="250" t="s">
        <v>510</v>
      </c>
      <c r="B3430" s="268" t="s">
        <v>474</v>
      </c>
      <c r="C3430" s="268" t="s">
        <v>595</v>
      </c>
      <c r="D3430" s="268"/>
      <c r="E3430" s="268"/>
      <c r="F3430" s="268"/>
      <c r="G3430" s="268" t="s">
        <v>513</v>
      </c>
      <c r="H3430" s="269"/>
      <c r="I3430" s="270">
        <f t="shared" si="101"/>
        <v>0</v>
      </c>
    </row>
    <row r="3431" spans="1:9">
      <c r="A3431" s="250" t="s">
        <v>510</v>
      </c>
      <c r="B3431" s="268" t="s">
        <v>474</v>
      </c>
      <c r="C3431" s="268" t="s">
        <v>595</v>
      </c>
      <c r="D3431" s="268"/>
      <c r="E3431" s="268"/>
      <c r="F3431" s="268"/>
      <c r="G3431" s="268" t="s">
        <v>513</v>
      </c>
      <c r="H3431" s="269"/>
      <c r="I3431" s="270">
        <f t="shared" si="101"/>
        <v>0</v>
      </c>
    </row>
    <row r="3432" spans="1:9">
      <c r="A3432" s="250" t="s">
        <v>510</v>
      </c>
      <c r="B3432" s="268" t="s">
        <v>474</v>
      </c>
      <c r="C3432" s="268" t="s">
        <v>596</v>
      </c>
      <c r="D3432" s="268"/>
      <c r="E3432" s="268"/>
      <c r="F3432" s="268"/>
      <c r="G3432" s="268" t="s">
        <v>513</v>
      </c>
      <c r="H3432" s="269"/>
      <c r="I3432" s="270">
        <f t="shared" si="101"/>
        <v>0</v>
      </c>
    </row>
    <row r="3433" spans="1:9">
      <c r="A3433" s="250" t="s">
        <v>510</v>
      </c>
      <c r="B3433" s="268" t="s">
        <v>474</v>
      </c>
      <c r="C3433" s="268" t="s">
        <v>596</v>
      </c>
      <c r="D3433" s="268"/>
      <c r="E3433" s="268"/>
      <c r="F3433" s="268"/>
      <c r="G3433" s="268" t="s">
        <v>513</v>
      </c>
      <c r="H3433" s="269"/>
      <c r="I3433" s="270">
        <f t="shared" si="101"/>
        <v>0</v>
      </c>
    </row>
    <row r="3434" spans="1:9">
      <c r="A3434" s="250" t="s">
        <v>510</v>
      </c>
      <c r="B3434" s="268" t="s">
        <v>474</v>
      </c>
      <c r="C3434" s="268" t="s">
        <v>592</v>
      </c>
      <c r="D3434" s="268"/>
      <c r="E3434" s="268"/>
      <c r="F3434" s="268"/>
      <c r="G3434" s="268" t="s">
        <v>593</v>
      </c>
      <c r="H3434" s="269"/>
      <c r="I3434" s="270">
        <f t="shared" si="101"/>
        <v>0</v>
      </c>
    </row>
    <row r="3435" spans="1:9">
      <c r="A3435" s="250" t="s">
        <v>510</v>
      </c>
      <c r="B3435" s="268" t="s">
        <v>474</v>
      </c>
      <c r="C3435" s="268" t="s">
        <v>592</v>
      </c>
      <c r="D3435" s="268"/>
      <c r="E3435" s="268"/>
      <c r="F3435" s="268"/>
      <c r="G3435" s="268" t="s">
        <v>593</v>
      </c>
      <c r="H3435" s="269"/>
      <c r="I3435" s="270">
        <f t="shared" si="101"/>
        <v>0</v>
      </c>
    </row>
    <row r="3436" spans="1:9">
      <c r="A3436" s="250" t="s">
        <v>510</v>
      </c>
      <c r="B3436" s="268" t="s">
        <v>474</v>
      </c>
      <c r="C3436" s="268" t="s">
        <v>592</v>
      </c>
      <c r="D3436" s="268"/>
      <c r="E3436" s="268"/>
      <c r="F3436" s="268"/>
      <c r="G3436" s="268" t="s">
        <v>593</v>
      </c>
      <c r="H3436" s="269"/>
      <c r="I3436" s="270">
        <f t="shared" si="101"/>
        <v>0</v>
      </c>
    </row>
    <row r="3437" spans="1:9">
      <c r="A3437" s="250" t="s">
        <v>510</v>
      </c>
      <c r="B3437" s="268" t="s">
        <v>474</v>
      </c>
      <c r="C3437" s="268" t="s">
        <v>592</v>
      </c>
      <c r="D3437" s="268"/>
      <c r="E3437" s="268"/>
      <c r="F3437" s="268"/>
      <c r="G3437" s="268" t="s">
        <v>593</v>
      </c>
      <c r="H3437" s="269"/>
      <c r="I3437" s="270">
        <f t="shared" si="101"/>
        <v>0</v>
      </c>
    </row>
    <row r="3438" spans="1:9">
      <c r="A3438" s="250" t="s">
        <v>510</v>
      </c>
      <c r="B3438" s="268" t="s">
        <v>474</v>
      </c>
      <c r="C3438" s="268" t="s">
        <v>598</v>
      </c>
      <c r="D3438" s="268"/>
      <c r="E3438" s="268"/>
      <c r="F3438" s="268"/>
      <c r="G3438" s="268" t="s">
        <v>593</v>
      </c>
      <c r="H3438" s="269"/>
      <c r="I3438" s="270">
        <f t="shared" si="101"/>
        <v>0</v>
      </c>
    </row>
    <row r="3439" spans="1:9">
      <c r="A3439" s="250" t="s">
        <v>510</v>
      </c>
      <c r="B3439" s="268" t="s">
        <v>474</v>
      </c>
      <c r="C3439" s="268" t="s">
        <v>598</v>
      </c>
      <c r="D3439" s="268"/>
      <c r="E3439" s="268"/>
      <c r="F3439" s="268"/>
      <c r="G3439" s="268" t="s">
        <v>593</v>
      </c>
      <c r="H3439" s="269"/>
      <c r="I3439" s="270">
        <f t="shared" si="101"/>
        <v>0</v>
      </c>
    </row>
    <row r="3440" spans="1:9">
      <c r="A3440" s="250" t="s">
        <v>510</v>
      </c>
      <c r="B3440" s="268" t="s">
        <v>474</v>
      </c>
      <c r="C3440" s="268" t="s">
        <v>598</v>
      </c>
      <c r="D3440" s="268"/>
      <c r="E3440" s="268"/>
      <c r="F3440" s="268"/>
      <c r="G3440" s="268" t="s">
        <v>593</v>
      </c>
      <c r="H3440" s="269"/>
      <c r="I3440" s="270">
        <f t="shared" si="101"/>
        <v>0</v>
      </c>
    </row>
    <row r="3441" spans="1:9">
      <c r="A3441" s="250" t="s">
        <v>510</v>
      </c>
      <c r="B3441" s="268" t="s">
        <v>474</v>
      </c>
      <c r="C3441" s="268" t="s">
        <v>598</v>
      </c>
      <c r="D3441" s="268"/>
      <c r="E3441" s="268"/>
      <c r="F3441" s="268"/>
      <c r="G3441" s="268" t="s">
        <v>593</v>
      </c>
      <c r="H3441" s="269"/>
      <c r="I3441" s="270">
        <f t="shared" si="101"/>
        <v>0</v>
      </c>
    </row>
    <row r="3442" spans="1:9">
      <c r="A3442" s="250" t="s">
        <v>510</v>
      </c>
      <c r="B3442" s="268" t="s">
        <v>474</v>
      </c>
      <c r="C3442" s="268" t="s">
        <v>598</v>
      </c>
      <c r="D3442" s="268"/>
      <c r="E3442" s="268"/>
      <c r="F3442" s="268"/>
      <c r="G3442" s="268" t="s">
        <v>593</v>
      </c>
      <c r="H3442" s="269"/>
      <c r="I3442" s="270">
        <f t="shared" si="101"/>
        <v>0</v>
      </c>
    </row>
    <row r="3443" spans="1:9">
      <c r="A3443" s="250" t="s">
        <v>510</v>
      </c>
      <c r="B3443" s="268" t="s">
        <v>474</v>
      </c>
      <c r="C3443" s="268" t="s">
        <v>598</v>
      </c>
      <c r="D3443" s="268"/>
      <c r="E3443" s="268"/>
      <c r="F3443" s="268"/>
      <c r="G3443" s="268" t="s">
        <v>593</v>
      </c>
      <c r="H3443" s="269"/>
      <c r="I3443" s="270">
        <f t="shared" si="101"/>
        <v>0</v>
      </c>
    </row>
    <row r="3444" spans="1:9">
      <c r="A3444" s="250" t="s">
        <v>510</v>
      </c>
      <c r="B3444" s="268" t="s">
        <v>474</v>
      </c>
      <c r="C3444" s="268" t="s">
        <v>598</v>
      </c>
      <c r="D3444" s="268"/>
      <c r="E3444" s="268"/>
      <c r="F3444" s="268"/>
      <c r="G3444" s="268" t="s">
        <v>593</v>
      </c>
      <c r="H3444" s="269"/>
      <c r="I3444" s="270">
        <f t="shared" si="101"/>
        <v>0</v>
      </c>
    </row>
    <row r="3445" spans="1:9">
      <c r="A3445" s="250" t="s">
        <v>510</v>
      </c>
      <c r="B3445" s="268" t="s">
        <v>474</v>
      </c>
      <c r="C3445" s="268" t="s">
        <v>598</v>
      </c>
      <c r="D3445" s="268"/>
      <c r="E3445" s="268"/>
      <c r="F3445" s="268"/>
      <c r="G3445" s="268" t="s">
        <v>593</v>
      </c>
      <c r="H3445" s="269"/>
      <c r="I3445" s="270">
        <f t="shared" si="101"/>
        <v>0</v>
      </c>
    </row>
    <row r="3446" spans="1:9">
      <c r="A3446" s="250" t="s">
        <v>510</v>
      </c>
      <c r="B3446" s="268" t="s">
        <v>474</v>
      </c>
      <c r="C3446" s="268" t="s">
        <v>598</v>
      </c>
      <c r="D3446" s="268"/>
      <c r="E3446" s="268"/>
      <c r="F3446" s="268"/>
      <c r="G3446" s="268" t="s">
        <v>593</v>
      </c>
      <c r="H3446" s="269"/>
      <c r="I3446" s="270">
        <f t="shared" si="101"/>
        <v>0</v>
      </c>
    </row>
    <row r="3447" spans="1:9">
      <c r="A3447" s="250" t="s">
        <v>510</v>
      </c>
      <c r="B3447" s="268" t="s">
        <v>474</v>
      </c>
      <c r="C3447" s="268" t="s">
        <v>598</v>
      </c>
      <c r="D3447" s="268"/>
      <c r="E3447" s="268"/>
      <c r="F3447" s="268"/>
      <c r="G3447" s="268" t="s">
        <v>593</v>
      </c>
      <c r="H3447" s="269"/>
      <c r="I3447" s="270">
        <f t="shared" si="101"/>
        <v>0</v>
      </c>
    </row>
    <row r="3448" spans="1:9">
      <c r="A3448" s="250" t="s">
        <v>510</v>
      </c>
      <c r="B3448" s="268" t="s">
        <v>474</v>
      </c>
      <c r="C3448" s="268" t="s">
        <v>603</v>
      </c>
      <c r="D3448" s="268"/>
      <c r="E3448" s="268"/>
      <c r="F3448" s="268"/>
      <c r="G3448" s="268" t="s">
        <v>593</v>
      </c>
      <c r="H3448" s="269"/>
      <c r="I3448" s="270">
        <f t="shared" si="101"/>
        <v>0</v>
      </c>
    </row>
    <row r="3449" spans="1:9">
      <c r="A3449" s="250" t="s">
        <v>510</v>
      </c>
      <c r="B3449" s="268" t="s">
        <v>474</v>
      </c>
      <c r="C3449" s="268" t="s">
        <v>603</v>
      </c>
      <c r="D3449" s="268"/>
      <c r="E3449" s="268"/>
      <c r="F3449" s="268"/>
      <c r="G3449" s="268" t="s">
        <v>593</v>
      </c>
      <c r="H3449" s="269"/>
      <c r="I3449" s="270">
        <f t="shared" si="101"/>
        <v>0</v>
      </c>
    </row>
    <row r="3450" spans="1:9">
      <c r="A3450" s="250" t="s">
        <v>510</v>
      </c>
      <c r="B3450" s="268" t="s">
        <v>474</v>
      </c>
      <c r="C3450" s="268" t="s">
        <v>600</v>
      </c>
      <c r="D3450" s="268"/>
      <c r="E3450" s="268"/>
      <c r="F3450" s="268"/>
      <c r="G3450" s="268" t="s">
        <v>593</v>
      </c>
      <c r="H3450" s="269"/>
      <c r="I3450" s="270">
        <f t="shared" si="101"/>
        <v>0</v>
      </c>
    </row>
    <row r="3451" spans="1:9">
      <c r="A3451" s="250" t="s">
        <v>510</v>
      </c>
      <c r="B3451" s="268" t="s">
        <v>474</v>
      </c>
      <c r="C3451" s="268" t="s">
        <v>600</v>
      </c>
      <c r="D3451" s="268"/>
      <c r="E3451" s="268"/>
      <c r="F3451" s="268"/>
      <c r="G3451" s="268" t="s">
        <v>593</v>
      </c>
      <c r="H3451" s="269"/>
      <c r="I3451" s="270">
        <f t="shared" si="101"/>
        <v>0</v>
      </c>
    </row>
    <row r="3452" spans="1:9">
      <c r="A3452" s="250" t="s">
        <v>510</v>
      </c>
      <c r="B3452" s="268" t="s">
        <v>474</v>
      </c>
      <c r="C3452" s="268" t="s">
        <v>601</v>
      </c>
      <c r="D3452" s="268"/>
      <c r="E3452" s="268"/>
      <c r="F3452" s="268"/>
      <c r="G3452" s="268" t="s">
        <v>593</v>
      </c>
      <c r="H3452" s="269"/>
      <c r="I3452" s="270">
        <f t="shared" si="101"/>
        <v>0</v>
      </c>
    </row>
    <row r="3453" spans="1:9">
      <c r="A3453" s="250" t="s">
        <v>510</v>
      </c>
      <c r="B3453" s="268" t="s">
        <v>474</v>
      </c>
      <c r="C3453" s="268" t="s">
        <v>601</v>
      </c>
      <c r="D3453" s="268"/>
      <c r="E3453" s="268"/>
      <c r="F3453" s="268"/>
      <c r="G3453" s="268" t="s">
        <v>593</v>
      </c>
      <c r="H3453" s="269"/>
      <c r="I3453" s="270">
        <f t="shared" si="101"/>
        <v>0</v>
      </c>
    </row>
    <row r="3454" spans="1:9">
      <c r="A3454" s="250" t="s">
        <v>510</v>
      </c>
      <c r="B3454" s="268" t="s">
        <v>474</v>
      </c>
      <c r="C3454" s="268" t="s">
        <v>602</v>
      </c>
      <c r="D3454" s="268"/>
      <c r="E3454" s="268"/>
      <c r="F3454" s="268"/>
      <c r="G3454" s="268" t="s">
        <v>593</v>
      </c>
      <c r="H3454" s="269"/>
      <c r="I3454" s="270">
        <f t="shared" ref="I3454:I3485" si="102">F3454*H3454</f>
        <v>0</v>
      </c>
    </row>
    <row r="3455" spans="1:9">
      <c r="A3455" s="250" t="s">
        <v>510</v>
      </c>
      <c r="B3455" s="268" t="s">
        <v>474</v>
      </c>
      <c r="C3455" s="268" t="s">
        <v>602</v>
      </c>
      <c r="D3455" s="268"/>
      <c r="E3455" s="268"/>
      <c r="F3455" s="268"/>
      <c r="G3455" s="268" t="s">
        <v>593</v>
      </c>
      <c r="H3455" s="269"/>
      <c r="I3455" s="270">
        <f t="shared" si="102"/>
        <v>0</v>
      </c>
    </row>
    <row r="3456" spans="1:9">
      <c r="A3456" s="250" t="s">
        <v>510</v>
      </c>
      <c r="B3456" s="268" t="s">
        <v>474</v>
      </c>
      <c r="C3456" s="268" t="s">
        <v>603</v>
      </c>
      <c r="D3456" s="268"/>
      <c r="E3456" s="268"/>
      <c r="F3456" s="268"/>
      <c r="G3456" s="268" t="s">
        <v>593</v>
      </c>
      <c r="H3456" s="269"/>
      <c r="I3456" s="270">
        <f t="shared" si="102"/>
        <v>0</v>
      </c>
    </row>
    <row r="3457" spans="1:9">
      <c r="A3457" s="250" t="s">
        <v>510</v>
      </c>
      <c r="B3457" s="268" t="s">
        <v>474</v>
      </c>
      <c r="C3457" s="268" t="s">
        <v>603</v>
      </c>
      <c r="D3457" s="268"/>
      <c r="E3457" s="268"/>
      <c r="F3457" s="268"/>
      <c r="G3457" s="268" t="s">
        <v>593</v>
      </c>
      <c r="H3457" s="269"/>
      <c r="I3457" s="270">
        <f t="shared" si="102"/>
        <v>0</v>
      </c>
    </row>
    <row r="3458" spans="1:9">
      <c r="A3458" s="250" t="s">
        <v>510</v>
      </c>
      <c r="B3458" s="268" t="s">
        <v>474</v>
      </c>
      <c r="C3458" s="268" t="s">
        <v>600</v>
      </c>
      <c r="D3458" s="268"/>
      <c r="E3458" s="268"/>
      <c r="F3458" s="268"/>
      <c r="G3458" s="268" t="s">
        <v>593</v>
      </c>
      <c r="H3458" s="269"/>
      <c r="I3458" s="270">
        <f t="shared" si="102"/>
        <v>0</v>
      </c>
    </row>
    <row r="3459" spans="1:9">
      <c r="A3459" s="250" t="s">
        <v>510</v>
      </c>
      <c r="B3459" s="268" t="s">
        <v>474</v>
      </c>
      <c r="C3459" s="268" t="s">
        <v>600</v>
      </c>
      <c r="D3459" s="268"/>
      <c r="E3459" s="268"/>
      <c r="F3459" s="268"/>
      <c r="G3459" s="268" t="s">
        <v>593</v>
      </c>
      <c r="H3459" s="269"/>
      <c r="I3459" s="270">
        <f t="shared" si="102"/>
        <v>0</v>
      </c>
    </row>
    <row r="3460" spans="1:9">
      <c r="A3460" s="250" t="s">
        <v>510</v>
      </c>
      <c r="B3460" s="268" t="s">
        <v>474</v>
      </c>
      <c r="C3460" s="268" t="s">
        <v>601</v>
      </c>
      <c r="D3460" s="268"/>
      <c r="E3460" s="268"/>
      <c r="F3460" s="268"/>
      <c r="G3460" s="268" t="s">
        <v>593</v>
      </c>
      <c r="H3460" s="269"/>
      <c r="I3460" s="270">
        <f t="shared" si="102"/>
        <v>0</v>
      </c>
    </row>
    <row r="3461" spans="1:9">
      <c r="A3461" s="250" t="s">
        <v>510</v>
      </c>
      <c r="B3461" s="268" t="s">
        <v>474</v>
      </c>
      <c r="C3461" s="268" t="s">
        <v>601</v>
      </c>
      <c r="D3461" s="268"/>
      <c r="E3461" s="268"/>
      <c r="F3461" s="268"/>
      <c r="G3461" s="268" t="s">
        <v>593</v>
      </c>
      <c r="H3461" s="269"/>
      <c r="I3461" s="270">
        <f t="shared" si="102"/>
        <v>0</v>
      </c>
    </row>
    <row r="3462" spans="1:9">
      <c r="A3462" s="250" t="s">
        <v>510</v>
      </c>
      <c r="B3462" s="268" t="s">
        <v>474</v>
      </c>
      <c r="C3462" s="268" t="s">
        <v>602</v>
      </c>
      <c r="D3462" s="268"/>
      <c r="E3462" s="268"/>
      <c r="F3462" s="268"/>
      <c r="G3462" s="268" t="s">
        <v>593</v>
      </c>
      <c r="H3462" s="269"/>
      <c r="I3462" s="270">
        <f t="shared" si="102"/>
        <v>0</v>
      </c>
    </row>
    <row r="3463" spans="1:9">
      <c r="A3463" s="250" t="s">
        <v>510</v>
      </c>
      <c r="B3463" s="268" t="s">
        <v>474</v>
      </c>
      <c r="C3463" s="268" t="s">
        <v>602</v>
      </c>
      <c r="D3463" s="268"/>
      <c r="E3463" s="268"/>
      <c r="F3463" s="268"/>
      <c r="G3463" s="268" t="s">
        <v>593</v>
      </c>
      <c r="H3463" s="269"/>
      <c r="I3463" s="270">
        <f t="shared" si="102"/>
        <v>0</v>
      </c>
    </row>
    <row r="3464" spans="1:9">
      <c r="A3464" s="250" t="s">
        <v>510</v>
      </c>
      <c r="B3464" s="268" t="s">
        <v>474</v>
      </c>
      <c r="C3464" s="268" t="s">
        <v>600</v>
      </c>
      <c r="D3464" s="268"/>
      <c r="E3464" s="268"/>
      <c r="F3464" s="268"/>
      <c r="G3464" s="268" t="s">
        <v>593</v>
      </c>
      <c r="H3464" s="269"/>
      <c r="I3464" s="270">
        <f t="shared" si="102"/>
        <v>0</v>
      </c>
    </row>
    <row r="3465" spans="1:9">
      <c r="A3465" s="250" t="s">
        <v>510</v>
      </c>
      <c r="B3465" s="268" t="s">
        <v>474</v>
      </c>
      <c r="C3465" s="268" t="s">
        <v>600</v>
      </c>
      <c r="D3465" s="268"/>
      <c r="E3465" s="268"/>
      <c r="F3465" s="268"/>
      <c r="G3465" s="268" t="s">
        <v>593</v>
      </c>
      <c r="H3465" s="269"/>
      <c r="I3465" s="270">
        <f t="shared" si="102"/>
        <v>0</v>
      </c>
    </row>
    <row r="3466" spans="1:9">
      <c r="A3466" s="250" t="s">
        <v>510</v>
      </c>
      <c r="B3466" s="268" t="s">
        <v>474</v>
      </c>
      <c r="C3466" s="268" t="s">
        <v>598</v>
      </c>
      <c r="D3466" s="268"/>
      <c r="E3466" s="268"/>
      <c r="F3466" s="268"/>
      <c r="G3466" s="268" t="s">
        <v>593</v>
      </c>
      <c r="H3466" s="269"/>
      <c r="I3466" s="270">
        <f t="shared" si="102"/>
        <v>0</v>
      </c>
    </row>
    <row r="3467" spans="1:9">
      <c r="A3467" s="250" t="s">
        <v>510</v>
      </c>
      <c r="B3467" s="268" t="s">
        <v>474</v>
      </c>
      <c r="C3467" s="268" t="s">
        <v>598</v>
      </c>
      <c r="D3467" s="268"/>
      <c r="E3467" s="268"/>
      <c r="F3467" s="268"/>
      <c r="G3467" s="268" t="s">
        <v>593</v>
      </c>
      <c r="H3467" s="269"/>
      <c r="I3467" s="270">
        <f t="shared" si="102"/>
        <v>0</v>
      </c>
    </row>
    <row r="3468" spans="1:9">
      <c r="A3468" s="250" t="s">
        <v>510</v>
      </c>
      <c r="B3468" s="268" t="s">
        <v>474</v>
      </c>
      <c r="C3468" s="268" t="s">
        <v>598</v>
      </c>
      <c r="D3468" s="268"/>
      <c r="E3468" s="268"/>
      <c r="F3468" s="268"/>
      <c r="G3468" s="268" t="s">
        <v>593</v>
      </c>
      <c r="H3468" s="269"/>
      <c r="I3468" s="270">
        <f t="shared" si="102"/>
        <v>0</v>
      </c>
    </row>
    <row r="3469" spans="1:9">
      <c r="A3469" s="250" t="s">
        <v>510</v>
      </c>
      <c r="B3469" s="268" t="s">
        <v>474</v>
      </c>
      <c r="C3469" s="268" t="s">
        <v>598</v>
      </c>
      <c r="D3469" s="268"/>
      <c r="E3469" s="268"/>
      <c r="F3469" s="268"/>
      <c r="G3469" s="268" t="s">
        <v>593</v>
      </c>
      <c r="H3469" s="269"/>
      <c r="I3469" s="270">
        <f t="shared" si="102"/>
        <v>0</v>
      </c>
    </row>
    <row r="3470" spans="1:9">
      <c r="A3470" s="250" t="s">
        <v>510</v>
      </c>
      <c r="B3470" s="268" t="s">
        <v>474</v>
      </c>
      <c r="C3470" s="268" t="s">
        <v>598</v>
      </c>
      <c r="D3470" s="268"/>
      <c r="E3470" s="268"/>
      <c r="F3470" s="268"/>
      <c r="G3470" s="268" t="s">
        <v>593</v>
      </c>
      <c r="H3470" s="269"/>
      <c r="I3470" s="270">
        <f t="shared" si="102"/>
        <v>0</v>
      </c>
    </row>
    <row r="3471" spans="1:9">
      <c r="A3471" s="250" t="s">
        <v>510</v>
      </c>
      <c r="B3471" s="268" t="s">
        <v>474</v>
      </c>
      <c r="C3471" s="268" t="s">
        <v>592</v>
      </c>
      <c r="D3471" s="268"/>
      <c r="E3471" s="268"/>
      <c r="F3471" s="268"/>
      <c r="G3471" s="268" t="s">
        <v>593</v>
      </c>
      <c r="H3471" s="269"/>
      <c r="I3471" s="270">
        <f t="shared" si="102"/>
        <v>0</v>
      </c>
    </row>
    <row r="3472" spans="1:9">
      <c r="A3472" s="250" t="s">
        <v>510</v>
      </c>
      <c r="B3472" s="268" t="s">
        <v>474</v>
      </c>
      <c r="C3472" s="268" t="s">
        <v>592</v>
      </c>
      <c r="D3472" s="268"/>
      <c r="E3472" s="268"/>
      <c r="F3472" s="268"/>
      <c r="G3472" s="268" t="s">
        <v>593</v>
      </c>
      <c r="H3472" s="269"/>
      <c r="I3472" s="270">
        <f t="shared" si="102"/>
        <v>0</v>
      </c>
    </row>
    <row r="3473" spans="1:9">
      <c r="A3473" s="250" t="s">
        <v>510</v>
      </c>
      <c r="B3473" s="268" t="s">
        <v>474</v>
      </c>
      <c r="C3473" s="268" t="s">
        <v>592</v>
      </c>
      <c r="D3473" s="268"/>
      <c r="E3473" s="268"/>
      <c r="F3473" s="268"/>
      <c r="G3473" s="268" t="s">
        <v>593</v>
      </c>
      <c r="H3473" s="269"/>
      <c r="I3473" s="270">
        <f t="shared" si="102"/>
        <v>0</v>
      </c>
    </row>
    <row r="3474" spans="1:9">
      <c r="A3474" s="250" t="s">
        <v>510</v>
      </c>
      <c r="B3474" s="268" t="s">
        <v>474</v>
      </c>
      <c r="C3474" s="268" t="s">
        <v>592</v>
      </c>
      <c r="D3474" s="268"/>
      <c r="E3474" s="268"/>
      <c r="F3474" s="268"/>
      <c r="G3474" s="268" t="s">
        <v>593</v>
      </c>
      <c r="H3474" s="269"/>
      <c r="I3474" s="270">
        <f t="shared" si="102"/>
        <v>0</v>
      </c>
    </row>
    <row r="3475" spans="1:9">
      <c r="A3475" s="250" t="s">
        <v>510</v>
      </c>
      <c r="B3475" s="268" t="s">
        <v>474</v>
      </c>
      <c r="C3475" s="268" t="s">
        <v>604</v>
      </c>
      <c r="D3475" s="268"/>
      <c r="E3475" s="268"/>
      <c r="F3475" s="268"/>
      <c r="G3475" s="268" t="s">
        <v>513</v>
      </c>
      <c r="H3475" s="269"/>
      <c r="I3475" s="270">
        <f t="shared" si="102"/>
        <v>0</v>
      </c>
    </row>
    <row r="3476" spans="1:9">
      <c r="A3476" s="250" t="s">
        <v>510</v>
      </c>
      <c r="B3476" s="268" t="s">
        <v>474</v>
      </c>
      <c r="C3476" s="268" t="s">
        <v>604</v>
      </c>
      <c r="D3476" s="268"/>
      <c r="E3476" s="268"/>
      <c r="F3476" s="268"/>
      <c r="G3476" s="268" t="s">
        <v>513</v>
      </c>
      <c r="H3476" s="269"/>
      <c r="I3476" s="270">
        <f t="shared" si="102"/>
        <v>0</v>
      </c>
    </row>
    <row r="3477" spans="1:9">
      <c r="A3477" s="250" t="s">
        <v>510</v>
      </c>
      <c r="B3477" s="268" t="s">
        <v>474</v>
      </c>
      <c r="C3477" s="268" t="s">
        <v>606</v>
      </c>
      <c r="D3477" s="268"/>
      <c r="E3477" s="268"/>
      <c r="F3477" s="268"/>
      <c r="G3477" s="268" t="s">
        <v>513</v>
      </c>
      <c r="H3477" s="269"/>
      <c r="I3477" s="270">
        <f t="shared" si="102"/>
        <v>0</v>
      </c>
    </row>
    <row r="3478" spans="1:9">
      <c r="A3478" s="250" t="s">
        <v>510</v>
      </c>
      <c r="B3478" s="268" t="s">
        <v>474</v>
      </c>
      <c r="C3478" s="268" t="s">
        <v>606</v>
      </c>
      <c r="D3478" s="268"/>
      <c r="E3478" s="268"/>
      <c r="F3478" s="268"/>
      <c r="G3478" s="268" t="s">
        <v>513</v>
      </c>
      <c r="H3478" s="269"/>
      <c r="I3478" s="270">
        <f t="shared" si="102"/>
        <v>0</v>
      </c>
    </row>
    <row r="3479" spans="1:9">
      <c r="A3479" s="250" t="s">
        <v>510</v>
      </c>
      <c r="B3479" s="268" t="s">
        <v>474</v>
      </c>
      <c r="C3479" s="268" t="s">
        <v>606</v>
      </c>
      <c r="D3479" s="268"/>
      <c r="E3479" s="268"/>
      <c r="F3479" s="268"/>
      <c r="G3479" s="268" t="s">
        <v>513</v>
      </c>
      <c r="H3479" s="269"/>
      <c r="I3479" s="270">
        <f t="shared" si="102"/>
        <v>0</v>
      </c>
    </row>
    <row r="3480" spans="1:9">
      <c r="A3480" s="250" t="s">
        <v>510</v>
      </c>
      <c r="B3480" s="268" t="s">
        <v>474</v>
      </c>
      <c r="C3480" s="268" t="s">
        <v>606</v>
      </c>
      <c r="D3480" s="268"/>
      <c r="E3480" s="268"/>
      <c r="F3480" s="268"/>
      <c r="G3480" s="268" t="s">
        <v>513</v>
      </c>
      <c r="H3480" s="269"/>
      <c r="I3480" s="270">
        <f t="shared" si="102"/>
        <v>0</v>
      </c>
    </row>
    <row r="3481" spans="1:9">
      <c r="A3481" s="250" t="s">
        <v>510</v>
      </c>
      <c r="B3481" s="268" t="s">
        <v>474</v>
      </c>
      <c r="C3481" s="268" t="s">
        <v>606</v>
      </c>
      <c r="D3481" s="268"/>
      <c r="E3481" s="268"/>
      <c r="F3481" s="268"/>
      <c r="G3481" s="268" t="s">
        <v>513</v>
      </c>
      <c r="H3481" s="269"/>
      <c r="I3481" s="270">
        <f t="shared" si="102"/>
        <v>0</v>
      </c>
    </row>
    <row r="3482" spans="1:9">
      <c r="A3482" s="250" t="s">
        <v>510</v>
      </c>
      <c r="B3482" s="268" t="s">
        <v>474</v>
      </c>
      <c r="C3482" s="268" t="s">
        <v>606</v>
      </c>
      <c r="D3482" s="268"/>
      <c r="E3482" s="268"/>
      <c r="F3482" s="268"/>
      <c r="G3482" s="268" t="s">
        <v>513</v>
      </c>
      <c r="H3482" s="269"/>
      <c r="I3482" s="270">
        <f t="shared" si="102"/>
        <v>0</v>
      </c>
    </row>
    <row r="3483" spans="1:9">
      <c r="A3483" s="250" t="s">
        <v>510</v>
      </c>
      <c r="B3483" s="268" t="s">
        <v>474</v>
      </c>
      <c r="C3483" s="268" t="s">
        <v>606</v>
      </c>
      <c r="D3483" s="268"/>
      <c r="E3483" s="268"/>
      <c r="F3483" s="268"/>
      <c r="G3483" s="268" t="s">
        <v>513</v>
      </c>
      <c r="H3483" s="269"/>
      <c r="I3483" s="270">
        <f t="shared" si="102"/>
        <v>0</v>
      </c>
    </row>
    <row r="3484" spans="1:9">
      <c r="A3484" s="250" t="s">
        <v>510</v>
      </c>
      <c r="B3484" s="268" t="s">
        <v>474</v>
      </c>
      <c r="C3484" s="268" t="s">
        <v>606</v>
      </c>
      <c r="D3484" s="268"/>
      <c r="E3484" s="268"/>
      <c r="F3484" s="268"/>
      <c r="G3484" s="268" t="s">
        <v>513</v>
      </c>
      <c r="H3484" s="269"/>
      <c r="I3484" s="270">
        <f t="shared" si="102"/>
        <v>0</v>
      </c>
    </row>
    <row r="3485" spans="1:9">
      <c r="A3485" s="250" t="s">
        <v>510</v>
      </c>
      <c r="B3485" s="268" t="s">
        <v>474</v>
      </c>
      <c r="C3485" s="268" t="s">
        <v>608</v>
      </c>
      <c r="D3485" s="268"/>
      <c r="E3485" s="268"/>
      <c r="F3485" s="268"/>
      <c r="G3485" s="268" t="s">
        <v>593</v>
      </c>
      <c r="H3485" s="269"/>
      <c r="I3485" s="270">
        <f t="shared" si="102"/>
        <v>0</v>
      </c>
    </row>
    <row r="3486" spans="1:9">
      <c r="A3486" s="250" t="s">
        <v>510</v>
      </c>
      <c r="B3486" s="268" t="s">
        <v>474</v>
      </c>
      <c r="C3486" s="268" t="s">
        <v>608</v>
      </c>
      <c r="D3486" s="268"/>
      <c r="E3486" s="268"/>
      <c r="F3486" s="268"/>
      <c r="G3486" s="268" t="s">
        <v>593</v>
      </c>
      <c r="H3486" s="269"/>
      <c r="I3486" s="270">
        <f t="shared" ref="I3486:I3517" si="103">F3486*H3486</f>
        <v>0</v>
      </c>
    </row>
    <row r="3487" spans="1:9">
      <c r="A3487" s="250" t="s">
        <v>510</v>
      </c>
      <c r="B3487" s="268" t="s">
        <v>474</v>
      </c>
      <c r="C3487" s="268" t="s">
        <v>609</v>
      </c>
      <c r="D3487" s="268"/>
      <c r="E3487" s="268"/>
      <c r="F3487" s="268"/>
      <c r="G3487" s="268" t="s">
        <v>593</v>
      </c>
      <c r="H3487" s="269"/>
      <c r="I3487" s="270">
        <f t="shared" si="103"/>
        <v>0</v>
      </c>
    </row>
    <row r="3488" spans="1:9">
      <c r="A3488" s="250" t="s">
        <v>510</v>
      </c>
      <c r="B3488" s="268" t="s">
        <v>474</v>
      </c>
      <c r="C3488" s="268" t="s">
        <v>610</v>
      </c>
      <c r="D3488" s="268"/>
      <c r="E3488" s="268"/>
      <c r="F3488" s="268"/>
      <c r="G3488" s="268" t="s">
        <v>593</v>
      </c>
      <c r="H3488" s="269"/>
      <c r="I3488" s="270">
        <f t="shared" si="103"/>
        <v>0</v>
      </c>
    </row>
    <row r="3489" spans="1:9">
      <c r="A3489" s="250" t="s">
        <v>510</v>
      </c>
      <c r="B3489" s="268" t="s">
        <v>474</v>
      </c>
      <c r="C3489" s="268" t="s">
        <v>607</v>
      </c>
      <c r="D3489" s="268"/>
      <c r="E3489" s="268"/>
      <c r="F3489" s="268"/>
      <c r="G3489" s="268" t="s">
        <v>593</v>
      </c>
      <c r="H3489" s="269"/>
      <c r="I3489" s="270">
        <f t="shared" si="103"/>
        <v>0</v>
      </c>
    </row>
    <row r="3490" spans="1:9">
      <c r="A3490" s="250" t="s">
        <v>510</v>
      </c>
      <c r="B3490" s="268" t="s">
        <v>474</v>
      </c>
      <c r="C3490" s="268" t="s">
        <v>610</v>
      </c>
      <c r="D3490" s="268"/>
      <c r="E3490" s="268"/>
      <c r="F3490" s="268"/>
      <c r="G3490" s="268" t="s">
        <v>593</v>
      </c>
      <c r="H3490" s="269"/>
      <c r="I3490" s="270">
        <f t="shared" si="103"/>
        <v>0</v>
      </c>
    </row>
    <row r="3491" spans="1:9">
      <c r="A3491" s="250" t="s">
        <v>510</v>
      </c>
      <c r="B3491" s="268" t="s">
        <v>474</v>
      </c>
      <c r="C3491" s="268" t="s">
        <v>607</v>
      </c>
      <c r="D3491" s="268"/>
      <c r="E3491" s="268"/>
      <c r="F3491" s="268"/>
      <c r="G3491" s="268" t="s">
        <v>593</v>
      </c>
      <c r="H3491" s="269"/>
      <c r="I3491" s="270">
        <f t="shared" si="103"/>
        <v>0</v>
      </c>
    </row>
    <row r="3492" spans="1:9">
      <c r="A3492" s="250" t="s">
        <v>510</v>
      </c>
      <c r="B3492" s="268" t="s">
        <v>474</v>
      </c>
      <c r="C3492" s="268" t="s">
        <v>609</v>
      </c>
      <c r="D3492" s="268"/>
      <c r="E3492" s="268"/>
      <c r="F3492" s="268"/>
      <c r="G3492" s="268" t="s">
        <v>593</v>
      </c>
      <c r="H3492" s="269"/>
      <c r="I3492" s="270">
        <f t="shared" si="103"/>
        <v>0</v>
      </c>
    </row>
    <row r="3493" spans="1:9">
      <c r="A3493" s="250" t="s">
        <v>510</v>
      </c>
      <c r="B3493" s="268" t="s">
        <v>474</v>
      </c>
      <c r="C3493" s="268" t="s">
        <v>610</v>
      </c>
      <c r="D3493" s="268"/>
      <c r="E3493" s="268"/>
      <c r="F3493" s="268"/>
      <c r="G3493" s="268" t="s">
        <v>593</v>
      </c>
      <c r="H3493" s="269"/>
      <c r="I3493" s="270">
        <f t="shared" si="103"/>
        <v>0</v>
      </c>
    </row>
    <row r="3494" spans="1:9">
      <c r="A3494" s="250" t="s">
        <v>510</v>
      </c>
      <c r="B3494" s="268" t="s">
        <v>474</v>
      </c>
      <c r="C3494" s="268" t="s">
        <v>607</v>
      </c>
      <c r="D3494" s="268"/>
      <c r="E3494" s="268"/>
      <c r="F3494" s="268"/>
      <c r="G3494" s="268" t="s">
        <v>593</v>
      </c>
      <c r="H3494" s="269"/>
      <c r="I3494" s="270">
        <f t="shared" si="103"/>
        <v>0</v>
      </c>
    </row>
    <row r="3495" spans="1:9">
      <c r="A3495" s="250" t="s">
        <v>510</v>
      </c>
      <c r="B3495" s="268" t="s">
        <v>474</v>
      </c>
      <c r="C3495" s="268" t="s">
        <v>608</v>
      </c>
      <c r="D3495" s="268"/>
      <c r="E3495" s="268"/>
      <c r="F3495" s="268"/>
      <c r="G3495" s="268" t="s">
        <v>593</v>
      </c>
      <c r="H3495" s="269"/>
      <c r="I3495" s="270">
        <f t="shared" si="103"/>
        <v>0</v>
      </c>
    </row>
    <row r="3496" spans="1:9">
      <c r="A3496" s="250" t="s">
        <v>510</v>
      </c>
      <c r="B3496" s="268" t="s">
        <v>474</v>
      </c>
      <c r="C3496" s="268" t="s">
        <v>608</v>
      </c>
      <c r="D3496" s="268"/>
      <c r="E3496" s="268"/>
      <c r="F3496" s="268"/>
      <c r="G3496" s="268" t="s">
        <v>593</v>
      </c>
      <c r="H3496" s="269"/>
      <c r="I3496" s="270">
        <f t="shared" si="103"/>
        <v>0</v>
      </c>
    </row>
    <row r="3497" spans="1:9">
      <c r="A3497" s="250" t="s">
        <v>510</v>
      </c>
      <c r="B3497" s="268" t="s">
        <v>474</v>
      </c>
      <c r="C3497" s="268" t="s">
        <v>609</v>
      </c>
      <c r="D3497" s="268"/>
      <c r="E3497" s="268"/>
      <c r="F3497" s="268"/>
      <c r="G3497" s="268" t="s">
        <v>593</v>
      </c>
      <c r="H3497" s="269"/>
      <c r="I3497" s="270">
        <f t="shared" si="103"/>
        <v>0</v>
      </c>
    </row>
    <row r="3498" spans="1:9">
      <c r="A3498" s="250" t="s">
        <v>510</v>
      </c>
      <c r="B3498" s="268" t="s">
        <v>474</v>
      </c>
      <c r="C3498" s="268" t="s">
        <v>608</v>
      </c>
      <c r="D3498" s="268"/>
      <c r="E3498" s="268"/>
      <c r="F3498" s="268"/>
      <c r="G3498" s="268" t="s">
        <v>593</v>
      </c>
      <c r="H3498" s="269"/>
      <c r="I3498" s="270">
        <f t="shared" si="103"/>
        <v>0</v>
      </c>
    </row>
    <row r="3499" spans="1:9">
      <c r="A3499" s="250" t="s">
        <v>510</v>
      </c>
      <c r="B3499" s="268" t="s">
        <v>474</v>
      </c>
      <c r="C3499" s="268" t="s">
        <v>608</v>
      </c>
      <c r="D3499" s="268"/>
      <c r="E3499" s="268"/>
      <c r="F3499" s="268"/>
      <c r="G3499" s="268" t="s">
        <v>593</v>
      </c>
      <c r="H3499" s="269"/>
      <c r="I3499" s="270">
        <f t="shared" si="103"/>
        <v>0</v>
      </c>
    </row>
    <row r="3500" spans="1:9">
      <c r="A3500" s="250" t="s">
        <v>510</v>
      </c>
      <c r="B3500" s="268" t="s">
        <v>474</v>
      </c>
      <c r="C3500" s="268" t="s">
        <v>611</v>
      </c>
      <c r="D3500" s="268"/>
      <c r="E3500" s="268"/>
      <c r="F3500" s="268"/>
      <c r="G3500" s="268" t="s">
        <v>513</v>
      </c>
      <c r="H3500" s="269"/>
      <c r="I3500" s="270">
        <f t="shared" si="103"/>
        <v>0</v>
      </c>
    </row>
    <row r="3501" spans="1:9">
      <c r="A3501" s="250" t="s">
        <v>510</v>
      </c>
      <c r="B3501" s="268" t="s">
        <v>474</v>
      </c>
      <c r="C3501" s="268" t="s">
        <v>611</v>
      </c>
      <c r="D3501" s="268"/>
      <c r="E3501" s="268"/>
      <c r="F3501" s="268"/>
      <c r="G3501" s="268" t="s">
        <v>513</v>
      </c>
      <c r="H3501" s="269"/>
      <c r="I3501" s="270">
        <f t="shared" si="103"/>
        <v>0</v>
      </c>
    </row>
    <row r="3502" spans="1:9">
      <c r="A3502" s="250" t="s">
        <v>510</v>
      </c>
      <c r="B3502" s="268" t="s">
        <v>474</v>
      </c>
      <c r="C3502" s="268" t="s">
        <v>612</v>
      </c>
      <c r="D3502" s="268"/>
      <c r="E3502" s="268"/>
      <c r="F3502" s="268"/>
      <c r="G3502" s="268" t="s">
        <v>513</v>
      </c>
      <c r="H3502" s="269"/>
      <c r="I3502" s="270">
        <f t="shared" si="103"/>
        <v>0</v>
      </c>
    </row>
    <row r="3503" spans="1:9">
      <c r="A3503" s="250" t="s">
        <v>510</v>
      </c>
      <c r="B3503" s="268" t="s">
        <v>474</v>
      </c>
      <c r="C3503" s="268" t="s">
        <v>612</v>
      </c>
      <c r="D3503" s="268"/>
      <c r="E3503" s="268"/>
      <c r="F3503" s="268"/>
      <c r="G3503" s="268" t="s">
        <v>513</v>
      </c>
      <c r="H3503" s="269"/>
      <c r="I3503" s="270">
        <f t="shared" si="103"/>
        <v>0</v>
      </c>
    </row>
    <row r="3504" spans="1:9">
      <c r="A3504" s="250" t="s">
        <v>510</v>
      </c>
      <c r="B3504" s="268" t="s">
        <v>474</v>
      </c>
      <c r="C3504" s="268" t="s">
        <v>611</v>
      </c>
      <c r="D3504" s="268"/>
      <c r="E3504" s="268"/>
      <c r="F3504" s="268"/>
      <c r="G3504" s="268" t="s">
        <v>513</v>
      </c>
      <c r="H3504" s="269"/>
      <c r="I3504" s="270">
        <f t="shared" si="103"/>
        <v>0</v>
      </c>
    </row>
    <row r="3505" spans="1:9">
      <c r="A3505" s="250" t="s">
        <v>510</v>
      </c>
      <c r="B3505" s="268" t="s">
        <v>474</v>
      </c>
      <c r="C3505" s="268" t="s">
        <v>611</v>
      </c>
      <c r="D3505" s="268"/>
      <c r="E3505" s="268"/>
      <c r="F3505" s="268"/>
      <c r="G3505" s="268" t="s">
        <v>513</v>
      </c>
      <c r="H3505" s="269"/>
      <c r="I3505" s="270">
        <f t="shared" si="103"/>
        <v>0</v>
      </c>
    </row>
    <row r="3506" spans="1:9">
      <c r="A3506" s="250" t="s">
        <v>510</v>
      </c>
      <c r="B3506" s="268" t="s">
        <v>474</v>
      </c>
      <c r="C3506" s="268" t="s">
        <v>611</v>
      </c>
      <c r="D3506" s="268"/>
      <c r="E3506" s="268"/>
      <c r="F3506" s="268"/>
      <c r="G3506" s="268" t="s">
        <v>513</v>
      </c>
      <c r="H3506" s="269"/>
      <c r="I3506" s="270">
        <f t="shared" si="103"/>
        <v>0</v>
      </c>
    </row>
    <row r="3507" spans="1:9">
      <c r="A3507" s="250" t="s">
        <v>510</v>
      </c>
      <c r="B3507" s="268" t="s">
        <v>474</v>
      </c>
      <c r="C3507" s="268" t="s">
        <v>611</v>
      </c>
      <c r="D3507" s="268"/>
      <c r="E3507" s="268"/>
      <c r="F3507" s="268"/>
      <c r="G3507" s="268" t="s">
        <v>513</v>
      </c>
      <c r="H3507" s="269"/>
      <c r="I3507" s="270">
        <f t="shared" si="103"/>
        <v>0</v>
      </c>
    </row>
    <row r="3508" spans="1:9">
      <c r="A3508" s="250" t="s">
        <v>510</v>
      </c>
      <c r="B3508" s="268" t="s">
        <v>474</v>
      </c>
      <c r="C3508" s="268" t="s">
        <v>611</v>
      </c>
      <c r="D3508" s="268"/>
      <c r="E3508" s="268"/>
      <c r="F3508" s="268"/>
      <c r="G3508" s="268" t="s">
        <v>513</v>
      </c>
      <c r="H3508" s="269"/>
      <c r="I3508" s="270">
        <f t="shared" si="103"/>
        <v>0</v>
      </c>
    </row>
    <row r="3509" spans="1:9">
      <c r="A3509" s="250" t="s">
        <v>510</v>
      </c>
      <c r="B3509" s="268" t="s">
        <v>474</v>
      </c>
      <c r="C3509" s="268" t="s">
        <v>613</v>
      </c>
      <c r="D3509" s="268"/>
      <c r="E3509" s="268"/>
      <c r="F3509" s="268"/>
      <c r="G3509" s="268" t="s">
        <v>513</v>
      </c>
      <c r="H3509" s="269"/>
      <c r="I3509" s="270">
        <f t="shared" si="103"/>
        <v>0</v>
      </c>
    </row>
    <row r="3510" spans="1:9">
      <c r="A3510" s="250" t="s">
        <v>510</v>
      </c>
      <c r="B3510" s="268" t="s">
        <v>474</v>
      </c>
      <c r="C3510" s="268" t="s">
        <v>613</v>
      </c>
      <c r="D3510" s="268"/>
      <c r="E3510" s="268"/>
      <c r="F3510" s="268"/>
      <c r="G3510" s="268" t="s">
        <v>513</v>
      </c>
      <c r="H3510" s="269"/>
      <c r="I3510" s="270">
        <f t="shared" si="103"/>
        <v>0</v>
      </c>
    </row>
    <row r="3511" spans="1:9">
      <c r="A3511" s="250" t="s">
        <v>510</v>
      </c>
      <c r="B3511" s="268" t="s">
        <v>474</v>
      </c>
      <c r="C3511" s="268" t="s">
        <v>615</v>
      </c>
      <c r="D3511" s="268"/>
      <c r="E3511" s="268"/>
      <c r="F3511" s="268"/>
      <c r="G3511" s="268" t="s">
        <v>513</v>
      </c>
      <c r="H3511" s="269"/>
      <c r="I3511" s="270">
        <f t="shared" si="103"/>
        <v>0</v>
      </c>
    </row>
    <row r="3512" spans="1:9">
      <c r="A3512" s="250" t="s">
        <v>510</v>
      </c>
      <c r="B3512" s="268" t="s">
        <v>474</v>
      </c>
      <c r="C3512" s="268" t="s">
        <v>615</v>
      </c>
      <c r="D3512" s="268"/>
      <c r="E3512" s="268"/>
      <c r="F3512" s="268"/>
      <c r="G3512" s="268" t="s">
        <v>513</v>
      </c>
      <c r="H3512" s="269"/>
      <c r="I3512" s="270">
        <f t="shared" si="103"/>
        <v>0</v>
      </c>
    </row>
    <row r="3513" spans="1:9">
      <c r="A3513" s="250" t="s">
        <v>510</v>
      </c>
      <c r="B3513" s="268" t="s">
        <v>474</v>
      </c>
      <c r="C3513" s="268" t="s">
        <v>617</v>
      </c>
      <c r="D3513" s="268"/>
      <c r="E3513" s="268"/>
      <c r="F3513" s="268"/>
      <c r="G3513" s="268" t="s">
        <v>513</v>
      </c>
      <c r="H3513" s="269"/>
      <c r="I3513" s="270">
        <f t="shared" si="103"/>
        <v>0</v>
      </c>
    </row>
    <row r="3514" spans="1:9">
      <c r="A3514" s="250" t="s">
        <v>510</v>
      </c>
      <c r="B3514" s="268" t="s">
        <v>474</v>
      </c>
      <c r="C3514" s="268" t="s">
        <v>617</v>
      </c>
      <c r="D3514" s="268"/>
      <c r="E3514" s="268"/>
      <c r="F3514" s="268"/>
      <c r="G3514" s="268" t="s">
        <v>513</v>
      </c>
      <c r="H3514" s="269"/>
      <c r="I3514" s="270">
        <f t="shared" si="103"/>
        <v>0</v>
      </c>
    </row>
    <row r="3515" spans="1:9">
      <c r="A3515" s="250" t="s">
        <v>510</v>
      </c>
      <c r="B3515" s="268" t="s">
        <v>474</v>
      </c>
      <c r="C3515" s="268" t="s">
        <v>618</v>
      </c>
      <c r="D3515" s="268"/>
      <c r="E3515" s="268"/>
      <c r="F3515" s="268"/>
      <c r="G3515" s="268" t="s">
        <v>513</v>
      </c>
      <c r="H3515" s="269"/>
      <c r="I3515" s="270">
        <f t="shared" si="103"/>
        <v>0</v>
      </c>
    </row>
    <row r="3516" spans="1:9">
      <c r="A3516" s="250" t="s">
        <v>510</v>
      </c>
      <c r="B3516" s="268" t="s">
        <v>474</v>
      </c>
      <c r="C3516" s="268" t="s">
        <v>618</v>
      </c>
      <c r="D3516" s="268"/>
      <c r="E3516" s="268"/>
      <c r="F3516" s="268"/>
      <c r="G3516" s="268" t="s">
        <v>513</v>
      </c>
      <c r="H3516" s="269"/>
      <c r="I3516" s="270">
        <f t="shared" si="103"/>
        <v>0</v>
      </c>
    </row>
    <row r="3517" spans="1:9">
      <c r="A3517" s="250" t="s">
        <v>510</v>
      </c>
      <c r="B3517" s="268" t="s">
        <v>474</v>
      </c>
      <c r="C3517" s="268" t="s">
        <v>619</v>
      </c>
      <c r="D3517" s="268"/>
      <c r="E3517" s="268"/>
      <c r="F3517" s="268"/>
      <c r="G3517" s="268" t="s">
        <v>513</v>
      </c>
      <c r="H3517" s="269"/>
      <c r="I3517" s="270">
        <f t="shared" si="103"/>
        <v>0</v>
      </c>
    </row>
    <row r="3518" spans="1:9">
      <c r="A3518" s="250" t="s">
        <v>510</v>
      </c>
      <c r="B3518" s="268" t="s">
        <v>474</v>
      </c>
      <c r="C3518" s="268" t="s">
        <v>619</v>
      </c>
      <c r="D3518" s="268"/>
      <c r="E3518" s="268"/>
      <c r="F3518" s="268"/>
      <c r="G3518" s="268" t="s">
        <v>513</v>
      </c>
      <c r="H3518" s="269"/>
      <c r="I3518" s="270">
        <f t="shared" ref="I3518:I3549" si="104">F3518*H3518</f>
        <v>0</v>
      </c>
    </row>
    <row r="3519" spans="1:9">
      <c r="A3519" s="250" t="s">
        <v>510</v>
      </c>
      <c r="B3519" s="268" t="s">
        <v>474</v>
      </c>
      <c r="C3519" s="268" t="s">
        <v>621</v>
      </c>
      <c r="D3519" s="268"/>
      <c r="E3519" s="268"/>
      <c r="F3519" s="268"/>
      <c r="G3519" s="268" t="s">
        <v>513</v>
      </c>
      <c r="H3519" s="269"/>
      <c r="I3519" s="270">
        <f t="shared" si="104"/>
        <v>0</v>
      </c>
    </row>
    <row r="3520" spans="1:9">
      <c r="A3520" s="250" t="s">
        <v>510</v>
      </c>
      <c r="B3520" s="268" t="s">
        <v>474</v>
      </c>
      <c r="C3520" s="268" t="s">
        <v>621</v>
      </c>
      <c r="D3520" s="268"/>
      <c r="E3520" s="268"/>
      <c r="F3520" s="268"/>
      <c r="G3520" s="268" t="s">
        <v>513</v>
      </c>
      <c r="H3520" s="269"/>
      <c r="I3520" s="270">
        <f t="shared" si="104"/>
        <v>0</v>
      </c>
    </row>
    <row r="3521" spans="1:9">
      <c r="A3521" s="250" t="s">
        <v>510</v>
      </c>
      <c r="B3521" s="268" t="s">
        <v>474</v>
      </c>
      <c r="C3521" s="268" t="s">
        <v>622</v>
      </c>
      <c r="D3521" s="268"/>
      <c r="E3521" s="268"/>
      <c r="F3521" s="268"/>
      <c r="G3521" s="268" t="s">
        <v>513</v>
      </c>
      <c r="H3521" s="269"/>
      <c r="I3521" s="270">
        <f t="shared" si="104"/>
        <v>0</v>
      </c>
    </row>
    <row r="3522" spans="1:9">
      <c r="A3522" s="250" t="s">
        <v>510</v>
      </c>
      <c r="B3522" s="268" t="s">
        <v>474</v>
      </c>
      <c r="C3522" s="268" t="s">
        <v>622</v>
      </c>
      <c r="D3522" s="268"/>
      <c r="E3522" s="268"/>
      <c r="F3522" s="268"/>
      <c r="G3522" s="268" t="s">
        <v>513</v>
      </c>
      <c r="H3522" s="269"/>
      <c r="I3522" s="270">
        <f t="shared" si="104"/>
        <v>0</v>
      </c>
    </row>
    <row r="3523" spans="1:9">
      <c r="A3523" s="250" t="s">
        <v>510</v>
      </c>
      <c r="B3523" s="268" t="s">
        <v>474</v>
      </c>
      <c r="C3523" s="268" t="s">
        <v>624</v>
      </c>
      <c r="D3523" s="268"/>
      <c r="E3523" s="268"/>
      <c r="F3523" s="268"/>
      <c r="G3523" s="268" t="s">
        <v>513</v>
      </c>
      <c r="H3523" s="269"/>
      <c r="I3523" s="270">
        <f t="shared" si="104"/>
        <v>0</v>
      </c>
    </row>
    <row r="3524" spans="1:9">
      <c r="A3524" s="250" t="s">
        <v>510</v>
      </c>
      <c r="B3524" s="268" t="s">
        <v>474</v>
      </c>
      <c r="C3524" s="268" t="s">
        <v>624</v>
      </c>
      <c r="D3524" s="268"/>
      <c r="E3524" s="268"/>
      <c r="F3524" s="268"/>
      <c r="G3524" s="268" t="s">
        <v>513</v>
      </c>
      <c r="H3524" s="269"/>
      <c r="I3524" s="270">
        <f t="shared" si="104"/>
        <v>0</v>
      </c>
    </row>
    <row r="3525" spans="1:9">
      <c r="A3525" s="250" t="s">
        <v>510</v>
      </c>
      <c r="B3525" s="268" t="s">
        <v>474</v>
      </c>
      <c r="C3525" s="268" t="s">
        <v>626</v>
      </c>
      <c r="D3525" s="268"/>
      <c r="E3525" s="268"/>
      <c r="F3525" s="268"/>
      <c r="G3525" s="268" t="s">
        <v>513</v>
      </c>
      <c r="H3525" s="269"/>
      <c r="I3525" s="270">
        <f t="shared" si="104"/>
        <v>0</v>
      </c>
    </row>
    <row r="3526" spans="1:9">
      <c r="A3526" s="250" t="s">
        <v>510</v>
      </c>
      <c r="B3526" s="268" t="s">
        <v>474</v>
      </c>
      <c r="C3526" s="268" t="s">
        <v>626</v>
      </c>
      <c r="D3526" s="268"/>
      <c r="E3526" s="268"/>
      <c r="F3526" s="268"/>
      <c r="G3526" s="268" t="s">
        <v>513</v>
      </c>
      <c r="H3526" s="269"/>
      <c r="I3526" s="270">
        <f t="shared" si="104"/>
        <v>0</v>
      </c>
    </row>
    <row r="3527" spans="1:9">
      <c r="A3527" s="250" t="s">
        <v>510</v>
      </c>
      <c r="B3527" s="268" t="s">
        <v>474</v>
      </c>
      <c r="C3527" s="268" t="s">
        <v>626</v>
      </c>
      <c r="D3527" s="268"/>
      <c r="E3527" s="268"/>
      <c r="F3527" s="268"/>
      <c r="G3527" s="268" t="s">
        <v>513</v>
      </c>
      <c r="H3527" s="269"/>
      <c r="I3527" s="270">
        <f t="shared" si="104"/>
        <v>0</v>
      </c>
    </row>
    <row r="3528" spans="1:9">
      <c r="A3528" s="250" t="s">
        <v>510</v>
      </c>
      <c r="B3528" s="268" t="s">
        <v>474</v>
      </c>
      <c r="C3528" s="268" t="s">
        <v>626</v>
      </c>
      <c r="D3528" s="268"/>
      <c r="E3528" s="268"/>
      <c r="F3528" s="268"/>
      <c r="G3528" s="268" t="s">
        <v>513</v>
      </c>
      <c r="H3528" s="269"/>
      <c r="I3528" s="270">
        <f t="shared" si="104"/>
        <v>0</v>
      </c>
    </row>
    <row r="3529" spans="1:9">
      <c r="A3529" s="250" t="s">
        <v>510</v>
      </c>
      <c r="B3529" s="268" t="s">
        <v>474</v>
      </c>
      <c r="C3529" s="268" t="s">
        <v>626</v>
      </c>
      <c r="D3529" s="268"/>
      <c r="E3529" s="268"/>
      <c r="F3529" s="268"/>
      <c r="G3529" s="268" t="s">
        <v>513</v>
      </c>
      <c r="H3529" s="269"/>
      <c r="I3529" s="270">
        <f t="shared" si="104"/>
        <v>0</v>
      </c>
    </row>
    <row r="3530" spans="1:9">
      <c r="A3530" s="250" t="s">
        <v>510</v>
      </c>
      <c r="B3530" s="268" t="s">
        <v>474</v>
      </c>
      <c r="C3530" s="268" t="s">
        <v>626</v>
      </c>
      <c r="D3530" s="268"/>
      <c r="E3530" s="268"/>
      <c r="F3530" s="268"/>
      <c r="G3530" s="268" t="s">
        <v>513</v>
      </c>
      <c r="H3530" s="269"/>
      <c r="I3530" s="270">
        <f t="shared" si="104"/>
        <v>0</v>
      </c>
    </row>
    <row r="3531" spans="1:9">
      <c r="A3531" s="250" t="s">
        <v>510</v>
      </c>
      <c r="B3531" s="268" t="s">
        <v>474</v>
      </c>
      <c r="C3531" s="268" t="s">
        <v>627</v>
      </c>
      <c r="D3531" s="268"/>
      <c r="E3531" s="268"/>
      <c r="F3531" s="268"/>
      <c r="G3531" s="268" t="s">
        <v>513</v>
      </c>
      <c r="H3531" s="269"/>
      <c r="I3531" s="270">
        <f t="shared" si="104"/>
        <v>0</v>
      </c>
    </row>
    <row r="3532" spans="1:9">
      <c r="A3532" s="250" t="s">
        <v>510</v>
      </c>
      <c r="B3532" s="268" t="s">
        <v>474</v>
      </c>
      <c r="C3532" s="268" t="s">
        <v>628</v>
      </c>
      <c r="D3532" s="268"/>
      <c r="E3532" s="268"/>
      <c r="F3532" s="268"/>
      <c r="G3532" s="268" t="s">
        <v>513</v>
      </c>
      <c r="H3532" s="269"/>
      <c r="I3532" s="270">
        <f t="shared" si="104"/>
        <v>0</v>
      </c>
    </row>
    <row r="3533" spans="1:9">
      <c r="A3533" s="250" t="s">
        <v>510</v>
      </c>
      <c r="B3533" s="268" t="s">
        <v>474</v>
      </c>
      <c r="C3533" s="268" t="s">
        <v>628</v>
      </c>
      <c r="D3533" s="268"/>
      <c r="E3533" s="268"/>
      <c r="F3533" s="268"/>
      <c r="G3533" s="268" t="s">
        <v>513</v>
      </c>
      <c r="H3533" s="269"/>
      <c r="I3533" s="270">
        <f t="shared" si="104"/>
        <v>0</v>
      </c>
    </row>
    <row r="3534" spans="1:9">
      <c r="A3534" s="250" t="s">
        <v>510</v>
      </c>
      <c r="B3534" s="268" t="s">
        <v>474</v>
      </c>
      <c r="C3534" s="268" t="s">
        <v>627</v>
      </c>
      <c r="D3534" s="268"/>
      <c r="E3534" s="268"/>
      <c r="F3534" s="268"/>
      <c r="G3534" s="268" t="s">
        <v>513</v>
      </c>
      <c r="H3534" s="269"/>
      <c r="I3534" s="270">
        <f t="shared" si="104"/>
        <v>0</v>
      </c>
    </row>
    <row r="3535" spans="1:9">
      <c r="A3535" s="250" t="s">
        <v>510</v>
      </c>
      <c r="B3535" s="268" t="s">
        <v>474</v>
      </c>
      <c r="C3535" s="268" t="s">
        <v>627</v>
      </c>
      <c r="D3535" s="268"/>
      <c r="E3535" s="268"/>
      <c r="F3535" s="268"/>
      <c r="G3535" s="268" t="s">
        <v>513</v>
      </c>
      <c r="H3535" s="269"/>
      <c r="I3535" s="270">
        <f t="shared" si="104"/>
        <v>0</v>
      </c>
    </row>
    <row r="3536" spans="1:9">
      <c r="A3536" s="250" t="s">
        <v>510</v>
      </c>
      <c r="B3536" s="268" t="s">
        <v>474</v>
      </c>
      <c r="C3536" s="268" t="s">
        <v>627</v>
      </c>
      <c r="D3536" s="268"/>
      <c r="E3536" s="268"/>
      <c r="F3536" s="268"/>
      <c r="G3536" s="268" t="s">
        <v>513</v>
      </c>
      <c r="H3536" s="269"/>
      <c r="I3536" s="270">
        <f t="shared" si="104"/>
        <v>0</v>
      </c>
    </row>
    <row r="3537" spans="1:9">
      <c r="A3537" s="250" t="s">
        <v>510</v>
      </c>
      <c r="B3537" s="268" t="s">
        <v>474</v>
      </c>
      <c r="C3537" s="268" t="s">
        <v>628</v>
      </c>
      <c r="D3537" s="268"/>
      <c r="E3537" s="268"/>
      <c r="F3537" s="268"/>
      <c r="G3537" s="268" t="s">
        <v>513</v>
      </c>
      <c r="H3537" s="269"/>
      <c r="I3537" s="270">
        <f t="shared" si="104"/>
        <v>0</v>
      </c>
    </row>
    <row r="3538" spans="1:9">
      <c r="A3538" s="250" t="s">
        <v>510</v>
      </c>
      <c r="B3538" s="268" t="s">
        <v>474</v>
      </c>
      <c r="C3538" s="268" t="s">
        <v>628</v>
      </c>
      <c r="D3538" s="268"/>
      <c r="E3538" s="268"/>
      <c r="F3538" s="268"/>
      <c r="G3538" s="268" t="s">
        <v>513</v>
      </c>
      <c r="H3538" s="269"/>
      <c r="I3538" s="270">
        <f t="shared" si="104"/>
        <v>0</v>
      </c>
    </row>
    <row r="3539" spans="1:9">
      <c r="A3539" s="250" t="s">
        <v>510</v>
      </c>
      <c r="B3539" s="268" t="s">
        <v>474</v>
      </c>
      <c r="C3539" s="268" t="s">
        <v>628</v>
      </c>
      <c r="D3539" s="268"/>
      <c r="E3539" s="268"/>
      <c r="F3539" s="268"/>
      <c r="G3539" s="268" t="s">
        <v>513</v>
      </c>
      <c r="H3539" s="269"/>
      <c r="I3539" s="270">
        <f t="shared" si="104"/>
        <v>0</v>
      </c>
    </row>
    <row r="3540" spans="1:9">
      <c r="A3540" s="250" t="s">
        <v>510</v>
      </c>
      <c r="B3540" s="268" t="s">
        <v>474</v>
      </c>
      <c r="C3540" s="268" t="s">
        <v>628</v>
      </c>
      <c r="D3540" s="268"/>
      <c r="E3540" s="268"/>
      <c r="F3540" s="268"/>
      <c r="G3540" s="268" t="s">
        <v>513</v>
      </c>
      <c r="H3540" s="269"/>
      <c r="I3540" s="270">
        <f t="shared" si="104"/>
        <v>0</v>
      </c>
    </row>
    <row r="3541" spans="1:9">
      <c r="A3541" s="250" t="s">
        <v>510</v>
      </c>
      <c r="B3541" s="268" t="s">
        <v>474</v>
      </c>
      <c r="C3541" s="268" t="s">
        <v>628</v>
      </c>
      <c r="D3541" s="268"/>
      <c r="E3541" s="268"/>
      <c r="F3541" s="268"/>
      <c r="G3541" s="268" t="s">
        <v>513</v>
      </c>
      <c r="H3541" s="269"/>
      <c r="I3541" s="270">
        <f t="shared" si="104"/>
        <v>0</v>
      </c>
    </row>
    <row r="3542" spans="1:9">
      <c r="A3542" s="250" t="s">
        <v>510</v>
      </c>
      <c r="B3542" s="268" t="s">
        <v>474</v>
      </c>
      <c r="C3542" s="268" t="s">
        <v>629</v>
      </c>
      <c r="D3542" s="268"/>
      <c r="E3542" s="268"/>
      <c r="F3542" s="268"/>
      <c r="G3542" s="268" t="s">
        <v>513</v>
      </c>
      <c r="H3542" s="269"/>
      <c r="I3542" s="270">
        <f t="shared" si="104"/>
        <v>0</v>
      </c>
    </row>
    <row r="3543" spans="1:9">
      <c r="A3543" s="250" t="s">
        <v>510</v>
      </c>
      <c r="B3543" s="268" t="s">
        <v>474</v>
      </c>
      <c r="C3543" s="268" t="s">
        <v>628</v>
      </c>
      <c r="D3543" s="268"/>
      <c r="E3543" s="268"/>
      <c r="F3543" s="268"/>
      <c r="G3543" s="268" t="s">
        <v>513</v>
      </c>
      <c r="H3543" s="269"/>
      <c r="I3543" s="270">
        <f t="shared" si="104"/>
        <v>0</v>
      </c>
    </row>
    <row r="3544" spans="1:9">
      <c r="A3544" s="250" t="s">
        <v>510</v>
      </c>
      <c r="B3544" s="268" t="s">
        <v>474</v>
      </c>
      <c r="C3544" s="268" t="s">
        <v>629</v>
      </c>
      <c r="D3544" s="268"/>
      <c r="E3544" s="268"/>
      <c r="F3544" s="268"/>
      <c r="G3544" s="268" t="s">
        <v>513</v>
      </c>
      <c r="H3544" s="269"/>
      <c r="I3544" s="270">
        <f t="shared" si="104"/>
        <v>0</v>
      </c>
    </row>
    <row r="3545" spans="1:9">
      <c r="A3545" s="250" t="s">
        <v>510</v>
      </c>
      <c r="B3545" s="268" t="s">
        <v>474</v>
      </c>
      <c r="C3545" s="268" t="s">
        <v>627</v>
      </c>
      <c r="D3545" s="268"/>
      <c r="E3545" s="268"/>
      <c r="F3545" s="268"/>
      <c r="G3545" s="268" t="s">
        <v>513</v>
      </c>
      <c r="H3545" s="269"/>
      <c r="I3545" s="270">
        <f t="shared" si="104"/>
        <v>0</v>
      </c>
    </row>
    <row r="3546" spans="1:9">
      <c r="A3546" s="250" t="s">
        <v>510</v>
      </c>
      <c r="B3546" s="268" t="s">
        <v>474</v>
      </c>
      <c r="C3546" s="268" t="s">
        <v>627</v>
      </c>
      <c r="D3546" s="268"/>
      <c r="E3546" s="268"/>
      <c r="F3546" s="268"/>
      <c r="G3546" s="268" t="s">
        <v>513</v>
      </c>
      <c r="H3546" s="269"/>
      <c r="I3546" s="270">
        <f t="shared" si="104"/>
        <v>0</v>
      </c>
    </row>
    <row r="3547" spans="1:9">
      <c r="A3547" s="250" t="s">
        <v>510</v>
      </c>
      <c r="B3547" s="268" t="s">
        <v>474</v>
      </c>
      <c r="C3547" s="268" t="s">
        <v>631</v>
      </c>
      <c r="D3547" s="268"/>
      <c r="E3547" s="268"/>
      <c r="F3547" s="268"/>
      <c r="G3547" s="268" t="s">
        <v>513</v>
      </c>
      <c r="H3547" s="269"/>
      <c r="I3547" s="270">
        <f t="shared" si="104"/>
        <v>0</v>
      </c>
    </row>
    <row r="3548" spans="1:9">
      <c r="A3548" s="250" t="s">
        <v>510</v>
      </c>
      <c r="B3548" s="268" t="s">
        <v>474</v>
      </c>
      <c r="C3548" s="268" t="s">
        <v>631</v>
      </c>
      <c r="D3548" s="268"/>
      <c r="E3548" s="268"/>
      <c r="F3548" s="268"/>
      <c r="G3548" s="268" t="s">
        <v>513</v>
      </c>
      <c r="H3548" s="269"/>
      <c r="I3548" s="270">
        <f t="shared" si="104"/>
        <v>0</v>
      </c>
    </row>
    <row r="3549" spans="1:9">
      <c r="A3549" s="250" t="s">
        <v>510</v>
      </c>
      <c r="B3549" s="268" t="s">
        <v>474</v>
      </c>
      <c r="C3549" s="268" t="s">
        <v>629</v>
      </c>
      <c r="D3549" s="268"/>
      <c r="E3549" s="268"/>
      <c r="F3549" s="268"/>
      <c r="G3549" s="268" t="s">
        <v>513</v>
      </c>
      <c r="H3549" s="269"/>
      <c r="I3549" s="270">
        <f t="shared" si="104"/>
        <v>0</v>
      </c>
    </row>
    <row r="3550" spans="1:9">
      <c r="A3550" s="250" t="s">
        <v>510</v>
      </c>
      <c r="B3550" s="268" t="s">
        <v>474</v>
      </c>
      <c r="C3550" s="268" t="s">
        <v>629</v>
      </c>
      <c r="D3550" s="268"/>
      <c r="E3550" s="268"/>
      <c r="F3550" s="268"/>
      <c r="G3550" s="268" t="s">
        <v>513</v>
      </c>
      <c r="H3550" s="269"/>
      <c r="I3550" s="270">
        <f t="shared" ref="I3550:I3562" si="105">F3550*H3550</f>
        <v>0</v>
      </c>
    </row>
    <row r="3551" spans="1:9">
      <c r="A3551" s="250" t="s">
        <v>510</v>
      </c>
      <c r="B3551" s="268" t="s">
        <v>474</v>
      </c>
      <c r="C3551" s="268" t="s">
        <v>633</v>
      </c>
      <c r="D3551" s="268"/>
      <c r="E3551" s="268"/>
      <c r="F3551" s="268"/>
      <c r="G3551" s="268" t="s">
        <v>513</v>
      </c>
      <c r="H3551" s="269"/>
      <c r="I3551" s="270">
        <f t="shared" si="105"/>
        <v>0</v>
      </c>
    </row>
    <row r="3552" spans="1:9">
      <c r="A3552" s="250" t="s">
        <v>510</v>
      </c>
      <c r="B3552" s="268" t="s">
        <v>474</v>
      </c>
      <c r="C3552" s="268" t="s">
        <v>627</v>
      </c>
      <c r="D3552" s="268"/>
      <c r="E3552" s="268"/>
      <c r="F3552" s="268"/>
      <c r="G3552" s="268" t="s">
        <v>513</v>
      </c>
      <c r="H3552" s="269"/>
      <c r="I3552" s="270">
        <f t="shared" si="105"/>
        <v>0</v>
      </c>
    </row>
    <row r="3553" spans="1:9">
      <c r="A3553" s="250" t="s">
        <v>510</v>
      </c>
      <c r="B3553" s="268" t="s">
        <v>474</v>
      </c>
      <c r="C3553" s="268" t="s">
        <v>633</v>
      </c>
      <c r="D3553" s="268"/>
      <c r="E3553" s="268"/>
      <c r="F3553" s="268"/>
      <c r="G3553" s="268" t="s">
        <v>513</v>
      </c>
      <c r="H3553" s="269"/>
      <c r="I3553" s="270">
        <f t="shared" si="105"/>
        <v>0</v>
      </c>
    </row>
    <row r="3554" spans="1:9">
      <c r="A3554" s="250" t="s">
        <v>510</v>
      </c>
      <c r="B3554" s="268" t="s">
        <v>474</v>
      </c>
      <c r="C3554" s="268" t="s">
        <v>627</v>
      </c>
      <c r="D3554" s="268"/>
      <c r="E3554" s="268"/>
      <c r="F3554" s="268"/>
      <c r="G3554" s="268" t="s">
        <v>513</v>
      </c>
      <c r="H3554" s="269"/>
      <c r="I3554" s="270">
        <f t="shared" si="105"/>
        <v>0</v>
      </c>
    </row>
    <row r="3555" spans="1:9">
      <c r="A3555" s="250" t="s">
        <v>510</v>
      </c>
      <c r="B3555" s="268" t="s">
        <v>474</v>
      </c>
      <c r="C3555" s="268" t="s">
        <v>627</v>
      </c>
      <c r="D3555" s="268"/>
      <c r="E3555" s="268"/>
      <c r="F3555" s="268"/>
      <c r="G3555" s="268" t="s">
        <v>513</v>
      </c>
      <c r="H3555" s="269"/>
      <c r="I3555" s="270">
        <f t="shared" si="105"/>
        <v>0</v>
      </c>
    </row>
    <row r="3556" spans="1:9">
      <c r="A3556" s="250" t="s">
        <v>510</v>
      </c>
      <c r="B3556" s="268" t="s">
        <v>474</v>
      </c>
      <c r="C3556" s="268" t="s">
        <v>627</v>
      </c>
      <c r="D3556" s="268"/>
      <c r="E3556" s="268"/>
      <c r="F3556" s="268"/>
      <c r="G3556" s="268" t="s">
        <v>513</v>
      </c>
      <c r="H3556" s="269"/>
      <c r="I3556" s="270">
        <f t="shared" si="105"/>
        <v>0</v>
      </c>
    </row>
    <row r="3557" spans="1:9">
      <c r="A3557" s="250" t="s">
        <v>510</v>
      </c>
      <c r="B3557" s="268" t="s">
        <v>474</v>
      </c>
      <c r="C3557" s="268" t="s">
        <v>635</v>
      </c>
      <c r="D3557" s="268"/>
      <c r="E3557" s="268"/>
      <c r="F3557" s="268"/>
      <c r="G3557" s="268" t="s">
        <v>513</v>
      </c>
      <c r="H3557" s="269"/>
      <c r="I3557" s="270">
        <f t="shared" si="105"/>
        <v>0</v>
      </c>
    </row>
    <row r="3558" spans="1:9">
      <c r="A3558" s="250" t="s">
        <v>510</v>
      </c>
      <c r="B3558" s="268" t="s">
        <v>474</v>
      </c>
      <c r="C3558" s="268" t="s">
        <v>635</v>
      </c>
      <c r="D3558" s="268"/>
      <c r="E3558" s="268"/>
      <c r="F3558" s="268"/>
      <c r="G3558" s="268" t="s">
        <v>513</v>
      </c>
      <c r="H3558" s="269"/>
      <c r="I3558" s="270">
        <f t="shared" si="105"/>
        <v>0</v>
      </c>
    </row>
    <row r="3559" spans="1:9">
      <c r="A3559" s="250" t="s">
        <v>510</v>
      </c>
      <c r="B3559" s="268" t="s">
        <v>474</v>
      </c>
      <c r="C3559" s="268" t="s">
        <v>635</v>
      </c>
      <c r="D3559" s="268"/>
      <c r="E3559" s="268"/>
      <c r="F3559" s="268"/>
      <c r="G3559" s="268" t="s">
        <v>513</v>
      </c>
      <c r="H3559" s="269"/>
      <c r="I3559" s="270">
        <f t="shared" si="105"/>
        <v>0</v>
      </c>
    </row>
    <row r="3560" spans="1:9">
      <c r="A3560" s="250" t="s">
        <v>510</v>
      </c>
      <c r="B3560" s="268" t="s">
        <v>474</v>
      </c>
      <c r="C3560" s="268" t="s">
        <v>635</v>
      </c>
      <c r="D3560" s="268"/>
      <c r="E3560" s="268"/>
      <c r="F3560" s="268"/>
      <c r="G3560" s="268" t="s">
        <v>513</v>
      </c>
      <c r="H3560" s="269"/>
      <c r="I3560" s="270">
        <f t="shared" si="105"/>
        <v>0</v>
      </c>
    </row>
    <row r="3561" spans="1:9">
      <c r="A3561" s="250" t="s">
        <v>510</v>
      </c>
      <c r="B3561" s="268" t="s">
        <v>474</v>
      </c>
      <c r="C3561" s="268" t="s">
        <v>636</v>
      </c>
      <c r="D3561" s="268"/>
      <c r="E3561" s="268"/>
      <c r="F3561" s="268"/>
      <c r="G3561" s="268" t="s">
        <v>513</v>
      </c>
      <c r="H3561" s="269"/>
      <c r="I3561" s="270">
        <f t="shared" si="105"/>
        <v>0</v>
      </c>
    </row>
    <row r="3562" spans="1:9">
      <c r="A3562" s="250" t="s">
        <v>510</v>
      </c>
      <c r="B3562" s="268" t="s">
        <v>474</v>
      </c>
      <c r="C3562" s="268" t="s">
        <v>636</v>
      </c>
      <c r="D3562" s="268"/>
      <c r="E3562" s="268"/>
      <c r="F3562" s="268"/>
      <c r="G3562" s="268" t="s">
        <v>513</v>
      </c>
      <c r="H3562" s="269"/>
      <c r="I3562" s="270">
        <f t="shared" si="105"/>
        <v>0</v>
      </c>
    </row>
    <row r="3563" spans="1:9">
      <c r="A3563" s="322" t="s">
        <v>497</v>
      </c>
      <c r="B3563" s="234" t="str">
        <f>B3562&amp;A3563</f>
        <v>C29合计</v>
      </c>
      <c r="C3563" s="271"/>
      <c r="D3563" s="271"/>
      <c r="E3563" s="271"/>
      <c r="F3563" s="271"/>
      <c r="G3563" s="271"/>
      <c r="H3563" s="271"/>
      <c r="I3563" s="272">
        <f>SUM(I3422:I3562)</f>
        <v>0</v>
      </c>
    </row>
    <row r="3564" spans="1:9">
      <c r="A3564" s="250" t="s">
        <v>510</v>
      </c>
      <c r="B3564" s="268" t="s">
        <v>475</v>
      </c>
      <c r="C3564" s="268" t="s">
        <v>592</v>
      </c>
      <c r="D3564" s="268"/>
      <c r="E3564" s="268"/>
      <c r="F3564" s="268"/>
      <c r="G3564" s="268" t="s">
        <v>593</v>
      </c>
      <c r="H3564" s="269"/>
      <c r="I3564" s="270">
        <f t="shared" ref="I3564:I3595" si="106">F3564*H3564</f>
        <v>0</v>
      </c>
    </row>
    <row r="3565" spans="1:9">
      <c r="A3565" s="250" t="s">
        <v>510</v>
      </c>
      <c r="B3565" s="268" t="s">
        <v>475</v>
      </c>
      <c r="C3565" s="268" t="s">
        <v>592</v>
      </c>
      <c r="D3565" s="268"/>
      <c r="E3565" s="268"/>
      <c r="F3565" s="268"/>
      <c r="G3565" s="268" t="s">
        <v>593</v>
      </c>
      <c r="H3565" s="269"/>
      <c r="I3565" s="270">
        <f t="shared" si="106"/>
        <v>0</v>
      </c>
    </row>
    <row r="3566" spans="1:9">
      <c r="A3566" s="250" t="s">
        <v>510</v>
      </c>
      <c r="B3566" s="268" t="s">
        <v>475</v>
      </c>
      <c r="C3566" s="268" t="s">
        <v>594</v>
      </c>
      <c r="D3566" s="268"/>
      <c r="E3566" s="268"/>
      <c r="F3566" s="268"/>
      <c r="G3566" s="268" t="s">
        <v>513</v>
      </c>
      <c r="H3566" s="269"/>
      <c r="I3566" s="270">
        <f t="shared" si="106"/>
        <v>0</v>
      </c>
    </row>
    <row r="3567" spans="1:9">
      <c r="A3567" s="250" t="s">
        <v>510</v>
      </c>
      <c r="B3567" s="268" t="s">
        <v>475</v>
      </c>
      <c r="C3567" s="268" t="s">
        <v>595</v>
      </c>
      <c r="D3567" s="268"/>
      <c r="E3567" s="268"/>
      <c r="F3567" s="268"/>
      <c r="G3567" s="268" t="s">
        <v>513</v>
      </c>
      <c r="H3567" s="269"/>
      <c r="I3567" s="270">
        <f t="shared" si="106"/>
        <v>0</v>
      </c>
    </row>
    <row r="3568" spans="1:9">
      <c r="A3568" s="250" t="s">
        <v>510</v>
      </c>
      <c r="B3568" s="268" t="s">
        <v>475</v>
      </c>
      <c r="C3568" s="268" t="s">
        <v>595</v>
      </c>
      <c r="D3568" s="268"/>
      <c r="E3568" s="268"/>
      <c r="F3568" s="268"/>
      <c r="G3568" s="268" t="s">
        <v>513</v>
      </c>
      <c r="H3568" s="269"/>
      <c r="I3568" s="270">
        <f t="shared" si="106"/>
        <v>0</v>
      </c>
    </row>
    <row r="3569" spans="1:9">
      <c r="A3569" s="250" t="s">
        <v>510</v>
      </c>
      <c r="B3569" s="268" t="s">
        <v>475</v>
      </c>
      <c r="C3569" s="268" t="s">
        <v>596</v>
      </c>
      <c r="D3569" s="268"/>
      <c r="E3569" s="268"/>
      <c r="F3569" s="268"/>
      <c r="G3569" s="268" t="s">
        <v>513</v>
      </c>
      <c r="H3569" s="269"/>
      <c r="I3569" s="270">
        <f t="shared" si="106"/>
        <v>0</v>
      </c>
    </row>
    <row r="3570" spans="1:9">
      <c r="A3570" s="250" t="s">
        <v>510</v>
      </c>
      <c r="B3570" s="268" t="s">
        <v>475</v>
      </c>
      <c r="C3570" s="268" t="s">
        <v>592</v>
      </c>
      <c r="D3570" s="268"/>
      <c r="E3570" s="268"/>
      <c r="F3570" s="268"/>
      <c r="G3570" s="268" t="s">
        <v>593</v>
      </c>
      <c r="H3570" s="269"/>
      <c r="I3570" s="270">
        <f t="shared" si="106"/>
        <v>0</v>
      </c>
    </row>
    <row r="3571" spans="1:9">
      <c r="A3571" s="250" t="s">
        <v>510</v>
      </c>
      <c r="B3571" s="268" t="s">
        <v>475</v>
      </c>
      <c r="C3571" s="268" t="s">
        <v>592</v>
      </c>
      <c r="D3571" s="268"/>
      <c r="E3571" s="268"/>
      <c r="F3571" s="268"/>
      <c r="G3571" s="268" t="s">
        <v>593</v>
      </c>
      <c r="H3571" s="269"/>
      <c r="I3571" s="270">
        <f t="shared" si="106"/>
        <v>0</v>
      </c>
    </row>
    <row r="3572" spans="1:9">
      <c r="A3572" s="250" t="s">
        <v>510</v>
      </c>
      <c r="B3572" s="268" t="s">
        <v>475</v>
      </c>
      <c r="C3572" s="268" t="s">
        <v>598</v>
      </c>
      <c r="D3572" s="268"/>
      <c r="E3572" s="268"/>
      <c r="F3572" s="268"/>
      <c r="G3572" s="268" t="s">
        <v>593</v>
      </c>
      <c r="H3572" s="269"/>
      <c r="I3572" s="270">
        <f t="shared" si="106"/>
        <v>0</v>
      </c>
    </row>
    <row r="3573" spans="1:9">
      <c r="A3573" s="250" t="s">
        <v>510</v>
      </c>
      <c r="B3573" s="268" t="s">
        <v>475</v>
      </c>
      <c r="C3573" s="268" t="s">
        <v>598</v>
      </c>
      <c r="D3573" s="268"/>
      <c r="E3573" s="268"/>
      <c r="F3573" s="268"/>
      <c r="G3573" s="268" t="s">
        <v>593</v>
      </c>
      <c r="H3573" s="269"/>
      <c r="I3573" s="270">
        <f t="shared" si="106"/>
        <v>0</v>
      </c>
    </row>
    <row r="3574" spans="1:9">
      <c r="A3574" s="250" t="s">
        <v>510</v>
      </c>
      <c r="B3574" s="268" t="s">
        <v>475</v>
      </c>
      <c r="C3574" s="268" t="s">
        <v>598</v>
      </c>
      <c r="D3574" s="268"/>
      <c r="E3574" s="268"/>
      <c r="F3574" s="268"/>
      <c r="G3574" s="268" t="s">
        <v>593</v>
      </c>
      <c r="H3574" s="269"/>
      <c r="I3574" s="270">
        <f t="shared" si="106"/>
        <v>0</v>
      </c>
    </row>
    <row r="3575" spans="1:9">
      <c r="A3575" s="250" t="s">
        <v>510</v>
      </c>
      <c r="B3575" s="268" t="s">
        <v>475</v>
      </c>
      <c r="C3575" s="268" t="s">
        <v>598</v>
      </c>
      <c r="D3575" s="268"/>
      <c r="E3575" s="268"/>
      <c r="F3575" s="268"/>
      <c r="G3575" s="268" t="s">
        <v>593</v>
      </c>
      <c r="H3575" s="269"/>
      <c r="I3575" s="270">
        <f t="shared" si="106"/>
        <v>0</v>
      </c>
    </row>
    <row r="3576" spans="1:9">
      <c r="A3576" s="250" t="s">
        <v>510</v>
      </c>
      <c r="B3576" s="268" t="s">
        <v>475</v>
      </c>
      <c r="C3576" s="268" t="s">
        <v>603</v>
      </c>
      <c r="D3576" s="268"/>
      <c r="E3576" s="268"/>
      <c r="F3576" s="268"/>
      <c r="G3576" s="268" t="s">
        <v>593</v>
      </c>
      <c r="H3576" s="269"/>
      <c r="I3576" s="270">
        <f t="shared" si="106"/>
        <v>0</v>
      </c>
    </row>
    <row r="3577" spans="1:9">
      <c r="A3577" s="250" t="s">
        <v>510</v>
      </c>
      <c r="B3577" s="268" t="s">
        <v>475</v>
      </c>
      <c r="C3577" s="268" t="s">
        <v>603</v>
      </c>
      <c r="D3577" s="268"/>
      <c r="E3577" s="268"/>
      <c r="F3577" s="268"/>
      <c r="G3577" s="268" t="s">
        <v>593</v>
      </c>
      <c r="H3577" s="269"/>
      <c r="I3577" s="270">
        <f t="shared" si="106"/>
        <v>0</v>
      </c>
    </row>
    <row r="3578" spans="1:9">
      <c r="A3578" s="250" t="s">
        <v>510</v>
      </c>
      <c r="B3578" s="268" t="s">
        <v>475</v>
      </c>
      <c r="C3578" s="268" t="s">
        <v>600</v>
      </c>
      <c r="D3578" s="268"/>
      <c r="E3578" s="268"/>
      <c r="F3578" s="268"/>
      <c r="G3578" s="268" t="s">
        <v>593</v>
      </c>
      <c r="H3578" s="269"/>
      <c r="I3578" s="270">
        <f t="shared" si="106"/>
        <v>0</v>
      </c>
    </row>
    <row r="3579" spans="1:9">
      <c r="A3579" s="250" t="s">
        <v>510</v>
      </c>
      <c r="B3579" s="268" t="s">
        <v>475</v>
      </c>
      <c r="C3579" s="268" t="s">
        <v>600</v>
      </c>
      <c r="D3579" s="268"/>
      <c r="E3579" s="268"/>
      <c r="F3579" s="268"/>
      <c r="G3579" s="268" t="s">
        <v>593</v>
      </c>
      <c r="H3579" s="269"/>
      <c r="I3579" s="270">
        <f t="shared" si="106"/>
        <v>0</v>
      </c>
    </row>
    <row r="3580" spans="1:9">
      <c r="A3580" s="250" t="s">
        <v>510</v>
      </c>
      <c r="B3580" s="268" t="s">
        <v>475</v>
      </c>
      <c r="C3580" s="268" t="s">
        <v>601</v>
      </c>
      <c r="D3580" s="268"/>
      <c r="E3580" s="268"/>
      <c r="F3580" s="268"/>
      <c r="G3580" s="268" t="s">
        <v>593</v>
      </c>
      <c r="H3580" s="269"/>
      <c r="I3580" s="270">
        <f t="shared" si="106"/>
        <v>0</v>
      </c>
    </row>
    <row r="3581" spans="1:9">
      <c r="A3581" s="250" t="s">
        <v>510</v>
      </c>
      <c r="B3581" s="268" t="s">
        <v>475</v>
      </c>
      <c r="C3581" s="268" t="s">
        <v>601</v>
      </c>
      <c r="D3581" s="268"/>
      <c r="E3581" s="268"/>
      <c r="F3581" s="268"/>
      <c r="G3581" s="268" t="s">
        <v>593</v>
      </c>
      <c r="H3581" s="269"/>
      <c r="I3581" s="270">
        <f t="shared" si="106"/>
        <v>0</v>
      </c>
    </row>
    <row r="3582" spans="1:9">
      <c r="A3582" s="250" t="s">
        <v>510</v>
      </c>
      <c r="B3582" s="268" t="s">
        <v>475</v>
      </c>
      <c r="C3582" s="268" t="s">
        <v>602</v>
      </c>
      <c r="D3582" s="268"/>
      <c r="E3582" s="268"/>
      <c r="F3582" s="268"/>
      <c r="G3582" s="268" t="s">
        <v>593</v>
      </c>
      <c r="H3582" s="269"/>
      <c r="I3582" s="270">
        <f t="shared" si="106"/>
        <v>0</v>
      </c>
    </row>
    <row r="3583" spans="1:9">
      <c r="A3583" s="250" t="s">
        <v>510</v>
      </c>
      <c r="B3583" s="268" t="s">
        <v>475</v>
      </c>
      <c r="C3583" s="268" t="s">
        <v>602</v>
      </c>
      <c r="D3583" s="268"/>
      <c r="E3583" s="268"/>
      <c r="F3583" s="268"/>
      <c r="G3583" s="268" t="s">
        <v>593</v>
      </c>
      <c r="H3583" s="269"/>
      <c r="I3583" s="270">
        <f t="shared" si="106"/>
        <v>0</v>
      </c>
    </row>
    <row r="3584" spans="1:9">
      <c r="A3584" s="250" t="s">
        <v>510</v>
      </c>
      <c r="B3584" s="268" t="s">
        <v>475</v>
      </c>
      <c r="C3584" s="268" t="s">
        <v>600</v>
      </c>
      <c r="D3584" s="268"/>
      <c r="E3584" s="268"/>
      <c r="F3584" s="268"/>
      <c r="G3584" s="268" t="s">
        <v>593</v>
      </c>
      <c r="H3584" s="269"/>
      <c r="I3584" s="270">
        <f t="shared" si="106"/>
        <v>0</v>
      </c>
    </row>
    <row r="3585" spans="1:9">
      <c r="A3585" s="250" t="s">
        <v>510</v>
      </c>
      <c r="B3585" s="268" t="s">
        <v>475</v>
      </c>
      <c r="C3585" s="268" t="s">
        <v>598</v>
      </c>
      <c r="D3585" s="268"/>
      <c r="E3585" s="268"/>
      <c r="F3585" s="268"/>
      <c r="G3585" s="268" t="s">
        <v>593</v>
      </c>
      <c r="H3585" s="269"/>
      <c r="I3585" s="270">
        <f t="shared" si="106"/>
        <v>0</v>
      </c>
    </row>
    <row r="3586" spans="1:9">
      <c r="A3586" s="250" t="s">
        <v>510</v>
      </c>
      <c r="B3586" s="268" t="s">
        <v>475</v>
      </c>
      <c r="C3586" s="268" t="s">
        <v>598</v>
      </c>
      <c r="D3586" s="268"/>
      <c r="E3586" s="268"/>
      <c r="F3586" s="268"/>
      <c r="G3586" s="268" t="s">
        <v>593</v>
      </c>
      <c r="H3586" s="269"/>
      <c r="I3586" s="270">
        <f t="shared" si="106"/>
        <v>0</v>
      </c>
    </row>
    <row r="3587" spans="1:9">
      <c r="A3587" s="250" t="s">
        <v>510</v>
      </c>
      <c r="B3587" s="268" t="s">
        <v>475</v>
      </c>
      <c r="C3587" s="268" t="s">
        <v>592</v>
      </c>
      <c r="D3587" s="268"/>
      <c r="E3587" s="268"/>
      <c r="F3587" s="268"/>
      <c r="G3587" s="268" t="s">
        <v>593</v>
      </c>
      <c r="H3587" s="269"/>
      <c r="I3587" s="270">
        <f t="shared" si="106"/>
        <v>0</v>
      </c>
    </row>
    <row r="3588" spans="1:9">
      <c r="A3588" s="250" t="s">
        <v>510</v>
      </c>
      <c r="B3588" s="268" t="s">
        <v>475</v>
      </c>
      <c r="C3588" s="268" t="s">
        <v>592</v>
      </c>
      <c r="D3588" s="268"/>
      <c r="E3588" s="268"/>
      <c r="F3588" s="268"/>
      <c r="G3588" s="268" t="s">
        <v>593</v>
      </c>
      <c r="H3588" s="269"/>
      <c r="I3588" s="270">
        <f t="shared" si="106"/>
        <v>0</v>
      </c>
    </row>
    <row r="3589" spans="1:9">
      <c r="A3589" s="250" t="s">
        <v>510</v>
      </c>
      <c r="B3589" s="268" t="s">
        <v>475</v>
      </c>
      <c r="C3589" s="268" t="s">
        <v>604</v>
      </c>
      <c r="D3589" s="268"/>
      <c r="E3589" s="268"/>
      <c r="F3589" s="268"/>
      <c r="G3589" s="268" t="s">
        <v>513</v>
      </c>
      <c r="H3589" s="269"/>
      <c r="I3589" s="270">
        <f t="shared" si="106"/>
        <v>0</v>
      </c>
    </row>
    <row r="3590" spans="1:9">
      <c r="A3590" s="250" t="s">
        <v>510</v>
      </c>
      <c r="B3590" s="268" t="s">
        <v>475</v>
      </c>
      <c r="C3590" s="268" t="s">
        <v>606</v>
      </c>
      <c r="D3590" s="268"/>
      <c r="E3590" s="268"/>
      <c r="F3590" s="268"/>
      <c r="G3590" s="268" t="s">
        <v>513</v>
      </c>
      <c r="H3590" s="269"/>
      <c r="I3590" s="270">
        <f t="shared" si="106"/>
        <v>0</v>
      </c>
    </row>
    <row r="3591" spans="1:9">
      <c r="A3591" s="250" t="s">
        <v>510</v>
      </c>
      <c r="B3591" s="268" t="s">
        <v>475</v>
      </c>
      <c r="C3591" s="268" t="s">
        <v>606</v>
      </c>
      <c r="D3591" s="268"/>
      <c r="E3591" s="268"/>
      <c r="F3591" s="268"/>
      <c r="G3591" s="268" t="s">
        <v>513</v>
      </c>
      <c r="H3591" s="269"/>
      <c r="I3591" s="270">
        <f t="shared" si="106"/>
        <v>0</v>
      </c>
    </row>
    <row r="3592" spans="1:9">
      <c r="A3592" s="250" t="s">
        <v>510</v>
      </c>
      <c r="B3592" s="268" t="s">
        <v>475</v>
      </c>
      <c r="C3592" s="268" t="s">
        <v>606</v>
      </c>
      <c r="D3592" s="268"/>
      <c r="E3592" s="268"/>
      <c r="F3592" s="268"/>
      <c r="G3592" s="268" t="s">
        <v>513</v>
      </c>
      <c r="H3592" s="269"/>
      <c r="I3592" s="270">
        <f t="shared" si="106"/>
        <v>0</v>
      </c>
    </row>
    <row r="3593" spans="1:9">
      <c r="A3593" s="250" t="s">
        <v>510</v>
      </c>
      <c r="B3593" s="268" t="s">
        <v>475</v>
      </c>
      <c r="C3593" s="268" t="s">
        <v>609</v>
      </c>
      <c r="D3593" s="268"/>
      <c r="E3593" s="268"/>
      <c r="F3593" s="268"/>
      <c r="G3593" s="268" t="s">
        <v>593</v>
      </c>
      <c r="H3593" s="269"/>
      <c r="I3593" s="270">
        <f t="shared" si="106"/>
        <v>0</v>
      </c>
    </row>
    <row r="3594" spans="1:9">
      <c r="A3594" s="250" t="s">
        <v>510</v>
      </c>
      <c r="B3594" s="268" t="s">
        <v>475</v>
      </c>
      <c r="C3594" s="268" t="s">
        <v>610</v>
      </c>
      <c r="D3594" s="268"/>
      <c r="E3594" s="268"/>
      <c r="F3594" s="268"/>
      <c r="G3594" s="268" t="s">
        <v>593</v>
      </c>
      <c r="H3594" s="269"/>
      <c r="I3594" s="270">
        <f t="shared" si="106"/>
        <v>0</v>
      </c>
    </row>
    <row r="3595" spans="1:9">
      <c r="A3595" s="250" t="s">
        <v>510</v>
      </c>
      <c r="B3595" s="268" t="s">
        <v>475</v>
      </c>
      <c r="C3595" s="268" t="s">
        <v>607</v>
      </c>
      <c r="D3595" s="268"/>
      <c r="E3595" s="268"/>
      <c r="F3595" s="268"/>
      <c r="G3595" s="268" t="s">
        <v>593</v>
      </c>
      <c r="H3595" s="269"/>
      <c r="I3595" s="270">
        <f t="shared" si="106"/>
        <v>0</v>
      </c>
    </row>
    <row r="3596" spans="1:9">
      <c r="A3596" s="250" t="s">
        <v>510</v>
      </c>
      <c r="B3596" s="268" t="s">
        <v>475</v>
      </c>
      <c r="C3596" s="268" t="s">
        <v>608</v>
      </c>
      <c r="D3596" s="268"/>
      <c r="E3596" s="268"/>
      <c r="F3596" s="268"/>
      <c r="G3596" s="268" t="s">
        <v>593</v>
      </c>
      <c r="H3596" s="269"/>
      <c r="I3596" s="270">
        <f t="shared" ref="I3596:I3626" si="107">F3596*H3596</f>
        <v>0</v>
      </c>
    </row>
    <row r="3597" spans="1:9">
      <c r="A3597" s="250" t="s">
        <v>510</v>
      </c>
      <c r="B3597" s="268" t="s">
        <v>475</v>
      </c>
      <c r="C3597" s="268" t="s">
        <v>608</v>
      </c>
      <c r="D3597" s="268"/>
      <c r="E3597" s="268"/>
      <c r="F3597" s="268"/>
      <c r="G3597" s="268" t="s">
        <v>593</v>
      </c>
      <c r="H3597" s="269"/>
      <c r="I3597" s="270">
        <f t="shared" si="107"/>
        <v>0</v>
      </c>
    </row>
    <row r="3598" spans="1:9">
      <c r="A3598" s="250" t="s">
        <v>510</v>
      </c>
      <c r="B3598" s="268" t="s">
        <v>475</v>
      </c>
      <c r="C3598" s="268" t="s">
        <v>611</v>
      </c>
      <c r="D3598" s="268"/>
      <c r="E3598" s="268"/>
      <c r="F3598" s="268"/>
      <c r="G3598" s="268" t="s">
        <v>513</v>
      </c>
      <c r="H3598" s="269"/>
      <c r="I3598" s="270">
        <f t="shared" si="107"/>
        <v>0</v>
      </c>
    </row>
    <row r="3599" spans="1:9">
      <c r="A3599" s="250" t="s">
        <v>510</v>
      </c>
      <c r="B3599" s="268" t="s">
        <v>475</v>
      </c>
      <c r="C3599" s="268" t="s">
        <v>612</v>
      </c>
      <c r="D3599" s="268"/>
      <c r="E3599" s="268"/>
      <c r="F3599" s="268"/>
      <c r="G3599" s="268" t="s">
        <v>513</v>
      </c>
      <c r="H3599" s="269"/>
      <c r="I3599" s="270">
        <f t="shared" si="107"/>
        <v>0</v>
      </c>
    </row>
    <row r="3600" spans="1:9">
      <c r="A3600" s="250" t="s">
        <v>510</v>
      </c>
      <c r="B3600" s="268" t="s">
        <v>475</v>
      </c>
      <c r="C3600" s="268" t="s">
        <v>611</v>
      </c>
      <c r="D3600" s="268"/>
      <c r="E3600" s="268"/>
      <c r="F3600" s="268"/>
      <c r="G3600" s="268" t="s">
        <v>513</v>
      </c>
      <c r="H3600" s="269"/>
      <c r="I3600" s="270">
        <f t="shared" si="107"/>
        <v>0</v>
      </c>
    </row>
    <row r="3601" spans="1:9">
      <c r="A3601" s="250" t="s">
        <v>510</v>
      </c>
      <c r="B3601" s="268" t="s">
        <v>475</v>
      </c>
      <c r="C3601" s="268" t="s">
        <v>611</v>
      </c>
      <c r="D3601" s="268"/>
      <c r="E3601" s="268"/>
      <c r="F3601" s="268"/>
      <c r="G3601" s="268" t="s">
        <v>513</v>
      </c>
      <c r="H3601" s="269"/>
      <c r="I3601" s="270">
        <f t="shared" si="107"/>
        <v>0</v>
      </c>
    </row>
    <row r="3602" spans="1:9">
      <c r="A3602" s="250" t="s">
        <v>510</v>
      </c>
      <c r="B3602" s="268" t="s">
        <v>475</v>
      </c>
      <c r="C3602" s="268" t="s">
        <v>615</v>
      </c>
      <c r="D3602" s="268"/>
      <c r="E3602" s="268"/>
      <c r="F3602" s="268"/>
      <c r="G3602" s="268" t="s">
        <v>513</v>
      </c>
      <c r="H3602" s="269"/>
      <c r="I3602" s="270">
        <f t="shared" si="107"/>
        <v>0</v>
      </c>
    </row>
    <row r="3603" spans="1:9">
      <c r="A3603" s="250" t="s">
        <v>510</v>
      </c>
      <c r="B3603" s="268" t="s">
        <v>475</v>
      </c>
      <c r="C3603" s="268" t="s">
        <v>616</v>
      </c>
      <c r="D3603" s="268"/>
      <c r="E3603" s="268"/>
      <c r="F3603" s="268"/>
      <c r="G3603" s="268" t="s">
        <v>513</v>
      </c>
      <c r="H3603" s="269"/>
      <c r="I3603" s="270">
        <f t="shared" si="107"/>
        <v>0</v>
      </c>
    </row>
    <row r="3604" spans="1:9">
      <c r="A3604" s="250" t="s">
        <v>510</v>
      </c>
      <c r="B3604" s="268" t="s">
        <v>475</v>
      </c>
      <c r="C3604" s="268" t="s">
        <v>617</v>
      </c>
      <c r="D3604" s="268"/>
      <c r="E3604" s="268"/>
      <c r="F3604" s="268"/>
      <c r="G3604" s="268" t="s">
        <v>513</v>
      </c>
      <c r="H3604" s="269"/>
      <c r="I3604" s="270">
        <f t="shared" si="107"/>
        <v>0</v>
      </c>
    </row>
    <row r="3605" spans="1:9">
      <c r="A3605" s="250" t="s">
        <v>510</v>
      </c>
      <c r="B3605" s="268" t="s">
        <v>475</v>
      </c>
      <c r="C3605" s="268" t="s">
        <v>618</v>
      </c>
      <c r="D3605" s="268"/>
      <c r="E3605" s="268"/>
      <c r="F3605" s="268"/>
      <c r="G3605" s="268" t="s">
        <v>513</v>
      </c>
      <c r="H3605" s="269"/>
      <c r="I3605" s="270">
        <f t="shared" si="107"/>
        <v>0</v>
      </c>
    </row>
    <row r="3606" spans="1:9">
      <c r="A3606" s="250" t="s">
        <v>510</v>
      </c>
      <c r="B3606" s="268" t="s">
        <v>475</v>
      </c>
      <c r="C3606" s="268" t="s">
        <v>619</v>
      </c>
      <c r="D3606" s="268"/>
      <c r="E3606" s="268"/>
      <c r="F3606" s="268"/>
      <c r="G3606" s="268" t="s">
        <v>513</v>
      </c>
      <c r="H3606" s="269"/>
      <c r="I3606" s="270">
        <f t="shared" si="107"/>
        <v>0</v>
      </c>
    </row>
    <row r="3607" spans="1:9">
      <c r="A3607" s="250" t="s">
        <v>510</v>
      </c>
      <c r="B3607" s="268" t="s">
        <v>475</v>
      </c>
      <c r="C3607" s="268" t="s">
        <v>621</v>
      </c>
      <c r="D3607" s="268"/>
      <c r="E3607" s="268"/>
      <c r="F3607" s="268"/>
      <c r="G3607" s="268" t="s">
        <v>513</v>
      </c>
      <c r="H3607" s="269"/>
      <c r="I3607" s="270">
        <f t="shared" si="107"/>
        <v>0</v>
      </c>
    </row>
    <row r="3608" spans="1:9">
      <c r="A3608" s="250" t="s">
        <v>510</v>
      </c>
      <c r="B3608" s="268" t="s">
        <v>475</v>
      </c>
      <c r="C3608" s="268" t="s">
        <v>622</v>
      </c>
      <c r="D3608" s="268"/>
      <c r="E3608" s="268"/>
      <c r="F3608" s="268"/>
      <c r="G3608" s="268" t="s">
        <v>513</v>
      </c>
      <c r="H3608" s="269"/>
      <c r="I3608" s="270">
        <f t="shared" si="107"/>
        <v>0</v>
      </c>
    </row>
    <row r="3609" spans="1:9">
      <c r="A3609" s="250" t="s">
        <v>510</v>
      </c>
      <c r="B3609" s="268" t="s">
        <v>475</v>
      </c>
      <c r="C3609" s="268" t="s">
        <v>624</v>
      </c>
      <c r="D3609" s="268"/>
      <c r="E3609" s="268"/>
      <c r="F3609" s="268"/>
      <c r="G3609" s="268" t="s">
        <v>513</v>
      </c>
      <c r="H3609" s="269"/>
      <c r="I3609" s="270">
        <f t="shared" si="107"/>
        <v>0</v>
      </c>
    </row>
    <row r="3610" spans="1:9">
      <c r="A3610" s="250" t="s">
        <v>510</v>
      </c>
      <c r="B3610" s="268" t="s">
        <v>475</v>
      </c>
      <c r="C3610" s="268" t="s">
        <v>626</v>
      </c>
      <c r="D3610" s="268"/>
      <c r="E3610" s="268"/>
      <c r="F3610" s="268"/>
      <c r="G3610" s="268" t="s">
        <v>513</v>
      </c>
      <c r="H3610" s="269"/>
      <c r="I3610" s="270">
        <f t="shared" si="107"/>
        <v>0</v>
      </c>
    </row>
    <row r="3611" spans="1:9">
      <c r="A3611" s="250" t="s">
        <v>510</v>
      </c>
      <c r="B3611" s="268" t="s">
        <v>475</v>
      </c>
      <c r="C3611" s="268" t="s">
        <v>626</v>
      </c>
      <c r="D3611" s="268"/>
      <c r="E3611" s="268"/>
      <c r="F3611" s="268"/>
      <c r="G3611" s="268" t="s">
        <v>513</v>
      </c>
      <c r="H3611" s="269"/>
      <c r="I3611" s="270">
        <f t="shared" si="107"/>
        <v>0</v>
      </c>
    </row>
    <row r="3612" spans="1:9">
      <c r="A3612" s="250" t="s">
        <v>510</v>
      </c>
      <c r="B3612" s="268" t="s">
        <v>475</v>
      </c>
      <c r="C3612" s="268" t="s">
        <v>626</v>
      </c>
      <c r="D3612" s="268"/>
      <c r="E3612" s="268"/>
      <c r="F3612" s="268"/>
      <c r="G3612" s="268" t="s">
        <v>513</v>
      </c>
      <c r="H3612" s="269"/>
      <c r="I3612" s="270">
        <f t="shared" si="107"/>
        <v>0</v>
      </c>
    </row>
    <row r="3613" spans="1:9">
      <c r="A3613" s="250" t="s">
        <v>510</v>
      </c>
      <c r="B3613" s="268" t="s">
        <v>475</v>
      </c>
      <c r="C3613" s="268" t="s">
        <v>627</v>
      </c>
      <c r="D3613" s="268"/>
      <c r="E3613" s="268"/>
      <c r="F3613" s="268"/>
      <c r="G3613" s="268" t="s">
        <v>513</v>
      </c>
      <c r="H3613" s="269"/>
      <c r="I3613" s="270">
        <f t="shared" si="107"/>
        <v>0</v>
      </c>
    </row>
    <row r="3614" spans="1:9">
      <c r="A3614" s="250" t="s">
        <v>510</v>
      </c>
      <c r="B3614" s="268" t="s">
        <v>475</v>
      </c>
      <c r="C3614" s="268" t="s">
        <v>628</v>
      </c>
      <c r="D3614" s="268"/>
      <c r="E3614" s="268"/>
      <c r="F3614" s="268"/>
      <c r="G3614" s="268" t="s">
        <v>513</v>
      </c>
      <c r="H3614" s="269"/>
      <c r="I3614" s="270">
        <f t="shared" si="107"/>
        <v>0</v>
      </c>
    </row>
    <row r="3615" spans="1:9">
      <c r="A3615" s="250" t="s">
        <v>510</v>
      </c>
      <c r="B3615" s="268" t="s">
        <v>475</v>
      </c>
      <c r="C3615" s="268" t="s">
        <v>628</v>
      </c>
      <c r="D3615" s="268"/>
      <c r="E3615" s="268"/>
      <c r="F3615" s="268"/>
      <c r="G3615" s="268" t="s">
        <v>513</v>
      </c>
      <c r="H3615" s="269"/>
      <c r="I3615" s="270">
        <f t="shared" si="107"/>
        <v>0</v>
      </c>
    </row>
    <row r="3616" spans="1:9">
      <c r="A3616" s="250" t="s">
        <v>510</v>
      </c>
      <c r="B3616" s="268" t="s">
        <v>475</v>
      </c>
      <c r="C3616" s="268" t="s">
        <v>628</v>
      </c>
      <c r="D3616" s="268"/>
      <c r="E3616" s="268"/>
      <c r="F3616" s="268"/>
      <c r="G3616" s="268" t="s">
        <v>513</v>
      </c>
      <c r="H3616" s="269"/>
      <c r="I3616" s="270">
        <f t="shared" si="107"/>
        <v>0</v>
      </c>
    </row>
    <row r="3617" spans="1:9">
      <c r="A3617" s="250" t="s">
        <v>510</v>
      </c>
      <c r="B3617" s="268" t="s">
        <v>475</v>
      </c>
      <c r="C3617" s="268" t="s">
        <v>628</v>
      </c>
      <c r="D3617" s="268"/>
      <c r="E3617" s="268"/>
      <c r="F3617" s="268"/>
      <c r="G3617" s="268" t="s">
        <v>513</v>
      </c>
      <c r="H3617" s="269"/>
      <c r="I3617" s="270">
        <f t="shared" si="107"/>
        <v>0</v>
      </c>
    </row>
    <row r="3618" spans="1:9">
      <c r="A3618" s="250" t="s">
        <v>510</v>
      </c>
      <c r="B3618" s="268" t="s">
        <v>475</v>
      </c>
      <c r="C3618" s="268" t="s">
        <v>629</v>
      </c>
      <c r="D3618" s="268"/>
      <c r="E3618" s="268"/>
      <c r="F3618" s="268"/>
      <c r="G3618" s="268" t="s">
        <v>513</v>
      </c>
      <c r="H3618" s="269"/>
      <c r="I3618" s="270">
        <f t="shared" si="107"/>
        <v>0</v>
      </c>
    </row>
    <row r="3619" spans="1:9">
      <c r="A3619" s="250" t="s">
        <v>510</v>
      </c>
      <c r="B3619" s="268" t="s">
        <v>475</v>
      </c>
      <c r="C3619" s="268" t="s">
        <v>627</v>
      </c>
      <c r="D3619" s="268"/>
      <c r="E3619" s="268"/>
      <c r="F3619" s="268"/>
      <c r="G3619" s="268" t="s">
        <v>513</v>
      </c>
      <c r="H3619" s="269"/>
      <c r="I3619" s="270">
        <f t="shared" si="107"/>
        <v>0</v>
      </c>
    </row>
    <row r="3620" spans="1:9">
      <c r="A3620" s="250" t="s">
        <v>510</v>
      </c>
      <c r="B3620" s="268" t="s">
        <v>475</v>
      </c>
      <c r="C3620" s="268" t="s">
        <v>631</v>
      </c>
      <c r="D3620" s="268"/>
      <c r="E3620" s="268"/>
      <c r="F3620" s="268"/>
      <c r="G3620" s="268" t="s">
        <v>513</v>
      </c>
      <c r="H3620" s="269"/>
      <c r="I3620" s="270">
        <f t="shared" si="107"/>
        <v>0</v>
      </c>
    </row>
    <row r="3621" spans="1:9">
      <c r="A3621" s="250" t="s">
        <v>510</v>
      </c>
      <c r="B3621" s="268" t="s">
        <v>475</v>
      </c>
      <c r="C3621" s="268" t="s">
        <v>632</v>
      </c>
      <c r="D3621" s="268"/>
      <c r="E3621" s="268"/>
      <c r="F3621" s="268"/>
      <c r="G3621" s="268" t="s">
        <v>513</v>
      </c>
      <c r="H3621" s="269"/>
      <c r="I3621" s="270">
        <f t="shared" si="107"/>
        <v>0</v>
      </c>
    </row>
    <row r="3622" spans="1:9">
      <c r="A3622" s="250" t="s">
        <v>510</v>
      </c>
      <c r="B3622" s="268" t="s">
        <v>475</v>
      </c>
      <c r="C3622" s="268" t="s">
        <v>629</v>
      </c>
      <c r="D3622" s="268"/>
      <c r="E3622" s="268"/>
      <c r="F3622" s="268"/>
      <c r="G3622" s="268" t="s">
        <v>513</v>
      </c>
      <c r="H3622" s="269"/>
      <c r="I3622" s="270">
        <f t="shared" si="107"/>
        <v>0</v>
      </c>
    </row>
    <row r="3623" spans="1:9">
      <c r="A3623" s="250" t="s">
        <v>510</v>
      </c>
      <c r="B3623" s="268" t="s">
        <v>475</v>
      </c>
      <c r="C3623" s="268" t="s">
        <v>627</v>
      </c>
      <c r="D3623" s="268"/>
      <c r="E3623" s="268"/>
      <c r="F3623" s="268"/>
      <c r="G3623" s="268" t="s">
        <v>513</v>
      </c>
      <c r="H3623" s="269"/>
      <c r="I3623" s="270">
        <f t="shared" si="107"/>
        <v>0</v>
      </c>
    </row>
    <row r="3624" spans="1:9">
      <c r="A3624" s="250" t="s">
        <v>510</v>
      </c>
      <c r="B3624" s="268" t="s">
        <v>475</v>
      </c>
      <c r="C3624" s="268" t="s">
        <v>635</v>
      </c>
      <c r="D3624" s="268"/>
      <c r="E3624" s="268"/>
      <c r="F3624" s="268"/>
      <c r="G3624" s="268" t="s">
        <v>513</v>
      </c>
      <c r="H3624" s="269"/>
      <c r="I3624" s="270">
        <f t="shared" si="107"/>
        <v>0</v>
      </c>
    </row>
    <row r="3625" spans="1:9">
      <c r="A3625" s="250" t="s">
        <v>510</v>
      </c>
      <c r="B3625" s="268" t="s">
        <v>475</v>
      </c>
      <c r="C3625" s="268" t="s">
        <v>635</v>
      </c>
      <c r="D3625" s="268"/>
      <c r="E3625" s="268"/>
      <c r="F3625" s="268"/>
      <c r="G3625" s="268" t="s">
        <v>513</v>
      </c>
      <c r="H3625" s="269"/>
      <c r="I3625" s="270">
        <f t="shared" si="107"/>
        <v>0</v>
      </c>
    </row>
    <row r="3626" spans="1:9">
      <c r="A3626" s="250" t="s">
        <v>510</v>
      </c>
      <c r="B3626" s="268" t="s">
        <v>475</v>
      </c>
      <c r="C3626" s="268" t="s">
        <v>636</v>
      </c>
      <c r="D3626" s="268"/>
      <c r="E3626" s="268"/>
      <c r="F3626" s="268"/>
      <c r="G3626" s="268" t="s">
        <v>513</v>
      </c>
      <c r="H3626" s="269"/>
      <c r="I3626" s="270">
        <f t="shared" si="107"/>
        <v>0</v>
      </c>
    </row>
    <row r="3627" spans="1:9">
      <c r="A3627" s="322" t="s">
        <v>497</v>
      </c>
      <c r="B3627" s="234" t="str">
        <f>B3626&amp;A3627</f>
        <v>C30合计</v>
      </c>
      <c r="C3627" s="271"/>
      <c r="D3627" s="271"/>
      <c r="E3627" s="271"/>
      <c r="F3627" s="271"/>
      <c r="G3627" s="271"/>
      <c r="H3627" s="271"/>
      <c r="I3627" s="272">
        <f>SUM(I3564:I3626)</f>
        <v>0</v>
      </c>
    </row>
    <row r="3628" spans="1:9">
      <c r="A3628" s="250" t="s">
        <v>510</v>
      </c>
      <c r="B3628" s="268" t="s">
        <v>476</v>
      </c>
      <c r="C3628" s="268" t="s">
        <v>592</v>
      </c>
      <c r="D3628" s="268"/>
      <c r="E3628" s="268"/>
      <c r="F3628" s="268"/>
      <c r="G3628" s="268" t="s">
        <v>593</v>
      </c>
      <c r="H3628" s="269"/>
      <c r="I3628" s="270">
        <f t="shared" ref="I3628:I3659" si="108">F3628*H3628</f>
        <v>0</v>
      </c>
    </row>
    <row r="3629" spans="1:9">
      <c r="A3629" s="250" t="s">
        <v>510</v>
      </c>
      <c r="B3629" s="268" t="s">
        <v>476</v>
      </c>
      <c r="C3629" s="268" t="s">
        <v>592</v>
      </c>
      <c r="D3629" s="268"/>
      <c r="E3629" s="268"/>
      <c r="F3629" s="268"/>
      <c r="G3629" s="268" t="s">
        <v>593</v>
      </c>
      <c r="H3629" s="269"/>
      <c r="I3629" s="270">
        <f t="shared" si="108"/>
        <v>0</v>
      </c>
    </row>
    <row r="3630" spans="1:9">
      <c r="A3630" s="250" t="s">
        <v>510</v>
      </c>
      <c r="B3630" s="268" t="s">
        <v>476</v>
      </c>
      <c r="C3630" s="268" t="s">
        <v>594</v>
      </c>
      <c r="D3630" s="268"/>
      <c r="E3630" s="268"/>
      <c r="F3630" s="268"/>
      <c r="G3630" s="268" t="s">
        <v>513</v>
      </c>
      <c r="H3630" s="269"/>
      <c r="I3630" s="270">
        <f t="shared" si="108"/>
        <v>0</v>
      </c>
    </row>
    <row r="3631" spans="1:9">
      <c r="A3631" s="250" t="s">
        <v>510</v>
      </c>
      <c r="B3631" s="268" t="s">
        <v>476</v>
      </c>
      <c r="C3631" s="268" t="s">
        <v>595</v>
      </c>
      <c r="D3631" s="268"/>
      <c r="E3631" s="268"/>
      <c r="F3631" s="268"/>
      <c r="G3631" s="268" t="s">
        <v>513</v>
      </c>
      <c r="H3631" s="269"/>
      <c r="I3631" s="270">
        <f t="shared" si="108"/>
        <v>0</v>
      </c>
    </row>
    <row r="3632" spans="1:9">
      <c r="A3632" s="250" t="s">
        <v>510</v>
      </c>
      <c r="B3632" s="268" t="s">
        <v>476</v>
      </c>
      <c r="C3632" s="268" t="s">
        <v>595</v>
      </c>
      <c r="D3632" s="268"/>
      <c r="E3632" s="268"/>
      <c r="F3632" s="268"/>
      <c r="G3632" s="268" t="s">
        <v>513</v>
      </c>
      <c r="H3632" s="269"/>
      <c r="I3632" s="270">
        <f t="shared" si="108"/>
        <v>0</v>
      </c>
    </row>
    <row r="3633" spans="1:9">
      <c r="A3633" s="250" t="s">
        <v>510</v>
      </c>
      <c r="B3633" s="268" t="s">
        <v>476</v>
      </c>
      <c r="C3633" s="268" t="s">
        <v>596</v>
      </c>
      <c r="D3633" s="268"/>
      <c r="E3633" s="268"/>
      <c r="F3633" s="268"/>
      <c r="G3633" s="268" t="s">
        <v>513</v>
      </c>
      <c r="H3633" s="269"/>
      <c r="I3633" s="270">
        <f t="shared" si="108"/>
        <v>0</v>
      </c>
    </row>
    <row r="3634" spans="1:9">
      <c r="A3634" s="250" t="s">
        <v>510</v>
      </c>
      <c r="B3634" s="268" t="s">
        <v>476</v>
      </c>
      <c r="C3634" s="268" t="s">
        <v>592</v>
      </c>
      <c r="D3634" s="268"/>
      <c r="E3634" s="268"/>
      <c r="F3634" s="268"/>
      <c r="G3634" s="268" t="s">
        <v>593</v>
      </c>
      <c r="H3634" s="269"/>
      <c r="I3634" s="270">
        <f t="shared" si="108"/>
        <v>0</v>
      </c>
    </row>
    <row r="3635" spans="1:9">
      <c r="A3635" s="250" t="s">
        <v>510</v>
      </c>
      <c r="B3635" s="268" t="s">
        <v>476</v>
      </c>
      <c r="C3635" s="268" t="s">
        <v>592</v>
      </c>
      <c r="D3635" s="268"/>
      <c r="E3635" s="268"/>
      <c r="F3635" s="268"/>
      <c r="G3635" s="268" t="s">
        <v>593</v>
      </c>
      <c r="H3635" s="269"/>
      <c r="I3635" s="270">
        <f t="shared" si="108"/>
        <v>0</v>
      </c>
    </row>
    <row r="3636" spans="1:9">
      <c r="A3636" s="250" t="s">
        <v>510</v>
      </c>
      <c r="B3636" s="268" t="s">
        <v>476</v>
      </c>
      <c r="C3636" s="268" t="s">
        <v>598</v>
      </c>
      <c r="D3636" s="268"/>
      <c r="E3636" s="268"/>
      <c r="F3636" s="268"/>
      <c r="G3636" s="268" t="s">
        <v>593</v>
      </c>
      <c r="H3636" s="269"/>
      <c r="I3636" s="270">
        <f t="shared" si="108"/>
        <v>0</v>
      </c>
    </row>
    <row r="3637" spans="1:9">
      <c r="A3637" s="250" t="s">
        <v>510</v>
      </c>
      <c r="B3637" s="268" t="s">
        <v>476</v>
      </c>
      <c r="C3637" s="268" t="s">
        <v>598</v>
      </c>
      <c r="D3637" s="268"/>
      <c r="E3637" s="268"/>
      <c r="F3637" s="268"/>
      <c r="G3637" s="268" t="s">
        <v>593</v>
      </c>
      <c r="H3637" s="269"/>
      <c r="I3637" s="270">
        <f t="shared" si="108"/>
        <v>0</v>
      </c>
    </row>
    <row r="3638" spans="1:9">
      <c r="A3638" s="250" t="s">
        <v>510</v>
      </c>
      <c r="B3638" s="268" t="s">
        <v>476</v>
      </c>
      <c r="C3638" s="268" t="s">
        <v>598</v>
      </c>
      <c r="D3638" s="268"/>
      <c r="E3638" s="268"/>
      <c r="F3638" s="268"/>
      <c r="G3638" s="268" t="s">
        <v>593</v>
      </c>
      <c r="H3638" s="269"/>
      <c r="I3638" s="270">
        <f t="shared" si="108"/>
        <v>0</v>
      </c>
    </row>
    <row r="3639" spans="1:9">
      <c r="A3639" s="250" t="s">
        <v>510</v>
      </c>
      <c r="B3639" s="268" t="s">
        <v>476</v>
      </c>
      <c r="C3639" s="268" t="s">
        <v>598</v>
      </c>
      <c r="D3639" s="268"/>
      <c r="E3639" s="268"/>
      <c r="F3639" s="268"/>
      <c r="G3639" s="268" t="s">
        <v>593</v>
      </c>
      <c r="H3639" s="269"/>
      <c r="I3639" s="270">
        <f t="shared" si="108"/>
        <v>0</v>
      </c>
    </row>
    <row r="3640" spans="1:9">
      <c r="A3640" s="250" t="s">
        <v>510</v>
      </c>
      <c r="B3640" s="268" t="s">
        <v>476</v>
      </c>
      <c r="C3640" s="268" t="s">
        <v>600</v>
      </c>
      <c r="D3640" s="268"/>
      <c r="E3640" s="268"/>
      <c r="F3640" s="268"/>
      <c r="G3640" s="268" t="s">
        <v>593</v>
      </c>
      <c r="H3640" s="269"/>
      <c r="I3640" s="270">
        <f t="shared" si="108"/>
        <v>0</v>
      </c>
    </row>
    <row r="3641" spans="1:9">
      <c r="A3641" s="250" t="s">
        <v>510</v>
      </c>
      <c r="B3641" s="268" t="s">
        <v>476</v>
      </c>
      <c r="C3641" s="268" t="s">
        <v>600</v>
      </c>
      <c r="D3641" s="268"/>
      <c r="E3641" s="268"/>
      <c r="F3641" s="268"/>
      <c r="G3641" s="268" t="s">
        <v>593</v>
      </c>
      <c r="H3641" s="269"/>
      <c r="I3641" s="270">
        <f t="shared" si="108"/>
        <v>0</v>
      </c>
    </row>
    <row r="3642" spans="1:9">
      <c r="A3642" s="250" t="s">
        <v>510</v>
      </c>
      <c r="B3642" s="268" t="s">
        <v>476</v>
      </c>
      <c r="C3642" s="268" t="s">
        <v>601</v>
      </c>
      <c r="D3642" s="268"/>
      <c r="E3642" s="268"/>
      <c r="F3642" s="268"/>
      <c r="G3642" s="268" t="s">
        <v>593</v>
      </c>
      <c r="H3642" s="269"/>
      <c r="I3642" s="270">
        <f t="shared" si="108"/>
        <v>0</v>
      </c>
    </row>
    <row r="3643" spans="1:9">
      <c r="A3643" s="250" t="s">
        <v>510</v>
      </c>
      <c r="B3643" s="268" t="s">
        <v>476</v>
      </c>
      <c r="C3643" s="268" t="s">
        <v>601</v>
      </c>
      <c r="D3643" s="268"/>
      <c r="E3643" s="268"/>
      <c r="F3643" s="268"/>
      <c r="G3643" s="268" t="s">
        <v>593</v>
      </c>
      <c r="H3643" s="269"/>
      <c r="I3643" s="270">
        <f t="shared" si="108"/>
        <v>0</v>
      </c>
    </row>
    <row r="3644" spans="1:9">
      <c r="A3644" s="250" t="s">
        <v>510</v>
      </c>
      <c r="B3644" s="268" t="s">
        <v>476</v>
      </c>
      <c r="C3644" s="268" t="s">
        <v>602</v>
      </c>
      <c r="D3644" s="268"/>
      <c r="E3644" s="268"/>
      <c r="F3644" s="268"/>
      <c r="G3644" s="268" t="s">
        <v>593</v>
      </c>
      <c r="H3644" s="269"/>
      <c r="I3644" s="270">
        <f t="shared" si="108"/>
        <v>0</v>
      </c>
    </row>
    <row r="3645" spans="1:9">
      <c r="A3645" s="250" t="s">
        <v>510</v>
      </c>
      <c r="B3645" s="268" t="s">
        <v>476</v>
      </c>
      <c r="C3645" s="268" t="s">
        <v>602</v>
      </c>
      <c r="D3645" s="268"/>
      <c r="E3645" s="268"/>
      <c r="F3645" s="268"/>
      <c r="G3645" s="268" t="s">
        <v>593</v>
      </c>
      <c r="H3645" s="269"/>
      <c r="I3645" s="270">
        <f t="shared" si="108"/>
        <v>0</v>
      </c>
    </row>
    <row r="3646" spans="1:9">
      <c r="A3646" s="250" t="s">
        <v>510</v>
      </c>
      <c r="B3646" s="268" t="s">
        <v>476</v>
      </c>
      <c r="C3646" s="268" t="s">
        <v>603</v>
      </c>
      <c r="D3646" s="268"/>
      <c r="E3646" s="268"/>
      <c r="F3646" s="268"/>
      <c r="G3646" s="268" t="s">
        <v>593</v>
      </c>
      <c r="H3646" s="269"/>
      <c r="I3646" s="270">
        <f t="shared" si="108"/>
        <v>0</v>
      </c>
    </row>
    <row r="3647" spans="1:9">
      <c r="A3647" s="250" t="s">
        <v>510</v>
      </c>
      <c r="B3647" s="268" t="s">
        <v>476</v>
      </c>
      <c r="C3647" s="268" t="s">
        <v>603</v>
      </c>
      <c r="D3647" s="268"/>
      <c r="E3647" s="268"/>
      <c r="F3647" s="268"/>
      <c r="G3647" s="268" t="s">
        <v>593</v>
      </c>
      <c r="H3647" s="269"/>
      <c r="I3647" s="270">
        <f t="shared" si="108"/>
        <v>0</v>
      </c>
    </row>
    <row r="3648" spans="1:9">
      <c r="A3648" s="250" t="s">
        <v>510</v>
      </c>
      <c r="B3648" s="268" t="s">
        <v>476</v>
      </c>
      <c r="C3648" s="268" t="s">
        <v>600</v>
      </c>
      <c r="D3648" s="268"/>
      <c r="E3648" s="268"/>
      <c r="F3648" s="268"/>
      <c r="G3648" s="268" t="s">
        <v>593</v>
      </c>
      <c r="H3648" s="269"/>
      <c r="I3648" s="270">
        <f t="shared" si="108"/>
        <v>0</v>
      </c>
    </row>
    <row r="3649" spans="1:9">
      <c r="A3649" s="250" t="s">
        <v>510</v>
      </c>
      <c r="B3649" s="268" t="s">
        <v>476</v>
      </c>
      <c r="C3649" s="268" t="s">
        <v>598</v>
      </c>
      <c r="D3649" s="268"/>
      <c r="E3649" s="268"/>
      <c r="F3649" s="268"/>
      <c r="G3649" s="268" t="s">
        <v>593</v>
      </c>
      <c r="H3649" s="269"/>
      <c r="I3649" s="270">
        <f t="shared" si="108"/>
        <v>0</v>
      </c>
    </row>
    <row r="3650" spans="1:9">
      <c r="A3650" s="250" t="s">
        <v>510</v>
      </c>
      <c r="B3650" s="268" t="s">
        <v>476</v>
      </c>
      <c r="C3650" s="268" t="s">
        <v>598</v>
      </c>
      <c r="D3650" s="268"/>
      <c r="E3650" s="268"/>
      <c r="F3650" s="268"/>
      <c r="G3650" s="268" t="s">
        <v>593</v>
      </c>
      <c r="H3650" s="269"/>
      <c r="I3650" s="270">
        <f t="shared" si="108"/>
        <v>0</v>
      </c>
    </row>
    <row r="3651" spans="1:9">
      <c r="A3651" s="250" t="s">
        <v>510</v>
      </c>
      <c r="B3651" s="268" t="s">
        <v>476</v>
      </c>
      <c r="C3651" s="268" t="s">
        <v>592</v>
      </c>
      <c r="D3651" s="268"/>
      <c r="E3651" s="268"/>
      <c r="F3651" s="268"/>
      <c r="G3651" s="268" t="s">
        <v>593</v>
      </c>
      <c r="H3651" s="269"/>
      <c r="I3651" s="270">
        <f t="shared" si="108"/>
        <v>0</v>
      </c>
    </row>
    <row r="3652" spans="1:9">
      <c r="A3652" s="250" t="s">
        <v>510</v>
      </c>
      <c r="B3652" s="268" t="s">
        <v>476</v>
      </c>
      <c r="C3652" s="268" t="s">
        <v>592</v>
      </c>
      <c r="D3652" s="268"/>
      <c r="E3652" s="268"/>
      <c r="F3652" s="268"/>
      <c r="G3652" s="268" t="s">
        <v>593</v>
      </c>
      <c r="H3652" s="269"/>
      <c r="I3652" s="270">
        <f t="shared" si="108"/>
        <v>0</v>
      </c>
    </row>
    <row r="3653" spans="1:9">
      <c r="A3653" s="250" t="s">
        <v>510</v>
      </c>
      <c r="B3653" s="268" t="s">
        <v>476</v>
      </c>
      <c r="C3653" s="268" t="s">
        <v>604</v>
      </c>
      <c r="D3653" s="268"/>
      <c r="E3653" s="268"/>
      <c r="F3653" s="268"/>
      <c r="G3653" s="268" t="s">
        <v>513</v>
      </c>
      <c r="H3653" s="269"/>
      <c r="I3653" s="270">
        <f t="shared" si="108"/>
        <v>0</v>
      </c>
    </row>
    <row r="3654" spans="1:9">
      <c r="A3654" s="250" t="s">
        <v>510</v>
      </c>
      <c r="B3654" s="268" t="s">
        <v>476</v>
      </c>
      <c r="C3654" s="268" t="s">
        <v>606</v>
      </c>
      <c r="D3654" s="268"/>
      <c r="E3654" s="268"/>
      <c r="F3654" s="268"/>
      <c r="G3654" s="268" t="s">
        <v>513</v>
      </c>
      <c r="H3654" s="269"/>
      <c r="I3654" s="270">
        <f t="shared" si="108"/>
        <v>0</v>
      </c>
    </row>
    <row r="3655" spans="1:9">
      <c r="A3655" s="250" t="s">
        <v>510</v>
      </c>
      <c r="B3655" s="268" t="s">
        <v>476</v>
      </c>
      <c r="C3655" s="268" t="s">
        <v>606</v>
      </c>
      <c r="D3655" s="268"/>
      <c r="E3655" s="268"/>
      <c r="F3655" s="268"/>
      <c r="G3655" s="268" t="s">
        <v>513</v>
      </c>
      <c r="H3655" s="269"/>
      <c r="I3655" s="270">
        <f t="shared" si="108"/>
        <v>0</v>
      </c>
    </row>
    <row r="3656" spans="1:9">
      <c r="A3656" s="250" t="s">
        <v>510</v>
      </c>
      <c r="B3656" s="268" t="s">
        <v>476</v>
      </c>
      <c r="C3656" s="268" t="s">
        <v>606</v>
      </c>
      <c r="D3656" s="268"/>
      <c r="E3656" s="268"/>
      <c r="F3656" s="268"/>
      <c r="G3656" s="268" t="s">
        <v>513</v>
      </c>
      <c r="H3656" s="269"/>
      <c r="I3656" s="270">
        <f t="shared" si="108"/>
        <v>0</v>
      </c>
    </row>
    <row r="3657" spans="1:9">
      <c r="A3657" s="250" t="s">
        <v>510</v>
      </c>
      <c r="B3657" s="268" t="s">
        <v>476</v>
      </c>
      <c r="C3657" s="268" t="s">
        <v>608</v>
      </c>
      <c r="D3657" s="268"/>
      <c r="E3657" s="268"/>
      <c r="F3657" s="268"/>
      <c r="G3657" s="268" t="s">
        <v>593</v>
      </c>
      <c r="H3657" s="269"/>
      <c r="I3657" s="270">
        <f t="shared" si="108"/>
        <v>0</v>
      </c>
    </row>
    <row r="3658" spans="1:9">
      <c r="A3658" s="250" t="s">
        <v>510</v>
      </c>
      <c r="B3658" s="268" t="s">
        <v>476</v>
      </c>
      <c r="C3658" s="268" t="s">
        <v>608</v>
      </c>
      <c r="D3658" s="268"/>
      <c r="E3658" s="268"/>
      <c r="F3658" s="268"/>
      <c r="G3658" s="268" t="s">
        <v>593</v>
      </c>
      <c r="H3658" s="269"/>
      <c r="I3658" s="270">
        <f t="shared" si="108"/>
        <v>0</v>
      </c>
    </row>
    <row r="3659" spans="1:9">
      <c r="A3659" s="250" t="s">
        <v>510</v>
      </c>
      <c r="B3659" s="268" t="s">
        <v>476</v>
      </c>
      <c r="C3659" s="268" t="s">
        <v>609</v>
      </c>
      <c r="D3659" s="268"/>
      <c r="E3659" s="268"/>
      <c r="F3659" s="268"/>
      <c r="G3659" s="268" t="s">
        <v>593</v>
      </c>
      <c r="H3659" s="269"/>
      <c r="I3659" s="270">
        <f t="shared" si="108"/>
        <v>0</v>
      </c>
    </row>
    <row r="3660" spans="1:9">
      <c r="A3660" s="250" t="s">
        <v>510</v>
      </c>
      <c r="B3660" s="268" t="s">
        <v>476</v>
      </c>
      <c r="C3660" s="268" t="s">
        <v>610</v>
      </c>
      <c r="D3660" s="268"/>
      <c r="E3660" s="268"/>
      <c r="F3660" s="268"/>
      <c r="G3660" s="268" t="s">
        <v>593</v>
      </c>
      <c r="H3660" s="269"/>
      <c r="I3660" s="270">
        <f t="shared" ref="I3660:I3690" si="109">F3660*H3660</f>
        <v>0</v>
      </c>
    </row>
    <row r="3661" spans="1:9">
      <c r="A3661" s="250" t="s">
        <v>510</v>
      </c>
      <c r="B3661" s="268" t="s">
        <v>476</v>
      </c>
      <c r="C3661" s="268" t="s">
        <v>607</v>
      </c>
      <c r="D3661" s="268"/>
      <c r="E3661" s="268"/>
      <c r="F3661" s="268"/>
      <c r="G3661" s="268" t="s">
        <v>593</v>
      </c>
      <c r="H3661" s="269"/>
      <c r="I3661" s="270">
        <f t="shared" si="109"/>
        <v>0</v>
      </c>
    </row>
    <row r="3662" spans="1:9">
      <c r="A3662" s="250" t="s">
        <v>510</v>
      </c>
      <c r="B3662" s="268" t="s">
        <v>476</v>
      </c>
      <c r="C3662" s="268" t="s">
        <v>611</v>
      </c>
      <c r="D3662" s="268"/>
      <c r="E3662" s="268"/>
      <c r="F3662" s="268"/>
      <c r="G3662" s="268" t="s">
        <v>513</v>
      </c>
      <c r="H3662" s="269"/>
      <c r="I3662" s="270">
        <f t="shared" si="109"/>
        <v>0</v>
      </c>
    </row>
    <row r="3663" spans="1:9">
      <c r="A3663" s="250" t="s">
        <v>510</v>
      </c>
      <c r="B3663" s="268" t="s">
        <v>476</v>
      </c>
      <c r="C3663" s="268" t="s">
        <v>612</v>
      </c>
      <c r="D3663" s="268"/>
      <c r="E3663" s="268"/>
      <c r="F3663" s="268"/>
      <c r="G3663" s="268" t="s">
        <v>513</v>
      </c>
      <c r="H3663" s="269"/>
      <c r="I3663" s="270">
        <f t="shared" si="109"/>
        <v>0</v>
      </c>
    </row>
    <row r="3664" spans="1:9">
      <c r="A3664" s="250" t="s">
        <v>510</v>
      </c>
      <c r="B3664" s="268" t="s">
        <v>476</v>
      </c>
      <c r="C3664" s="268" t="s">
        <v>611</v>
      </c>
      <c r="D3664" s="268"/>
      <c r="E3664" s="268"/>
      <c r="F3664" s="268"/>
      <c r="G3664" s="268" t="s">
        <v>513</v>
      </c>
      <c r="H3664" s="269"/>
      <c r="I3664" s="270">
        <f t="shared" si="109"/>
        <v>0</v>
      </c>
    </row>
    <row r="3665" spans="1:9">
      <c r="A3665" s="250" t="s">
        <v>510</v>
      </c>
      <c r="B3665" s="268" t="s">
        <v>476</v>
      </c>
      <c r="C3665" s="268" t="s">
        <v>611</v>
      </c>
      <c r="D3665" s="268"/>
      <c r="E3665" s="268"/>
      <c r="F3665" s="268"/>
      <c r="G3665" s="268" t="s">
        <v>513</v>
      </c>
      <c r="H3665" s="269"/>
      <c r="I3665" s="270">
        <f t="shared" si="109"/>
        <v>0</v>
      </c>
    </row>
    <row r="3666" spans="1:9">
      <c r="A3666" s="250" t="s">
        <v>510</v>
      </c>
      <c r="B3666" s="268" t="s">
        <v>476</v>
      </c>
      <c r="C3666" s="268" t="s">
        <v>615</v>
      </c>
      <c r="D3666" s="268"/>
      <c r="E3666" s="268"/>
      <c r="F3666" s="268"/>
      <c r="G3666" s="268" t="s">
        <v>513</v>
      </c>
      <c r="H3666" s="269"/>
      <c r="I3666" s="270">
        <f t="shared" si="109"/>
        <v>0</v>
      </c>
    </row>
    <row r="3667" spans="1:9">
      <c r="A3667" s="250" t="s">
        <v>510</v>
      </c>
      <c r="B3667" s="268" t="s">
        <v>476</v>
      </c>
      <c r="C3667" s="268" t="s">
        <v>616</v>
      </c>
      <c r="D3667" s="268"/>
      <c r="E3667" s="268"/>
      <c r="F3667" s="268"/>
      <c r="G3667" s="268" t="s">
        <v>513</v>
      </c>
      <c r="H3667" s="269"/>
      <c r="I3667" s="270">
        <f t="shared" si="109"/>
        <v>0</v>
      </c>
    </row>
    <row r="3668" spans="1:9">
      <c r="A3668" s="250" t="s">
        <v>510</v>
      </c>
      <c r="B3668" s="268" t="s">
        <v>476</v>
      </c>
      <c r="C3668" s="268" t="s">
        <v>617</v>
      </c>
      <c r="D3668" s="268"/>
      <c r="E3668" s="268"/>
      <c r="F3668" s="268"/>
      <c r="G3668" s="268" t="s">
        <v>513</v>
      </c>
      <c r="H3668" s="269"/>
      <c r="I3668" s="270">
        <f t="shared" si="109"/>
        <v>0</v>
      </c>
    </row>
    <row r="3669" spans="1:9">
      <c r="A3669" s="250" t="s">
        <v>510</v>
      </c>
      <c r="B3669" s="268" t="s">
        <v>476</v>
      </c>
      <c r="C3669" s="268" t="s">
        <v>618</v>
      </c>
      <c r="D3669" s="268"/>
      <c r="E3669" s="268"/>
      <c r="F3669" s="268"/>
      <c r="G3669" s="268" t="s">
        <v>513</v>
      </c>
      <c r="H3669" s="269"/>
      <c r="I3669" s="270">
        <f t="shared" si="109"/>
        <v>0</v>
      </c>
    </row>
    <row r="3670" spans="1:9">
      <c r="A3670" s="250" t="s">
        <v>510</v>
      </c>
      <c r="B3670" s="268" t="s">
        <v>476</v>
      </c>
      <c r="C3670" s="268" t="s">
        <v>619</v>
      </c>
      <c r="D3670" s="268"/>
      <c r="E3670" s="268"/>
      <c r="F3670" s="268"/>
      <c r="G3670" s="268" t="s">
        <v>513</v>
      </c>
      <c r="H3670" s="269"/>
      <c r="I3670" s="270">
        <f t="shared" si="109"/>
        <v>0</v>
      </c>
    </row>
    <row r="3671" spans="1:9">
      <c r="A3671" s="250" t="s">
        <v>510</v>
      </c>
      <c r="B3671" s="268" t="s">
        <v>476</v>
      </c>
      <c r="C3671" s="268" t="s">
        <v>621</v>
      </c>
      <c r="D3671" s="268"/>
      <c r="E3671" s="268"/>
      <c r="F3671" s="268"/>
      <c r="G3671" s="268" t="s">
        <v>513</v>
      </c>
      <c r="H3671" s="269"/>
      <c r="I3671" s="270">
        <f t="shared" si="109"/>
        <v>0</v>
      </c>
    </row>
    <row r="3672" spans="1:9">
      <c r="A3672" s="250" t="s">
        <v>510</v>
      </c>
      <c r="B3672" s="268" t="s">
        <v>476</v>
      </c>
      <c r="C3672" s="268" t="s">
        <v>622</v>
      </c>
      <c r="D3672" s="268"/>
      <c r="E3672" s="268"/>
      <c r="F3672" s="268"/>
      <c r="G3672" s="268" t="s">
        <v>513</v>
      </c>
      <c r="H3672" s="269"/>
      <c r="I3672" s="270">
        <f t="shared" si="109"/>
        <v>0</v>
      </c>
    </row>
    <row r="3673" spans="1:9">
      <c r="A3673" s="250" t="s">
        <v>510</v>
      </c>
      <c r="B3673" s="268" t="s">
        <v>476</v>
      </c>
      <c r="C3673" s="268" t="s">
        <v>624</v>
      </c>
      <c r="D3673" s="268"/>
      <c r="E3673" s="268"/>
      <c r="F3673" s="268"/>
      <c r="G3673" s="268" t="s">
        <v>513</v>
      </c>
      <c r="H3673" s="269"/>
      <c r="I3673" s="270">
        <f t="shared" si="109"/>
        <v>0</v>
      </c>
    </row>
    <row r="3674" spans="1:9">
      <c r="A3674" s="250" t="s">
        <v>510</v>
      </c>
      <c r="B3674" s="268" t="s">
        <v>476</v>
      </c>
      <c r="C3674" s="268" t="s">
        <v>626</v>
      </c>
      <c r="D3674" s="268"/>
      <c r="E3674" s="268"/>
      <c r="F3674" s="268"/>
      <c r="G3674" s="268" t="s">
        <v>513</v>
      </c>
      <c r="H3674" s="269"/>
      <c r="I3674" s="270">
        <f t="shared" si="109"/>
        <v>0</v>
      </c>
    </row>
    <row r="3675" spans="1:9">
      <c r="A3675" s="250" t="s">
        <v>510</v>
      </c>
      <c r="B3675" s="268" t="s">
        <v>476</v>
      </c>
      <c r="C3675" s="268" t="s">
        <v>626</v>
      </c>
      <c r="D3675" s="268"/>
      <c r="E3675" s="268"/>
      <c r="F3675" s="268"/>
      <c r="G3675" s="268" t="s">
        <v>513</v>
      </c>
      <c r="H3675" s="269"/>
      <c r="I3675" s="270">
        <f t="shared" si="109"/>
        <v>0</v>
      </c>
    </row>
    <row r="3676" spans="1:9">
      <c r="A3676" s="250" t="s">
        <v>510</v>
      </c>
      <c r="B3676" s="268" t="s">
        <v>476</v>
      </c>
      <c r="C3676" s="268" t="s">
        <v>626</v>
      </c>
      <c r="D3676" s="268"/>
      <c r="E3676" s="268"/>
      <c r="F3676" s="268"/>
      <c r="G3676" s="268" t="s">
        <v>513</v>
      </c>
      <c r="H3676" s="269"/>
      <c r="I3676" s="270">
        <f t="shared" si="109"/>
        <v>0</v>
      </c>
    </row>
    <row r="3677" spans="1:9">
      <c r="A3677" s="250" t="s">
        <v>510</v>
      </c>
      <c r="B3677" s="268" t="s">
        <v>476</v>
      </c>
      <c r="C3677" s="268" t="s">
        <v>627</v>
      </c>
      <c r="D3677" s="268"/>
      <c r="E3677" s="268"/>
      <c r="F3677" s="268"/>
      <c r="G3677" s="268" t="s">
        <v>513</v>
      </c>
      <c r="H3677" s="269"/>
      <c r="I3677" s="270">
        <f t="shared" si="109"/>
        <v>0</v>
      </c>
    </row>
    <row r="3678" spans="1:9">
      <c r="A3678" s="250" t="s">
        <v>510</v>
      </c>
      <c r="B3678" s="268" t="s">
        <v>476</v>
      </c>
      <c r="C3678" s="268" t="s">
        <v>628</v>
      </c>
      <c r="D3678" s="268"/>
      <c r="E3678" s="268"/>
      <c r="F3678" s="268"/>
      <c r="G3678" s="268" t="s">
        <v>513</v>
      </c>
      <c r="H3678" s="269"/>
      <c r="I3678" s="270">
        <f t="shared" si="109"/>
        <v>0</v>
      </c>
    </row>
    <row r="3679" spans="1:9">
      <c r="A3679" s="250" t="s">
        <v>510</v>
      </c>
      <c r="B3679" s="268" t="s">
        <v>476</v>
      </c>
      <c r="C3679" s="268" t="s">
        <v>628</v>
      </c>
      <c r="D3679" s="268"/>
      <c r="E3679" s="268"/>
      <c r="F3679" s="268"/>
      <c r="G3679" s="268" t="s">
        <v>513</v>
      </c>
      <c r="H3679" s="269"/>
      <c r="I3679" s="270">
        <f t="shared" si="109"/>
        <v>0</v>
      </c>
    </row>
    <row r="3680" spans="1:9">
      <c r="A3680" s="250" t="s">
        <v>510</v>
      </c>
      <c r="B3680" s="268" t="s">
        <v>476</v>
      </c>
      <c r="C3680" s="268" t="s">
        <v>628</v>
      </c>
      <c r="D3680" s="268"/>
      <c r="E3680" s="268"/>
      <c r="F3680" s="268"/>
      <c r="G3680" s="268" t="s">
        <v>513</v>
      </c>
      <c r="H3680" s="269"/>
      <c r="I3680" s="270">
        <f t="shared" si="109"/>
        <v>0</v>
      </c>
    </row>
    <row r="3681" spans="1:9">
      <c r="A3681" s="250" t="s">
        <v>510</v>
      </c>
      <c r="B3681" s="268" t="s">
        <v>476</v>
      </c>
      <c r="C3681" s="268" t="s">
        <v>629</v>
      </c>
      <c r="D3681" s="268"/>
      <c r="E3681" s="268"/>
      <c r="F3681" s="268"/>
      <c r="G3681" s="268" t="s">
        <v>513</v>
      </c>
      <c r="H3681" s="269"/>
      <c r="I3681" s="270">
        <f t="shared" si="109"/>
        <v>0</v>
      </c>
    </row>
    <row r="3682" spans="1:9">
      <c r="A3682" s="250" t="s">
        <v>510</v>
      </c>
      <c r="B3682" s="268" t="s">
        <v>476</v>
      </c>
      <c r="C3682" s="268" t="s">
        <v>628</v>
      </c>
      <c r="D3682" s="268"/>
      <c r="E3682" s="268"/>
      <c r="F3682" s="268"/>
      <c r="G3682" s="268" t="s">
        <v>513</v>
      </c>
      <c r="H3682" s="269"/>
      <c r="I3682" s="270">
        <f t="shared" si="109"/>
        <v>0</v>
      </c>
    </row>
    <row r="3683" spans="1:9">
      <c r="A3683" s="250" t="s">
        <v>510</v>
      </c>
      <c r="B3683" s="268" t="s">
        <v>476</v>
      </c>
      <c r="C3683" s="268" t="s">
        <v>627</v>
      </c>
      <c r="D3683" s="268"/>
      <c r="E3683" s="268"/>
      <c r="F3683" s="268"/>
      <c r="G3683" s="268" t="s">
        <v>513</v>
      </c>
      <c r="H3683" s="269"/>
      <c r="I3683" s="270">
        <f t="shared" si="109"/>
        <v>0</v>
      </c>
    </row>
    <row r="3684" spans="1:9">
      <c r="A3684" s="250" t="s">
        <v>510</v>
      </c>
      <c r="B3684" s="268" t="s">
        <v>476</v>
      </c>
      <c r="C3684" s="268" t="s">
        <v>631</v>
      </c>
      <c r="D3684" s="268"/>
      <c r="E3684" s="268"/>
      <c r="F3684" s="268"/>
      <c r="G3684" s="268" t="s">
        <v>513</v>
      </c>
      <c r="H3684" s="269"/>
      <c r="I3684" s="270">
        <f t="shared" si="109"/>
        <v>0</v>
      </c>
    </row>
    <row r="3685" spans="1:9">
      <c r="A3685" s="250" t="s">
        <v>510</v>
      </c>
      <c r="B3685" s="268" t="s">
        <v>476</v>
      </c>
      <c r="C3685" s="268" t="s">
        <v>632</v>
      </c>
      <c r="D3685" s="268"/>
      <c r="E3685" s="268"/>
      <c r="F3685" s="268"/>
      <c r="G3685" s="268" t="s">
        <v>513</v>
      </c>
      <c r="H3685" s="269"/>
      <c r="I3685" s="270">
        <f t="shared" si="109"/>
        <v>0</v>
      </c>
    </row>
    <row r="3686" spans="1:9">
      <c r="A3686" s="250" t="s">
        <v>510</v>
      </c>
      <c r="B3686" s="268" t="s">
        <v>476</v>
      </c>
      <c r="C3686" s="268" t="s">
        <v>629</v>
      </c>
      <c r="D3686" s="268"/>
      <c r="E3686" s="268"/>
      <c r="F3686" s="268"/>
      <c r="G3686" s="268" t="s">
        <v>513</v>
      </c>
      <c r="H3686" s="269"/>
      <c r="I3686" s="270">
        <f t="shared" si="109"/>
        <v>0</v>
      </c>
    </row>
    <row r="3687" spans="1:9">
      <c r="A3687" s="250" t="s">
        <v>510</v>
      </c>
      <c r="B3687" s="268" t="s">
        <v>476</v>
      </c>
      <c r="C3687" s="268" t="s">
        <v>627</v>
      </c>
      <c r="D3687" s="268"/>
      <c r="E3687" s="268"/>
      <c r="F3687" s="268"/>
      <c r="G3687" s="268" t="s">
        <v>513</v>
      </c>
      <c r="H3687" s="269"/>
      <c r="I3687" s="270">
        <f t="shared" si="109"/>
        <v>0</v>
      </c>
    </row>
    <row r="3688" spans="1:9">
      <c r="A3688" s="250" t="s">
        <v>510</v>
      </c>
      <c r="B3688" s="268" t="s">
        <v>476</v>
      </c>
      <c r="C3688" s="268" t="s">
        <v>635</v>
      </c>
      <c r="D3688" s="268"/>
      <c r="E3688" s="268"/>
      <c r="F3688" s="268"/>
      <c r="G3688" s="268" t="s">
        <v>513</v>
      </c>
      <c r="H3688" s="269"/>
      <c r="I3688" s="270">
        <f t="shared" si="109"/>
        <v>0</v>
      </c>
    </row>
    <row r="3689" spans="1:9">
      <c r="A3689" s="250" t="s">
        <v>510</v>
      </c>
      <c r="B3689" s="268" t="s">
        <v>476</v>
      </c>
      <c r="C3689" s="268" t="s">
        <v>635</v>
      </c>
      <c r="D3689" s="268"/>
      <c r="E3689" s="268"/>
      <c r="F3689" s="268"/>
      <c r="G3689" s="268" t="s">
        <v>513</v>
      </c>
      <c r="H3689" s="269"/>
      <c r="I3689" s="270">
        <f t="shared" si="109"/>
        <v>0</v>
      </c>
    </row>
    <row r="3690" spans="1:9">
      <c r="A3690" s="250" t="s">
        <v>510</v>
      </c>
      <c r="B3690" s="268" t="s">
        <v>476</v>
      </c>
      <c r="C3690" s="268" t="s">
        <v>636</v>
      </c>
      <c r="D3690" s="268"/>
      <c r="E3690" s="268"/>
      <c r="F3690" s="268"/>
      <c r="G3690" s="268" t="s">
        <v>513</v>
      </c>
      <c r="H3690" s="269"/>
      <c r="I3690" s="270">
        <f t="shared" si="109"/>
        <v>0</v>
      </c>
    </row>
    <row r="3691" spans="1:9">
      <c r="A3691" s="322" t="s">
        <v>497</v>
      </c>
      <c r="B3691" s="234" t="str">
        <f>B3690&amp;A3691</f>
        <v>C31合计</v>
      </c>
      <c r="C3691" s="271"/>
      <c r="D3691" s="271"/>
      <c r="E3691" s="271"/>
      <c r="F3691" s="271"/>
      <c r="G3691" s="271"/>
      <c r="H3691" s="271"/>
      <c r="I3691" s="272">
        <f>SUM(I3628:I3690)</f>
        <v>0</v>
      </c>
    </row>
    <row r="3692" spans="1:9">
      <c r="A3692" s="250" t="s">
        <v>510</v>
      </c>
      <c r="B3692" s="268" t="s">
        <v>477</v>
      </c>
      <c r="C3692" s="268" t="s">
        <v>592</v>
      </c>
      <c r="D3692" s="268"/>
      <c r="E3692" s="268"/>
      <c r="F3692" s="268"/>
      <c r="G3692" s="268" t="s">
        <v>593</v>
      </c>
      <c r="H3692" s="269"/>
      <c r="I3692" s="270">
        <f t="shared" ref="I3692:I3723" si="110">F3692*H3692</f>
        <v>0</v>
      </c>
    </row>
    <row r="3693" spans="1:9">
      <c r="A3693" s="250" t="s">
        <v>510</v>
      </c>
      <c r="B3693" s="268" t="s">
        <v>477</v>
      </c>
      <c r="C3693" s="268" t="s">
        <v>592</v>
      </c>
      <c r="D3693" s="268"/>
      <c r="E3693" s="268"/>
      <c r="F3693" s="268"/>
      <c r="G3693" s="268" t="s">
        <v>593</v>
      </c>
      <c r="H3693" s="269"/>
      <c r="I3693" s="270">
        <f t="shared" si="110"/>
        <v>0</v>
      </c>
    </row>
    <row r="3694" spans="1:9">
      <c r="A3694" s="250" t="s">
        <v>510</v>
      </c>
      <c r="B3694" s="268" t="s">
        <v>477</v>
      </c>
      <c r="C3694" s="268" t="s">
        <v>592</v>
      </c>
      <c r="D3694" s="268"/>
      <c r="E3694" s="268"/>
      <c r="F3694" s="268"/>
      <c r="G3694" s="268" t="s">
        <v>593</v>
      </c>
      <c r="H3694" s="269"/>
      <c r="I3694" s="270">
        <f t="shared" si="110"/>
        <v>0</v>
      </c>
    </row>
    <row r="3695" spans="1:9">
      <c r="A3695" s="250" t="s">
        <v>510</v>
      </c>
      <c r="B3695" s="268" t="s">
        <v>477</v>
      </c>
      <c r="C3695" s="268" t="s">
        <v>592</v>
      </c>
      <c r="D3695" s="268"/>
      <c r="E3695" s="268"/>
      <c r="F3695" s="268"/>
      <c r="G3695" s="268" t="s">
        <v>593</v>
      </c>
      <c r="H3695" s="269"/>
      <c r="I3695" s="270">
        <f t="shared" si="110"/>
        <v>0</v>
      </c>
    </row>
    <row r="3696" spans="1:9">
      <c r="A3696" s="250" t="s">
        <v>510</v>
      </c>
      <c r="B3696" s="268" t="s">
        <v>477</v>
      </c>
      <c r="C3696" s="268" t="s">
        <v>594</v>
      </c>
      <c r="D3696" s="268"/>
      <c r="E3696" s="268"/>
      <c r="F3696" s="268"/>
      <c r="G3696" s="268" t="s">
        <v>513</v>
      </c>
      <c r="H3696" s="269"/>
      <c r="I3696" s="270">
        <f t="shared" si="110"/>
        <v>0</v>
      </c>
    </row>
    <row r="3697" spans="1:9">
      <c r="A3697" s="250" t="s">
        <v>510</v>
      </c>
      <c r="B3697" s="268" t="s">
        <v>477</v>
      </c>
      <c r="C3697" s="268" t="s">
        <v>594</v>
      </c>
      <c r="D3697" s="268"/>
      <c r="E3697" s="268"/>
      <c r="F3697" s="268"/>
      <c r="G3697" s="268" t="s">
        <v>513</v>
      </c>
      <c r="H3697" s="269"/>
      <c r="I3697" s="270">
        <f t="shared" si="110"/>
        <v>0</v>
      </c>
    </row>
    <row r="3698" spans="1:9">
      <c r="A3698" s="250" t="s">
        <v>510</v>
      </c>
      <c r="B3698" s="268" t="s">
        <v>477</v>
      </c>
      <c r="C3698" s="268" t="s">
        <v>595</v>
      </c>
      <c r="D3698" s="268"/>
      <c r="E3698" s="268"/>
      <c r="F3698" s="268"/>
      <c r="G3698" s="268" t="s">
        <v>513</v>
      </c>
      <c r="H3698" s="269"/>
      <c r="I3698" s="270">
        <f t="shared" si="110"/>
        <v>0</v>
      </c>
    </row>
    <row r="3699" spans="1:9">
      <c r="A3699" s="250" t="s">
        <v>510</v>
      </c>
      <c r="B3699" s="268" t="s">
        <v>477</v>
      </c>
      <c r="C3699" s="268" t="s">
        <v>595</v>
      </c>
      <c r="D3699" s="268"/>
      <c r="E3699" s="268"/>
      <c r="F3699" s="268"/>
      <c r="G3699" s="268" t="s">
        <v>513</v>
      </c>
      <c r="H3699" s="269"/>
      <c r="I3699" s="270">
        <f t="shared" si="110"/>
        <v>0</v>
      </c>
    </row>
    <row r="3700" spans="1:9">
      <c r="A3700" s="250" t="s">
        <v>510</v>
      </c>
      <c r="B3700" s="268" t="s">
        <v>477</v>
      </c>
      <c r="C3700" s="268" t="s">
        <v>595</v>
      </c>
      <c r="D3700" s="268"/>
      <c r="E3700" s="268"/>
      <c r="F3700" s="268"/>
      <c r="G3700" s="268" t="s">
        <v>513</v>
      </c>
      <c r="H3700" s="269"/>
      <c r="I3700" s="270">
        <f t="shared" si="110"/>
        <v>0</v>
      </c>
    </row>
    <row r="3701" spans="1:9">
      <c r="A3701" s="250" t="s">
        <v>510</v>
      </c>
      <c r="B3701" s="268" t="s">
        <v>477</v>
      </c>
      <c r="C3701" s="268" t="s">
        <v>595</v>
      </c>
      <c r="D3701" s="268"/>
      <c r="E3701" s="268"/>
      <c r="F3701" s="268"/>
      <c r="G3701" s="268" t="s">
        <v>513</v>
      </c>
      <c r="H3701" s="269"/>
      <c r="I3701" s="270">
        <f t="shared" si="110"/>
        <v>0</v>
      </c>
    </row>
    <row r="3702" spans="1:9">
      <c r="A3702" s="250" t="s">
        <v>510</v>
      </c>
      <c r="B3702" s="268" t="s">
        <v>477</v>
      </c>
      <c r="C3702" s="268" t="s">
        <v>596</v>
      </c>
      <c r="D3702" s="268"/>
      <c r="E3702" s="268"/>
      <c r="F3702" s="268"/>
      <c r="G3702" s="268" t="s">
        <v>513</v>
      </c>
      <c r="H3702" s="269"/>
      <c r="I3702" s="270">
        <f t="shared" si="110"/>
        <v>0</v>
      </c>
    </row>
    <row r="3703" spans="1:9">
      <c r="A3703" s="250" t="s">
        <v>510</v>
      </c>
      <c r="B3703" s="268" t="s">
        <v>477</v>
      </c>
      <c r="C3703" s="268" t="s">
        <v>596</v>
      </c>
      <c r="D3703" s="268"/>
      <c r="E3703" s="268"/>
      <c r="F3703" s="268"/>
      <c r="G3703" s="268" t="s">
        <v>513</v>
      </c>
      <c r="H3703" s="269"/>
      <c r="I3703" s="270">
        <f t="shared" si="110"/>
        <v>0</v>
      </c>
    </row>
    <row r="3704" spans="1:9">
      <c r="A3704" s="250" t="s">
        <v>510</v>
      </c>
      <c r="B3704" s="268" t="s">
        <v>477</v>
      </c>
      <c r="C3704" s="268" t="s">
        <v>592</v>
      </c>
      <c r="D3704" s="268"/>
      <c r="E3704" s="268"/>
      <c r="F3704" s="268"/>
      <c r="G3704" s="268" t="s">
        <v>593</v>
      </c>
      <c r="H3704" s="269"/>
      <c r="I3704" s="270">
        <f t="shared" si="110"/>
        <v>0</v>
      </c>
    </row>
    <row r="3705" spans="1:9">
      <c r="A3705" s="250" t="s">
        <v>510</v>
      </c>
      <c r="B3705" s="268" t="s">
        <v>477</v>
      </c>
      <c r="C3705" s="268" t="s">
        <v>592</v>
      </c>
      <c r="D3705" s="268"/>
      <c r="E3705" s="268"/>
      <c r="F3705" s="268"/>
      <c r="G3705" s="268" t="s">
        <v>593</v>
      </c>
      <c r="H3705" s="269"/>
      <c r="I3705" s="270">
        <f t="shared" si="110"/>
        <v>0</v>
      </c>
    </row>
    <row r="3706" spans="1:9">
      <c r="A3706" s="250" t="s">
        <v>510</v>
      </c>
      <c r="B3706" s="268" t="s">
        <v>477</v>
      </c>
      <c r="C3706" s="268" t="s">
        <v>592</v>
      </c>
      <c r="D3706" s="268"/>
      <c r="E3706" s="268"/>
      <c r="F3706" s="268"/>
      <c r="G3706" s="268" t="s">
        <v>593</v>
      </c>
      <c r="H3706" s="269"/>
      <c r="I3706" s="270">
        <f t="shared" si="110"/>
        <v>0</v>
      </c>
    </row>
    <row r="3707" spans="1:9">
      <c r="A3707" s="250" t="s">
        <v>510</v>
      </c>
      <c r="B3707" s="268" t="s">
        <v>477</v>
      </c>
      <c r="C3707" s="268" t="s">
        <v>592</v>
      </c>
      <c r="D3707" s="268"/>
      <c r="E3707" s="268"/>
      <c r="F3707" s="268"/>
      <c r="G3707" s="268" t="s">
        <v>593</v>
      </c>
      <c r="H3707" s="269"/>
      <c r="I3707" s="270">
        <f t="shared" si="110"/>
        <v>0</v>
      </c>
    </row>
    <row r="3708" spans="1:9">
      <c r="A3708" s="250" t="s">
        <v>510</v>
      </c>
      <c r="B3708" s="268" t="s">
        <v>477</v>
      </c>
      <c r="C3708" s="268" t="s">
        <v>598</v>
      </c>
      <c r="D3708" s="268"/>
      <c r="E3708" s="268"/>
      <c r="F3708" s="268"/>
      <c r="G3708" s="268" t="s">
        <v>593</v>
      </c>
      <c r="H3708" s="269"/>
      <c r="I3708" s="270">
        <f t="shared" si="110"/>
        <v>0</v>
      </c>
    </row>
    <row r="3709" spans="1:9">
      <c r="A3709" s="250" t="s">
        <v>510</v>
      </c>
      <c r="B3709" s="268" t="s">
        <v>477</v>
      </c>
      <c r="C3709" s="268" t="s">
        <v>598</v>
      </c>
      <c r="D3709" s="268"/>
      <c r="E3709" s="268"/>
      <c r="F3709" s="268"/>
      <c r="G3709" s="268" t="s">
        <v>593</v>
      </c>
      <c r="H3709" s="269"/>
      <c r="I3709" s="270">
        <f t="shared" si="110"/>
        <v>0</v>
      </c>
    </row>
    <row r="3710" spans="1:9">
      <c r="A3710" s="250" t="s">
        <v>510</v>
      </c>
      <c r="B3710" s="268" t="s">
        <v>477</v>
      </c>
      <c r="C3710" s="268" t="s">
        <v>598</v>
      </c>
      <c r="D3710" s="268"/>
      <c r="E3710" s="268"/>
      <c r="F3710" s="268"/>
      <c r="G3710" s="268" t="s">
        <v>593</v>
      </c>
      <c r="H3710" s="269"/>
      <c r="I3710" s="270">
        <f t="shared" si="110"/>
        <v>0</v>
      </c>
    </row>
    <row r="3711" spans="1:9">
      <c r="A3711" s="250" t="s">
        <v>510</v>
      </c>
      <c r="B3711" s="268" t="s">
        <v>477</v>
      </c>
      <c r="C3711" s="268" t="s">
        <v>598</v>
      </c>
      <c r="D3711" s="268"/>
      <c r="E3711" s="268"/>
      <c r="F3711" s="268"/>
      <c r="G3711" s="268" t="s">
        <v>593</v>
      </c>
      <c r="H3711" s="269"/>
      <c r="I3711" s="270">
        <f t="shared" si="110"/>
        <v>0</v>
      </c>
    </row>
    <row r="3712" spans="1:9">
      <c r="A3712" s="250" t="s">
        <v>510</v>
      </c>
      <c r="B3712" s="268" t="s">
        <v>477</v>
      </c>
      <c r="C3712" s="268" t="s">
        <v>598</v>
      </c>
      <c r="D3712" s="268"/>
      <c r="E3712" s="268"/>
      <c r="F3712" s="268"/>
      <c r="G3712" s="268" t="s">
        <v>593</v>
      </c>
      <c r="H3712" s="269"/>
      <c r="I3712" s="270">
        <f t="shared" si="110"/>
        <v>0</v>
      </c>
    </row>
    <row r="3713" spans="1:9">
      <c r="A3713" s="250" t="s">
        <v>510</v>
      </c>
      <c r="B3713" s="268" t="s">
        <v>477</v>
      </c>
      <c r="C3713" s="268" t="s">
        <v>598</v>
      </c>
      <c r="D3713" s="268"/>
      <c r="E3713" s="268"/>
      <c r="F3713" s="268"/>
      <c r="G3713" s="268" t="s">
        <v>593</v>
      </c>
      <c r="H3713" s="269"/>
      <c r="I3713" s="270">
        <f t="shared" si="110"/>
        <v>0</v>
      </c>
    </row>
    <row r="3714" spans="1:9">
      <c r="A3714" s="250" t="s">
        <v>510</v>
      </c>
      <c r="B3714" s="268" t="s">
        <v>477</v>
      </c>
      <c r="C3714" s="268" t="s">
        <v>598</v>
      </c>
      <c r="D3714" s="268"/>
      <c r="E3714" s="268"/>
      <c r="F3714" s="268"/>
      <c r="G3714" s="268" t="s">
        <v>593</v>
      </c>
      <c r="H3714" s="269"/>
      <c r="I3714" s="270">
        <f t="shared" si="110"/>
        <v>0</v>
      </c>
    </row>
    <row r="3715" spans="1:9">
      <c r="A3715" s="250" t="s">
        <v>510</v>
      </c>
      <c r="B3715" s="268" t="s">
        <v>477</v>
      </c>
      <c r="C3715" s="268" t="s">
        <v>598</v>
      </c>
      <c r="D3715" s="268"/>
      <c r="E3715" s="268"/>
      <c r="F3715" s="268"/>
      <c r="G3715" s="268" t="s">
        <v>593</v>
      </c>
      <c r="H3715" s="269"/>
      <c r="I3715" s="270">
        <f t="shared" si="110"/>
        <v>0</v>
      </c>
    </row>
    <row r="3716" spans="1:9">
      <c r="A3716" s="250" t="s">
        <v>510</v>
      </c>
      <c r="B3716" s="268" t="s">
        <v>477</v>
      </c>
      <c r="C3716" s="268" t="s">
        <v>598</v>
      </c>
      <c r="D3716" s="268"/>
      <c r="E3716" s="268"/>
      <c r="F3716" s="268"/>
      <c r="G3716" s="268" t="s">
        <v>593</v>
      </c>
      <c r="H3716" s="269"/>
      <c r="I3716" s="270">
        <f t="shared" si="110"/>
        <v>0</v>
      </c>
    </row>
    <row r="3717" spans="1:9">
      <c r="A3717" s="250" t="s">
        <v>510</v>
      </c>
      <c r="B3717" s="268" t="s">
        <v>477</v>
      </c>
      <c r="C3717" s="268" t="s">
        <v>598</v>
      </c>
      <c r="D3717" s="268"/>
      <c r="E3717" s="268"/>
      <c r="F3717" s="268"/>
      <c r="G3717" s="268" t="s">
        <v>593</v>
      </c>
      <c r="H3717" s="269"/>
      <c r="I3717" s="270">
        <f t="shared" si="110"/>
        <v>0</v>
      </c>
    </row>
    <row r="3718" spans="1:9">
      <c r="A3718" s="250" t="s">
        <v>510</v>
      </c>
      <c r="B3718" s="268" t="s">
        <v>477</v>
      </c>
      <c r="C3718" s="268" t="s">
        <v>603</v>
      </c>
      <c r="D3718" s="268"/>
      <c r="E3718" s="268"/>
      <c r="F3718" s="268"/>
      <c r="G3718" s="268" t="s">
        <v>593</v>
      </c>
      <c r="H3718" s="269"/>
      <c r="I3718" s="270">
        <f t="shared" si="110"/>
        <v>0</v>
      </c>
    </row>
    <row r="3719" spans="1:9">
      <c r="A3719" s="250" t="s">
        <v>510</v>
      </c>
      <c r="B3719" s="268" t="s">
        <v>477</v>
      </c>
      <c r="C3719" s="268" t="s">
        <v>603</v>
      </c>
      <c r="D3719" s="268"/>
      <c r="E3719" s="268"/>
      <c r="F3719" s="268"/>
      <c r="G3719" s="268" t="s">
        <v>593</v>
      </c>
      <c r="H3719" s="269"/>
      <c r="I3719" s="270">
        <f t="shared" si="110"/>
        <v>0</v>
      </c>
    </row>
    <row r="3720" spans="1:9">
      <c r="A3720" s="250" t="s">
        <v>510</v>
      </c>
      <c r="B3720" s="268" t="s">
        <v>477</v>
      </c>
      <c r="C3720" s="268" t="s">
        <v>600</v>
      </c>
      <c r="D3720" s="268"/>
      <c r="E3720" s="268"/>
      <c r="F3720" s="268"/>
      <c r="G3720" s="268" t="s">
        <v>593</v>
      </c>
      <c r="H3720" s="269"/>
      <c r="I3720" s="270">
        <f t="shared" si="110"/>
        <v>0</v>
      </c>
    </row>
    <row r="3721" spans="1:9">
      <c r="A3721" s="250" t="s">
        <v>510</v>
      </c>
      <c r="B3721" s="268" t="s">
        <v>477</v>
      </c>
      <c r="C3721" s="268" t="s">
        <v>600</v>
      </c>
      <c r="D3721" s="268"/>
      <c r="E3721" s="268"/>
      <c r="F3721" s="268"/>
      <c r="G3721" s="268" t="s">
        <v>593</v>
      </c>
      <c r="H3721" s="269"/>
      <c r="I3721" s="270">
        <f t="shared" si="110"/>
        <v>0</v>
      </c>
    </row>
    <row r="3722" spans="1:9">
      <c r="A3722" s="250" t="s">
        <v>510</v>
      </c>
      <c r="B3722" s="268" t="s">
        <v>477</v>
      </c>
      <c r="C3722" s="268" t="s">
        <v>601</v>
      </c>
      <c r="D3722" s="268"/>
      <c r="E3722" s="268"/>
      <c r="F3722" s="268"/>
      <c r="G3722" s="268" t="s">
        <v>593</v>
      </c>
      <c r="H3722" s="269"/>
      <c r="I3722" s="270">
        <f t="shared" si="110"/>
        <v>0</v>
      </c>
    </row>
    <row r="3723" spans="1:9">
      <c r="A3723" s="250" t="s">
        <v>510</v>
      </c>
      <c r="B3723" s="268" t="s">
        <v>477</v>
      </c>
      <c r="C3723" s="268" t="s">
        <v>601</v>
      </c>
      <c r="D3723" s="268"/>
      <c r="E3723" s="268"/>
      <c r="F3723" s="268"/>
      <c r="G3723" s="268" t="s">
        <v>593</v>
      </c>
      <c r="H3723" s="269"/>
      <c r="I3723" s="270">
        <f t="shared" si="110"/>
        <v>0</v>
      </c>
    </row>
    <row r="3724" spans="1:9">
      <c r="A3724" s="250" t="s">
        <v>510</v>
      </c>
      <c r="B3724" s="268" t="s">
        <v>477</v>
      </c>
      <c r="C3724" s="268" t="s">
        <v>602</v>
      </c>
      <c r="D3724" s="268"/>
      <c r="E3724" s="268"/>
      <c r="F3724" s="268"/>
      <c r="G3724" s="268" t="s">
        <v>593</v>
      </c>
      <c r="H3724" s="269"/>
      <c r="I3724" s="270">
        <f t="shared" ref="I3724:I3755" si="111">F3724*H3724</f>
        <v>0</v>
      </c>
    </row>
    <row r="3725" spans="1:9">
      <c r="A3725" s="250" t="s">
        <v>510</v>
      </c>
      <c r="B3725" s="268" t="s">
        <v>477</v>
      </c>
      <c r="C3725" s="268" t="s">
        <v>602</v>
      </c>
      <c r="D3725" s="268"/>
      <c r="E3725" s="268"/>
      <c r="F3725" s="268"/>
      <c r="G3725" s="268" t="s">
        <v>593</v>
      </c>
      <c r="H3725" s="269"/>
      <c r="I3725" s="270">
        <f t="shared" si="111"/>
        <v>0</v>
      </c>
    </row>
    <row r="3726" spans="1:9">
      <c r="A3726" s="250" t="s">
        <v>510</v>
      </c>
      <c r="B3726" s="268" t="s">
        <v>477</v>
      </c>
      <c r="C3726" s="268" t="s">
        <v>600</v>
      </c>
      <c r="D3726" s="268"/>
      <c r="E3726" s="268"/>
      <c r="F3726" s="268"/>
      <c r="G3726" s="268" t="s">
        <v>593</v>
      </c>
      <c r="H3726" s="269"/>
      <c r="I3726" s="270">
        <f t="shared" si="111"/>
        <v>0</v>
      </c>
    </row>
    <row r="3727" spans="1:9">
      <c r="A3727" s="250" t="s">
        <v>510</v>
      </c>
      <c r="B3727" s="268" t="s">
        <v>477</v>
      </c>
      <c r="C3727" s="268" t="s">
        <v>600</v>
      </c>
      <c r="D3727" s="268"/>
      <c r="E3727" s="268"/>
      <c r="F3727" s="268"/>
      <c r="G3727" s="268" t="s">
        <v>593</v>
      </c>
      <c r="H3727" s="269"/>
      <c r="I3727" s="270">
        <f t="shared" si="111"/>
        <v>0</v>
      </c>
    </row>
    <row r="3728" spans="1:9">
      <c r="A3728" s="250" t="s">
        <v>510</v>
      </c>
      <c r="B3728" s="268" t="s">
        <v>477</v>
      </c>
      <c r="C3728" s="268" t="s">
        <v>601</v>
      </c>
      <c r="D3728" s="268"/>
      <c r="E3728" s="268"/>
      <c r="F3728" s="268"/>
      <c r="G3728" s="268" t="s">
        <v>593</v>
      </c>
      <c r="H3728" s="269"/>
      <c r="I3728" s="270">
        <f t="shared" si="111"/>
        <v>0</v>
      </c>
    </row>
    <row r="3729" spans="1:9">
      <c r="A3729" s="250" t="s">
        <v>510</v>
      </c>
      <c r="B3729" s="268" t="s">
        <v>477</v>
      </c>
      <c r="C3729" s="268" t="s">
        <v>601</v>
      </c>
      <c r="D3729" s="268"/>
      <c r="E3729" s="268"/>
      <c r="F3729" s="268"/>
      <c r="G3729" s="268" t="s">
        <v>593</v>
      </c>
      <c r="H3729" s="269"/>
      <c r="I3729" s="270">
        <f t="shared" si="111"/>
        <v>0</v>
      </c>
    </row>
    <row r="3730" spans="1:9">
      <c r="A3730" s="250" t="s">
        <v>510</v>
      </c>
      <c r="B3730" s="268" t="s">
        <v>477</v>
      </c>
      <c r="C3730" s="268" t="s">
        <v>602</v>
      </c>
      <c r="D3730" s="268"/>
      <c r="E3730" s="268"/>
      <c r="F3730" s="268"/>
      <c r="G3730" s="268" t="s">
        <v>593</v>
      </c>
      <c r="H3730" s="269"/>
      <c r="I3730" s="270">
        <f t="shared" si="111"/>
        <v>0</v>
      </c>
    </row>
    <row r="3731" spans="1:9">
      <c r="A3731" s="250" t="s">
        <v>510</v>
      </c>
      <c r="B3731" s="268" t="s">
        <v>477</v>
      </c>
      <c r="C3731" s="268" t="s">
        <v>602</v>
      </c>
      <c r="D3731" s="268"/>
      <c r="E3731" s="268"/>
      <c r="F3731" s="268"/>
      <c r="G3731" s="268" t="s">
        <v>593</v>
      </c>
      <c r="H3731" s="269"/>
      <c r="I3731" s="270">
        <f t="shared" si="111"/>
        <v>0</v>
      </c>
    </row>
    <row r="3732" spans="1:9">
      <c r="A3732" s="250" t="s">
        <v>510</v>
      </c>
      <c r="B3732" s="268" t="s">
        <v>477</v>
      </c>
      <c r="C3732" s="268" t="s">
        <v>603</v>
      </c>
      <c r="D3732" s="268"/>
      <c r="E3732" s="268"/>
      <c r="F3732" s="268"/>
      <c r="G3732" s="268" t="s">
        <v>593</v>
      </c>
      <c r="H3732" s="269"/>
      <c r="I3732" s="270">
        <f t="shared" si="111"/>
        <v>0</v>
      </c>
    </row>
    <row r="3733" spans="1:9">
      <c r="A3733" s="250" t="s">
        <v>510</v>
      </c>
      <c r="B3733" s="268" t="s">
        <v>477</v>
      </c>
      <c r="C3733" s="268" t="s">
        <v>603</v>
      </c>
      <c r="D3733" s="268"/>
      <c r="E3733" s="268"/>
      <c r="F3733" s="268"/>
      <c r="G3733" s="268" t="s">
        <v>593</v>
      </c>
      <c r="H3733" s="269"/>
      <c r="I3733" s="270">
        <f t="shared" si="111"/>
        <v>0</v>
      </c>
    </row>
    <row r="3734" spans="1:9">
      <c r="A3734" s="250" t="s">
        <v>510</v>
      </c>
      <c r="B3734" s="268" t="s">
        <v>477</v>
      </c>
      <c r="C3734" s="268" t="s">
        <v>600</v>
      </c>
      <c r="D3734" s="268"/>
      <c r="E3734" s="268"/>
      <c r="F3734" s="268"/>
      <c r="G3734" s="268" t="s">
        <v>593</v>
      </c>
      <c r="H3734" s="269"/>
      <c r="I3734" s="270">
        <f t="shared" si="111"/>
        <v>0</v>
      </c>
    </row>
    <row r="3735" spans="1:9">
      <c r="A3735" s="250" t="s">
        <v>510</v>
      </c>
      <c r="B3735" s="268" t="s">
        <v>477</v>
      </c>
      <c r="C3735" s="268" t="s">
        <v>600</v>
      </c>
      <c r="D3735" s="268"/>
      <c r="E3735" s="268"/>
      <c r="F3735" s="268"/>
      <c r="G3735" s="268" t="s">
        <v>593</v>
      </c>
      <c r="H3735" s="269"/>
      <c r="I3735" s="270">
        <f t="shared" si="111"/>
        <v>0</v>
      </c>
    </row>
    <row r="3736" spans="1:9">
      <c r="A3736" s="250" t="s">
        <v>510</v>
      </c>
      <c r="B3736" s="268" t="s">
        <v>477</v>
      </c>
      <c r="C3736" s="268" t="s">
        <v>598</v>
      </c>
      <c r="D3736" s="268"/>
      <c r="E3736" s="268"/>
      <c r="F3736" s="268"/>
      <c r="G3736" s="268" t="s">
        <v>593</v>
      </c>
      <c r="H3736" s="269"/>
      <c r="I3736" s="270">
        <f t="shared" si="111"/>
        <v>0</v>
      </c>
    </row>
    <row r="3737" spans="1:9">
      <c r="A3737" s="250" t="s">
        <v>510</v>
      </c>
      <c r="B3737" s="268" t="s">
        <v>477</v>
      </c>
      <c r="C3737" s="268" t="s">
        <v>598</v>
      </c>
      <c r="D3737" s="268"/>
      <c r="E3737" s="268"/>
      <c r="F3737" s="268"/>
      <c r="G3737" s="268" t="s">
        <v>593</v>
      </c>
      <c r="H3737" s="269"/>
      <c r="I3737" s="270">
        <f t="shared" si="111"/>
        <v>0</v>
      </c>
    </row>
    <row r="3738" spans="1:9">
      <c r="A3738" s="250" t="s">
        <v>510</v>
      </c>
      <c r="B3738" s="268" t="s">
        <v>477</v>
      </c>
      <c r="C3738" s="268" t="s">
        <v>598</v>
      </c>
      <c r="D3738" s="268"/>
      <c r="E3738" s="268"/>
      <c r="F3738" s="268"/>
      <c r="G3738" s="268" t="s">
        <v>593</v>
      </c>
      <c r="H3738" s="269"/>
      <c r="I3738" s="270">
        <f t="shared" si="111"/>
        <v>0</v>
      </c>
    </row>
    <row r="3739" spans="1:9">
      <c r="A3739" s="250" t="s">
        <v>510</v>
      </c>
      <c r="B3739" s="268" t="s">
        <v>477</v>
      </c>
      <c r="C3739" s="268" t="s">
        <v>598</v>
      </c>
      <c r="D3739" s="268"/>
      <c r="E3739" s="268"/>
      <c r="F3739" s="268"/>
      <c r="G3739" s="268" t="s">
        <v>593</v>
      </c>
      <c r="H3739" s="269"/>
      <c r="I3739" s="270">
        <f t="shared" si="111"/>
        <v>0</v>
      </c>
    </row>
    <row r="3740" spans="1:9">
      <c r="A3740" s="250" t="s">
        <v>510</v>
      </c>
      <c r="B3740" s="268" t="s">
        <v>477</v>
      </c>
      <c r="C3740" s="268" t="s">
        <v>598</v>
      </c>
      <c r="D3740" s="268"/>
      <c r="E3740" s="268"/>
      <c r="F3740" s="268"/>
      <c r="G3740" s="268" t="s">
        <v>593</v>
      </c>
      <c r="H3740" s="269"/>
      <c r="I3740" s="270">
        <f t="shared" si="111"/>
        <v>0</v>
      </c>
    </row>
    <row r="3741" spans="1:9">
      <c r="A3741" s="250" t="s">
        <v>510</v>
      </c>
      <c r="B3741" s="268" t="s">
        <v>477</v>
      </c>
      <c r="C3741" s="268" t="s">
        <v>592</v>
      </c>
      <c r="D3741" s="268"/>
      <c r="E3741" s="268"/>
      <c r="F3741" s="268"/>
      <c r="G3741" s="268" t="s">
        <v>593</v>
      </c>
      <c r="H3741" s="269"/>
      <c r="I3741" s="270">
        <f t="shared" si="111"/>
        <v>0</v>
      </c>
    </row>
    <row r="3742" spans="1:9">
      <c r="A3742" s="250" t="s">
        <v>510</v>
      </c>
      <c r="B3742" s="268" t="s">
        <v>477</v>
      </c>
      <c r="C3742" s="268" t="s">
        <v>592</v>
      </c>
      <c r="D3742" s="268"/>
      <c r="E3742" s="268"/>
      <c r="F3742" s="268"/>
      <c r="G3742" s="268" t="s">
        <v>593</v>
      </c>
      <c r="H3742" s="269"/>
      <c r="I3742" s="270">
        <f t="shared" si="111"/>
        <v>0</v>
      </c>
    </row>
    <row r="3743" spans="1:9">
      <c r="A3743" s="250" t="s">
        <v>510</v>
      </c>
      <c r="B3743" s="268" t="s">
        <v>477</v>
      </c>
      <c r="C3743" s="268" t="s">
        <v>592</v>
      </c>
      <c r="D3743" s="268"/>
      <c r="E3743" s="268"/>
      <c r="F3743" s="268"/>
      <c r="G3743" s="268" t="s">
        <v>593</v>
      </c>
      <c r="H3743" s="269"/>
      <c r="I3743" s="270">
        <f t="shared" si="111"/>
        <v>0</v>
      </c>
    </row>
    <row r="3744" spans="1:9">
      <c r="A3744" s="250" t="s">
        <v>510</v>
      </c>
      <c r="B3744" s="268" t="s">
        <v>477</v>
      </c>
      <c r="C3744" s="268" t="s">
        <v>592</v>
      </c>
      <c r="D3744" s="268"/>
      <c r="E3744" s="268"/>
      <c r="F3744" s="268"/>
      <c r="G3744" s="268" t="s">
        <v>593</v>
      </c>
      <c r="H3744" s="269"/>
      <c r="I3744" s="270">
        <f t="shared" si="111"/>
        <v>0</v>
      </c>
    </row>
    <row r="3745" spans="1:9">
      <c r="A3745" s="250" t="s">
        <v>510</v>
      </c>
      <c r="B3745" s="268" t="s">
        <v>477</v>
      </c>
      <c r="C3745" s="268" t="s">
        <v>604</v>
      </c>
      <c r="D3745" s="268"/>
      <c r="E3745" s="268"/>
      <c r="F3745" s="268"/>
      <c r="G3745" s="268" t="s">
        <v>513</v>
      </c>
      <c r="H3745" s="269"/>
      <c r="I3745" s="270">
        <f t="shared" si="111"/>
        <v>0</v>
      </c>
    </row>
    <row r="3746" spans="1:9">
      <c r="A3746" s="250" t="s">
        <v>510</v>
      </c>
      <c r="B3746" s="268" t="s">
        <v>477</v>
      </c>
      <c r="C3746" s="268" t="s">
        <v>604</v>
      </c>
      <c r="D3746" s="268"/>
      <c r="E3746" s="268"/>
      <c r="F3746" s="268"/>
      <c r="G3746" s="268" t="s">
        <v>513</v>
      </c>
      <c r="H3746" s="269"/>
      <c r="I3746" s="270">
        <f t="shared" si="111"/>
        <v>0</v>
      </c>
    </row>
    <row r="3747" spans="1:9">
      <c r="A3747" s="250" t="s">
        <v>510</v>
      </c>
      <c r="B3747" s="268" t="s">
        <v>477</v>
      </c>
      <c r="C3747" s="268" t="s">
        <v>606</v>
      </c>
      <c r="D3747" s="268"/>
      <c r="E3747" s="268"/>
      <c r="F3747" s="268"/>
      <c r="G3747" s="268" t="s">
        <v>513</v>
      </c>
      <c r="H3747" s="269"/>
      <c r="I3747" s="270">
        <f t="shared" si="111"/>
        <v>0</v>
      </c>
    </row>
    <row r="3748" spans="1:9">
      <c r="A3748" s="250" t="s">
        <v>510</v>
      </c>
      <c r="B3748" s="268" t="s">
        <v>477</v>
      </c>
      <c r="C3748" s="268" t="s">
        <v>606</v>
      </c>
      <c r="D3748" s="268"/>
      <c r="E3748" s="268"/>
      <c r="F3748" s="268"/>
      <c r="G3748" s="268" t="s">
        <v>513</v>
      </c>
      <c r="H3748" s="269"/>
      <c r="I3748" s="270">
        <f t="shared" si="111"/>
        <v>0</v>
      </c>
    </row>
    <row r="3749" spans="1:9">
      <c r="A3749" s="250" t="s">
        <v>510</v>
      </c>
      <c r="B3749" s="268" t="s">
        <v>477</v>
      </c>
      <c r="C3749" s="268" t="s">
        <v>606</v>
      </c>
      <c r="D3749" s="268"/>
      <c r="E3749" s="268"/>
      <c r="F3749" s="268"/>
      <c r="G3749" s="268" t="s">
        <v>513</v>
      </c>
      <c r="H3749" s="269"/>
      <c r="I3749" s="270">
        <f t="shared" si="111"/>
        <v>0</v>
      </c>
    </row>
    <row r="3750" spans="1:9">
      <c r="A3750" s="250" t="s">
        <v>510</v>
      </c>
      <c r="B3750" s="268" t="s">
        <v>477</v>
      </c>
      <c r="C3750" s="268" t="s">
        <v>606</v>
      </c>
      <c r="D3750" s="268"/>
      <c r="E3750" s="268"/>
      <c r="F3750" s="268"/>
      <c r="G3750" s="268" t="s">
        <v>513</v>
      </c>
      <c r="H3750" s="269"/>
      <c r="I3750" s="270">
        <f t="shared" si="111"/>
        <v>0</v>
      </c>
    </row>
    <row r="3751" spans="1:9">
      <c r="A3751" s="250" t="s">
        <v>510</v>
      </c>
      <c r="B3751" s="268" t="s">
        <v>477</v>
      </c>
      <c r="C3751" s="268" t="s">
        <v>606</v>
      </c>
      <c r="D3751" s="268"/>
      <c r="E3751" s="268"/>
      <c r="F3751" s="268"/>
      <c r="G3751" s="268" t="s">
        <v>513</v>
      </c>
      <c r="H3751" s="269"/>
      <c r="I3751" s="270">
        <f t="shared" si="111"/>
        <v>0</v>
      </c>
    </row>
    <row r="3752" spans="1:9">
      <c r="A3752" s="250" t="s">
        <v>510</v>
      </c>
      <c r="B3752" s="268" t="s">
        <v>477</v>
      </c>
      <c r="C3752" s="268" t="s">
        <v>606</v>
      </c>
      <c r="D3752" s="268"/>
      <c r="E3752" s="268"/>
      <c r="F3752" s="268"/>
      <c r="G3752" s="268" t="s">
        <v>513</v>
      </c>
      <c r="H3752" s="269"/>
      <c r="I3752" s="270">
        <f t="shared" si="111"/>
        <v>0</v>
      </c>
    </row>
    <row r="3753" spans="1:9">
      <c r="A3753" s="250" t="s">
        <v>510</v>
      </c>
      <c r="B3753" s="268" t="s">
        <v>477</v>
      </c>
      <c r="C3753" s="268" t="s">
        <v>606</v>
      </c>
      <c r="D3753" s="268"/>
      <c r="E3753" s="268"/>
      <c r="F3753" s="268"/>
      <c r="G3753" s="268" t="s">
        <v>513</v>
      </c>
      <c r="H3753" s="269"/>
      <c r="I3753" s="270">
        <f t="shared" si="111"/>
        <v>0</v>
      </c>
    </row>
    <row r="3754" spans="1:9">
      <c r="A3754" s="250" t="s">
        <v>510</v>
      </c>
      <c r="B3754" s="268" t="s">
        <v>477</v>
      </c>
      <c r="C3754" s="268" t="s">
        <v>606</v>
      </c>
      <c r="D3754" s="268"/>
      <c r="E3754" s="268"/>
      <c r="F3754" s="268"/>
      <c r="G3754" s="268" t="s">
        <v>513</v>
      </c>
      <c r="H3754" s="269"/>
      <c r="I3754" s="270">
        <f t="shared" si="111"/>
        <v>0</v>
      </c>
    </row>
    <row r="3755" spans="1:9">
      <c r="A3755" s="250" t="s">
        <v>510</v>
      </c>
      <c r="B3755" s="268" t="s">
        <v>477</v>
      </c>
      <c r="C3755" s="268" t="s">
        <v>608</v>
      </c>
      <c r="D3755" s="268"/>
      <c r="E3755" s="268"/>
      <c r="F3755" s="268"/>
      <c r="G3755" s="268" t="s">
        <v>593</v>
      </c>
      <c r="H3755" s="269"/>
      <c r="I3755" s="270">
        <f t="shared" si="111"/>
        <v>0</v>
      </c>
    </row>
    <row r="3756" spans="1:9">
      <c r="A3756" s="250" t="s">
        <v>510</v>
      </c>
      <c r="B3756" s="268" t="s">
        <v>477</v>
      </c>
      <c r="C3756" s="268" t="s">
        <v>608</v>
      </c>
      <c r="D3756" s="268"/>
      <c r="E3756" s="268"/>
      <c r="F3756" s="268"/>
      <c r="G3756" s="268" t="s">
        <v>593</v>
      </c>
      <c r="H3756" s="269"/>
      <c r="I3756" s="270">
        <f t="shared" ref="I3756:I3787" si="112">F3756*H3756</f>
        <v>0</v>
      </c>
    </row>
    <row r="3757" spans="1:9">
      <c r="A3757" s="250" t="s">
        <v>510</v>
      </c>
      <c r="B3757" s="268" t="s">
        <v>477</v>
      </c>
      <c r="C3757" s="268" t="s">
        <v>609</v>
      </c>
      <c r="D3757" s="268"/>
      <c r="E3757" s="268"/>
      <c r="F3757" s="268"/>
      <c r="G3757" s="268" t="s">
        <v>593</v>
      </c>
      <c r="H3757" s="269"/>
      <c r="I3757" s="270">
        <f t="shared" si="112"/>
        <v>0</v>
      </c>
    </row>
    <row r="3758" spans="1:9">
      <c r="A3758" s="250" t="s">
        <v>510</v>
      </c>
      <c r="B3758" s="268" t="s">
        <v>477</v>
      </c>
      <c r="C3758" s="268" t="s">
        <v>610</v>
      </c>
      <c r="D3758" s="268"/>
      <c r="E3758" s="268"/>
      <c r="F3758" s="268"/>
      <c r="G3758" s="268" t="s">
        <v>593</v>
      </c>
      <c r="H3758" s="269"/>
      <c r="I3758" s="270">
        <f t="shared" si="112"/>
        <v>0</v>
      </c>
    </row>
    <row r="3759" spans="1:9">
      <c r="A3759" s="250" t="s">
        <v>510</v>
      </c>
      <c r="B3759" s="268" t="s">
        <v>477</v>
      </c>
      <c r="C3759" s="268" t="s">
        <v>607</v>
      </c>
      <c r="D3759" s="268"/>
      <c r="E3759" s="268"/>
      <c r="F3759" s="268"/>
      <c r="G3759" s="268" t="s">
        <v>593</v>
      </c>
      <c r="H3759" s="269"/>
      <c r="I3759" s="270">
        <f t="shared" si="112"/>
        <v>0</v>
      </c>
    </row>
    <row r="3760" spans="1:9">
      <c r="A3760" s="250" t="s">
        <v>510</v>
      </c>
      <c r="B3760" s="268" t="s">
        <v>477</v>
      </c>
      <c r="C3760" s="268" t="s">
        <v>608</v>
      </c>
      <c r="D3760" s="268"/>
      <c r="E3760" s="268"/>
      <c r="F3760" s="268"/>
      <c r="G3760" s="268" t="s">
        <v>593</v>
      </c>
      <c r="H3760" s="269"/>
      <c r="I3760" s="270">
        <f t="shared" si="112"/>
        <v>0</v>
      </c>
    </row>
    <row r="3761" spans="1:9">
      <c r="A3761" s="250" t="s">
        <v>510</v>
      </c>
      <c r="B3761" s="268" t="s">
        <v>477</v>
      </c>
      <c r="C3761" s="268" t="s">
        <v>608</v>
      </c>
      <c r="D3761" s="268"/>
      <c r="E3761" s="268"/>
      <c r="F3761" s="268"/>
      <c r="G3761" s="268" t="s">
        <v>593</v>
      </c>
      <c r="H3761" s="269"/>
      <c r="I3761" s="270">
        <f t="shared" si="112"/>
        <v>0</v>
      </c>
    </row>
    <row r="3762" spans="1:9">
      <c r="A3762" s="250" t="s">
        <v>510</v>
      </c>
      <c r="B3762" s="268" t="s">
        <v>477</v>
      </c>
      <c r="C3762" s="268" t="s">
        <v>608</v>
      </c>
      <c r="D3762" s="268"/>
      <c r="E3762" s="268"/>
      <c r="F3762" s="268"/>
      <c r="G3762" s="268" t="s">
        <v>593</v>
      </c>
      <c r="H3762" s="269"/>
      <c r="I3762" s="270">
        <f t="shared" si="112"/>
        <v>0</v>
      </c>
    </row>
    <row r="3763" spans="1:9">
      <c r="A3763" s="250" t="s">
        <v>510</v>
      </c>
      <c r="B3763" s="268" t="s">
        <v>477</v>
      </c>
      <c r="C3763" s="268" t="s">
        <v>608</v>
      </c>
      <c r="D3763" s="268"/>
      <c r="E3763" s="268"/>
      <c r="F3763" s="268"/>
      <c r="G3763" s="268" t="s">
        <v>593</v>
      </c>
      <c r="H3763" s="269"/>
      <c r="I3763" s="270">
        <f t="shared" si="112"/>
        <v>0</v>
      </c>
    </row>
    <row r="3764" spans="1:9">
      <c r="A3764" s="250" t="s">
        <v>510</v>
      </c>
      <c r="B3764" s="268" t="s">
        <v>477</v>
      </c>
      <c r="C3764" s="268" t="s">
        <v>609</v>
      </c>
      <c r="D3764" s="268"/>
      <c r="E3764" s="268"/>
      <c r="F3764" s="268"/>
      <c r="G3764" s="268" t="s">
        <v>593</v>
      </c>
      <c r="H3764" s="269"/>
      <c r="I3764" s="270">
        <f t="shared" si="112"/>
        <v>0</v>
      </c>
    </row>
    <row r="3765" spans="1:9">
      <c r="A3765" s="250" t="s">
        <v>510</v>
      </c>
      <c r="B3765" s="268" t="s">
        <v>477</v>
      </c>
      <c r="C3765" s="268" t="s">
        <v>610</v>
      </c>
      <c r="D3765" s="268"/>
      <c r="E3765" s="268"/>
      <c r="F3765" s="268"/>
      <c r="G3765" s="268" t="s">
        <v>593</v>
      </c>
      <c r="H3765" s="269"/>
      <c r="I3765" s="270">
        <f t="shared" si="112"/>
        <v>0</v>
      </c>
    </row>
    <row r="3766" spans="1:9">
      <c r="A3766" s="250" t="s">
        <v>510</v>
      </c>
      <c r="B3766" s="268" t="s">
        <v>477</v>
      </c>
      <c r="C3766" s="268" t="s">
        <v>607</v>
      </c>
      <c r="D3766" s="268"/>
      <c r="E3766" s="268"/>
      <c r="F3766" s="268"/>
      <c r="G3766" s="268" t="s">
        <v>593</v>
      </c>
      <c r="H3766" s="269"/>
      <c r="I3766" s="270">
        <f t="shared" si="112"/>
        <v>0</v>
      </c>
    </row>
    <row r="3767" spans="1:9">
      <c r="A3767" s="250" t="s">
        <v>510</v>
      </c>
      <c r="B3767" s="268" t="s">
        <v>477</v>
      </c>
      <c r="C3767" s="268" t="s">
        <v>609</v>
      </c>
      <c r="D3767" s="268"/>
      <c r="E3767" s="268"/>
      <c r="F3767" s="268"/>
      <c r="G3767" s="268" t="s">
        <v>593</v>
      </c>
      <c r="H3767" s="269"/>
      <c r="I3767" s="270">
        <f t="shared" si="112"/>
        <v>0</v>
      </c>
    </row>
    <row r="3768" spans="1:9">
      <c r="A3768" s="250" t="s">
        <v>510</v>
      </c>
      <c r="B3768" s="268" t="s">
        <v>477</v>
      </c>
      <c r="C3768" s="268" t="s">
        <v>610</v>
      </c>
      <c r="D3768" s="268"/>
      <c r="E3768" s="268"/>
      <c r="F3768" s="268"/>
      <c r="G3768" s="268" t="s">
        <v>593</v>
      </c>
      <c r="H3768" s="269"/>
      <c r="I3768" s="270">
        <f t="shared" si="112"/>
        <v>0</v>
      </c>
    </row>
    <row r="3769" spans="1:9">
      <c r="A3769" s="250" t="s">
        <v>510</v>
      </c>
      <c r="B3769" s="268" t="s">
        <v>477</v>
      </c>
      <c r="C3769" s="268" t="s">
        <v>607</v>
      </c>
      <c r="D3769" s="268"/>
      <c r="E3769" s="268"/>
      <c r="F3769" s="268"/>
      <c r="G3769" s="268" t="s">
        <v>593</v>
      </c>
      <c r="H3769" s="269"/>
      <c r="I3769" s="270">
        <f t="shared" si="112"/>
        <v>0</v>
      </c>
    </row>
    <row r="3770" spans="1:9">
      <c r="A3770" s="250" t="s">
        <v>510</v>
      </c>
      <c r="B3770" s="268" t="s">
        <v>477</v>
      </c>
      <c r="C3770" s="268" t="s">
        <v>611</v>
      </c>
      <c r="D3770" s="268"/>
      <c r="E3770" s="268"/>
      <c r="F3770" s="268"/>
      <c r="G3770" s="268" t="s">
        <v>513</v>
      </c>
      <c r="H3770" s="269"/>
      <c r="I3770" s="270">
        <f t="shared" si="112"/>
        <v>0</v>
      </c>
    </row>
    <row r="3771" spans="1:9">
      <c r="A3771" s="250" t="s">
        <v>510</v>
      </c>
      <c r="B3771" s="268" t="s">
        <v>477</v>
      </c>
      <c r="C3771" s="268" t="s">
        <v>611</v>
      </c>
      <c r="D3771" s="268"/>
      <c r="E3771" s="268"/>
      <c r="F3771" s="268"/>
      <c r="G3771" s="268" t="s">
        <v>513</v>
      </c>
      <c r="H3771" s="269"/>
      <c r="I3771" s="270">
        <f t="shared" si="112"/>
        <v>0</v>
      </c>
    </row>
    <row r="3772" spans="1:9">
      <c r="A3772" s="250" t="s">
        <v>510</v>
      </c>
      <c r="B3772" s="268" t="s">
        <v>477</v>
      </c>
      <c r="C3772" s="268" t="s">
        <v>612</v>
      </c>
      <c r="D3772" s="268"/>
      <c r="E3772" s="268"/>
      <c r="F3772" s="268"/>
      <c r="G3772" s="268" t="s">
        <v>513</v>
      </c>
      <c r="H3772" s="269"/>
      <c r="I3772" s="270">
        <f t="shared" si="112"/>
        <v>0</v>
      </c>
    </row>
    <row r="3773" spans="1:9">
      <c r="A3773" s="250" t="s">
        <v>510</v>
      </c>
      <c r="B3773" s="268" t="s">
        <v>477</v>
      </c>
      <c r="C3773" s="268" t="s">
        <v>612</v>
      </c>
      <c r="D3773" s="268"/>
      <c r="E3773" s="268"/>
      <c r="F3773" s="268"/>
      <c r="G3773" s="268" t="s">
        <v>513</v>
      </c>
      <c r="H3773" s="269"/>
      <c r="I3773" s="270">
        <f t="shared" si="112"/>
        <v>0</v>
      </c>
    </row>
    <row r="3774" spans="1:9">
      <c r="A3774" s="250" t="s">
        <v>510</v>
      </c>
      <c r="B3774" s="268" t="s">
        <v>477</v>
      </c>
      <c r="C3774" s="268" t="s">
        <v>611</v>
      </c>
      <c r="D3774" s="268"/>
      <c r="E3774" s="268"/>
      <c r="F3774" s="268"/>
      <c r="G3774" s="268" t="s">
        <v>513</v>
      </c>
      <c r="H3774" s="269"/>
      <c r="I3774" s="270">
        <f t="shared" si="112"/>
        <v>0</v>
      </c>
    </row>
    <row r="3775" spans="1:9">
      <c r="A3775" s="250" t="s">
        <v>510</v>
      </c>
      <c r="B3775" s="268" t="s">
        <v>477</v>
      </c>
      <c r="C3775" s="268" t="s">
        <v>611</v>
      </c>
      <c r="D3775" s="268"/>
      <c r="E3775" s="268"/>
      <c r="F3775" s="268"/>
      <c r="G3775" s="268" t="s">
        <v>513</v>
      </c>
      <c r="H3775" s="269"/>
      <c r="I3775" s="270">
        <f t="shared" si="112"/>
        <v>0</v>
      </c>
    </row>
    <row r="3776" spans="1:9">
      <c r="A3776" s="250" t="s">
        <v>510</v>
      </c>
      <c r="B3776" s="268" t="s">
        <v>477</v>
      </c>
      <c r="C3776" s="268" t="s">
        <v>611</v>
      </c>
      <c r="D3776" s="268"/>
      <c r="E3776" s="268"/>
      <c r="F3776" s="268"/>
      <c r="G3776" s="268" t="s">
        <v>513</v>
      </c>
      <c r="H3776" s="269"/>
      <c r="I3776" s="270">
        <f t="shared" si="112"/>
        <v>0</v>
      </c>
    </row>
    <row r="3777" spans="1:9">
      <c r="A3777" s="250" t="s">
        <v>510</v>
      </c>
      <c r="B3777" s="268" t="s">
        <v>477</v>
      </c>
      <c r="C3777" s="268" t="s">
        <v>611</v>
      </c>
      <c r="D3777" s="268"/>
      <c r="E3777" s="268"/>
      <c r="F3777" s="268"/>
      <c r="G3777" s="268" t="s">
        <v>513</v>
      </c>
      <c r="H3777" s="269"/>
      <c r="I3777" s="270">
        <f t="shared" si="112"/>
        <v>0</v>
      </c>
    </row>
    <row r="3778" spans="1:9">
      <c r="A3778" s="250" t="s">
        <v>510</v>
      </c>
      <c r="B3778" s="268" t="s">
        <v>477</v>
      </c>
      <c r="C3778" s="268" t="s">
        <v>611</v>
      </c>
      <c r="D3778" s="268"/>
      <c r="E3778" s="268"/>
      <c r="F3778" s="268"/>
      <c r="G3778" s="268" t="s">
        <v>513</v>
      </c>
      <c r="H3778" s="269"/>
      <c r="I3778" s="270">
        <f t="shared" si="112"/>
        <v>0</v>
      </c>
    </row>
    <row r="3779" spans="1:9">
      <c r="A3779" s="250" t="s">
        <v>510</v>
      </c>
      <c r="B3779" s="268" t="s">
        <v>477</v>
      </c>
      <c r="C3779" s="268" t="s">
        <v>613</v>
      </c>
      <c r="D3779" s="268"/>
      <c r="E3779" s="268"/>
      <c r="F3779" s="268"/>
      <c r="G3779" s="268" t="s">
        <v>513</v>
      </c>
      <c r="H3779" s="269"/>
      <c r="I3779" s="270">
        <f t="shared" si="112"/>
        <v>0</v>
      </c>
    </row>
    <row r="3780" spans="1:9">
      <c r="A3780" s="250" t="s">
        <v>510</v>
      </c>
      <c r="B3780" s="268" t="s">
        <v>477</v>
      </c>
      <c r="C3780" s="268" t="s">
        <v>613</v>
      </c>
      <c r="D3780" s="268"/>
      <c r="E3780" s="268"/>
      <c r="F3780" s="268"/>
      <c r="G3780" s="268" t="s">
        <v>513</v>
      </c>
      <c r="H3780" s="269"/>
      <c r="I3780" s="270">
        <f t="shared" si="112"/>
        <v>0</v>
      </c>
    </row>
    <row r="3781" spans="1:9">
      <c r="A3781" s="250" t="s">
        <v>510</v>
      </c>
      <c r="B3781" s="268" t="s">
        <v>477</v>
      </c>
      <c r="C3781" s="268" t="s">
        <v>615</v>
      </c>
      <c r="D3781" s="268"/>
      <c r="E3781" s="268"/>
      <c r="F3781" s="268"/>
      <c r="G3781" s="268" t="s">
        <v>513</v>
      </c>
      <c r="H3781" s="269"/>
      <c r="I3781" s="270">
        <f t="shared" si="112"/>
        <v>0</v>
      </c>
    </row>
    <row r="3782" spans="1:9">
      <c r="A3782" s="250" t="s">
        <v>510</v>
      </c>
      <c r="B3782" s="268" t="s">
        <v>477</v>
      </c>
      <c r="C3782" s="268" t="s">
        <v>615</v>
      </c>
      <c r="D3782" s="268"/>
      <c r="E3782" s="268"/>
      <c r="F3782" s="268"/>
      <c r="G3782" s="268" t="s">
        <v>513</v>
      </c>
      <c r="H3782" s="269"/>
      <c r="I3782" s="270">
        <f t="shared" si="112"/>
        <v>0</v>
      </c>
    </row>
    <row r="3783" spans="1:9">
      <c r="A3783" s="250" t="s">
        <v>510</v>
      </c>
      <c r="B3783" s="268" t="s">
        <v>477</v>
      </c>
      <c r="C3783" s="268" t="s">
        <v>617</v>
      </c>
      <c r="D3783" s="268"/>
      <c r="E3783" s="268"/>
      <c r="F3783" s="268"/>
      <c r="G3783" s="268" t="s">
        <v>513</v>
      </c>
      <c r="H3783" s="269"/>
      <c r="I3783" s="270">
        <f t="shared" si="112"/>
        <v>0</v>
      </c>
    </row>
    <row r="3784" spans="1:9">
      <c r="A3784" s="250" t="s">
        <v>510</v>
      </c>
      <c r="B3784" s="268" t="s">
        <v>477</v>
      </c>
      <c r="C3784" s="268" t="s">
        <v>617</v>
      </c>
      <c r="D3784" s="268"/>
      <c r="E3784" s="268"/>
      <c r="F3784" s="268"/>
      <c r="G3784" s="268" t="s">
        <v>513</v>
      </c>
      <c r="H3784" s="269"/>
      <c r="I3784" s="270">
        <f t="shared" si="112"/>
        <v>0</v>
      </c>
    </row>
    <row r="3785" spans="1:9">
      <c r="A3785" s="250" t="s">
        <v>510</v>
      </c>
      <c r="B3785" s="268" t="s">
        <v>477</v>
      </c>
      <c r="C3785" s="268" t="s">
        <v>618</v>
      </c>
      <c r="D3785" s="268"/>
      <c r="E3785" s="268"/>
      <c r="F3785" s="268"/>
      <c r="G3785" s="268" t="s">
        <v>513</v>
      </c>
      <c r="H3785" s="269"/>
      <c r="I3785" s="270">
        <f t="shared" si="112"/>
        <v>0</v>
      </c>
    </row>
    <row r="3786" spans="1:9">
      <c r="A3786" s="250" t="s">
        <v>510</v>
      </c>
      <c r="B3786" s="268" t="s">
        <v>477</v>
      </c>
      <c r="C3786" s="268" t="s">
        <v>618</v>
      </c>
      <c r="D3786" s="268"/>
      <c r="E3786" s="268"/>
      <c r="F3786" s="268"/>
      <c r="G3786" s="268" t="s">
        <v>513</v>
      </c>
      <c r="H3786" s="269"/>
      <c r="I3786" s="270">
        <f t="shared" si="112"/>
        <v>0</v>
      </c>
    </row>
    <row r="3787" spans="1:9">
      <c r="A3787" s="250" t="s">
        <v>510</v>
      </c>
      <c r="B3787" s="268" t="s">
        <v>477</v>
      </c>
      <c r="C3787" s="268" t="s">
        <v>619</v>
      </c>
      <c r="D3787" s="268"/>
      <c r="E3787" s="268"/>
      <c r="F3787" s="268"/>
      <c r="G3787" s="268" t="s">
        <v>513</v>
      </c>
      <c r="H3787" s="269"/>
      <c r="I3787" s="270">
        <f t="shared" si="112"/>
        <v>0</v>
      </c>
    </row>
    <row r="3788" spans="1:9">
      <c r="A3788" s="250" t="s">
        <v>510</v>
      </c>
      <c r="B3788" s="268" t="s">
        <v>477</v>
      </c>
      <c r="C3788" s="268" t="s">
        <v>619</v>
      </c>
      <c r="D3788" s="268"/>
      <c r="E3788" s="268"/>
      <c r="F3788" s="268"/>
      <c r="G3788" s="268" t="s">
        <v>513</v>
      </c>
      <c r="H3788" s="269"/>
      <c r="I3788" s="270">
        <f t="shared" ref="I3788:I3819" si="113">F3788*H3788</f>
        <v>0</v>
      </c>
    </row>
    <row r="3789" spans="1:9">
      <c r="A3789" s="250" t="s">
        <v>510</v>
      </c>
      <c r="B3789" s="268" t="s">
        <v>477</v>
      </c>
      <c r="C3789" s="268" t="s">
        <v>621</v>
      </c>
      <c r="D3789" s="268"/>
      <c r="E3789" s="268"/>
      <c r="F3789" s="268"/>
      <c r="G3789" s="268" t="s">
        <v>513</v>
      </c>
      <c r="H3789" s="269"/>
      <c r="I3789" s="270">
        <f t="shared" si="113"/>
        <v>0</v>
      </c>
    </row>
    <row r="3790" spans="1:9">
      <c r="A3790" s="250" t="s">
        <v>510</v>
      </c>
      <c r="B3790" s="268" t="s">
        <v>477</v>
      </c>
      <c r="C3790" s="268" t="s">
        <v>621</v>
      </c>
      <c r="D3790" s="268"/>
      <c r="E3790" s="268"/>
      <c r="F3790" s="268"/>
      <c r="G3790" s="268" t="s">
        <v>513</v>
      </c>
      <c r="H3790" s="269"/>
      <c r="I3790" s="270">
        <f t="shared" si="113"/>
        <v>0</v>
      </c>
    </row>
    <row r="3791" spans="1:9">
      <c r="A3791" s="250" t="s">
        <v>510</v>
      </c>
      <c r="B3791" s="268" t="s">
        <v>477</v>
      </c>
      <c r="C3791" s="268" t="s">
        <v>622</v>
      </c>
      <c r="D3791" s="268"/>
      <c r="E3791" s="268"/>
      <c r="F3791" s="268"/>
      <c r="G3791" s="268" t="s">
        <v>513</v>
      </c>
      <c r="H3791" s="269"/>
      <c r="I3791" s="270">
        <f t="shared" si="113"/>
        <v>0</v>
      </c>
    </row>
    <row r="3792" spans="1:9">
      <c r="A3792" s="250" t="s">
        <v>510</v>
      </c>
      <c r="B3792" s="268" t="s">
        <v>477</v>
      </c>
      <c r="C3792" s="268" t="s">
        <v>622</v>
      </c>
      <c r="D3792" s="268"/>
      <c r="E3792" s="268"/>
      <c r="F3792" s="268"/>
      <c r="G3792" s="268" t="s">
        <v>513</v>
      </c>
      <c r="H3792" s="269"/>
      <c r="I3792" s="270">
        <f t="shared" si="113"/>
        <v>0</v>
      </c>
    </row>
    <row r="3793" spans="1:9">
      <c r="A3793" s="250" t="s">
        <v>510</v>
      </c>
      <c r="B3793" s="268" t="s">
        <v>477</v>
      </c>
      <c r="C3793" s="268" t="s">
        <v>624</v>
      </c>
      <c r="D3793" s="268"/>
      <c r="E3793" s="268"/>
      <c r="F3793" s="268"/>
      <c r="G3793" s="268" t="s">
        <v>513</v>
      </c>
      <c r="H3793" s="269"/>
      <c r="I3793" s="270">
        <f t="shared" si="113"/>
        <v>0</v>
      </c>
    </row>
    <row r="3794" spans="1:9">
      <c r="A3794" s="250" t="s">
        <v>510</v>
      </c>
      <c r="B3794" s="268" t="s">
        <v>477</v>
      </c>
      <c r="C3794" s="268" t="s">
        <v>624</v>
      </c>
      <c r="D3794" s="268"/>
      <c r="E3794" s="268"/>
      <c r="F3794" s="268"/>
      <c r="G3794" s="268" t="s">
        <v>513</v>
      </c>
      <c r="H3794" s="269"/>
      <c r="I3794" s="270">
        <f t="shared" si="113"/>
        <v>0</v>
      </c>
    </row>
    <row r="3795" spans="1:9">
      <c r="A3795" s="250" t="s">
        <v>510</v>
      </c>
      <c r="B3795" s="268" t="s">
        <v>477</v>
      </c>
      <c r="C3795" s="268" t="s">
        <v>626</v>
      </c>
      <c r="D3795" s="268"/>
      <c r="E3795" s="268"/>
      <c r="F3795" s="268"/>
      <c r="G3795" s="268" t="s">
        <v>513</v>
      </c>
      <c r="H3795" s="269"/>
      <c r="I3795" s="270">
        <f t="shared" si="113"/>
        <v>0</v>
      </c>
    </row>
    <row r="3796" spans="1:9">
      <c r="A3796" s="250" t="s">
        <v>510</v>
      </c>
      <c r="B3796" s="268" t="s">
        <v>477</v>
      </c>
      <c r="C3796" s="268" t="s">
        <v>626</v>
      </c>
      <c r="D3796" s="268"/>
      <c r="E3796" s="268"/>
      <c r="F3796" s="268"/>
      <c r="G3796" s="268" t="s">
        <v>513</v>
      </c>
      <c r="H3796" s="269"/>
      <c r="I3796" s="270">
        <f t="shared" si="113"/>
        <v>0</v>
      </c>
    </row>
    <row r="3797" spans="1:9">
      <c r="A3797" s="250" t="s">
        <v>510</v>
      </c>
      <c r="B3797" s="268" t="s">
        <v>477</v>
      </c>
      <c r="C3797" s="268" t="s">
        <v>626</v>
      </c>
      <c r="D3797" s="268"/>
      <c r="E3797" s="268"/>
      <c r="F3797" s="268"/>
      <c r="G3797" s="268" t="s">
        <v>513</v>
      </c>
      <c r="H3797" s="269"/>
      <c r="I3797" s="270">
        <f t="shared" si="113"/>
        <v>0</v>
      </c>
    </row>
    <row r="3798" spans="1:9">
      <c r="A3798" s="250" t="s">
        <v>510</v>
      </c>
      <c r="B3798" s="268" t="s">
        <v>477</v>
      </c>
      <c r="C3798" s="268" t="s">
        <v>626</v>
      </c>
      <c r="D3798" s="268"/>
      <c r="E3798" s="268"/>
      <c r="F3798" s="268"/>
      <c r="G3798" s="268" t="s">
        <v>513</v>
      </c>
      <c r="H3798" s="269"/>
      <c r="I3798" s="270">
        <f t="shared" si="113"/>
        <v>0</v>
      </c>
    </row>
    <row r="3799" spans="1:9">
      <c r="A3799" s="250" t="s">
        <v>510</v>
      </c>
      <c r="B3799" s="268" t="s">
        <v>477</v>
      </c>
      <c r="C3799" s="268" t="s">
        <v>626</v>
      </c>
      <c r="D3799" s="268"/>
      <c r="E3799" s="268"/>
      <c r="F3799" s="268"/>
      <c r="G3799" s="268" t="s">
        <v>513</v>
      </c>
      <c r="H3799" s="269"/>
      <c r="I3799" s="270">
        <f t="shared" si="113"/>
        <v>0</v>
      </c>
    </row>
    <row r="3800" spans="1:9">
      <c r="A3800" s="250" t="s">
        <v>510</v>
      </c>
      <c r="B3800" s="268" t="s">
        <v>477</v>
      </c>
      <c r="C3800" s="268" t="s">
        <v>626</v>
      </c>
      <c r="D3800" s="268"/>
      <c r="E3800" s="268"/>
      <c r="F3800" s="268"/>
      <c r="G3800" s="268" t="s">
        <v>513</v>
      </c>
      <c r="H3800" s="269"/>
      <c r="I3800" s="270">
        <f t="shared" si="113"/>
        <v>0</v>
      </c>
    </row>
    <row r="3801" spans="1:9">
      <c r="A3801" s="250" t="s">
        <v>510</v>
      </c>
      <c r="B3801" s="268" t="s">
        <v>477</v>
      </c>
      <c r="C3801" s="268" t="s">
        <v>627</v>
      </c>
      <c r="D3801" s="268"/>
      <c r="E3801" s="268"/>
      <c r="F3801" s="268"/>
      <c r="G3801" s="268" t="s">
        <v>513</v>
      </c>
      <c r="H3801" s="269"/>
      <c r="I3801" s="270">
        <f t="shared" si="113"/>
        <v>0</v>
      </c>
    </row>
    <row r="3802" spans="1:9">
      <c r="A3802" s="250" t="s">
        <v>510</v>
      </c>
      <c r="B3802" s="268" t="s">
        <v>477</v>
      </c>
      <c r="C3802" s="268" t="s">
        <v>627</v>
      </c>
      <c r="D3802" s="268"/>
      <c r="E3802" s="268"/>
      <c r="F3802" s="268"/>
      <c r="G3802" s="268" t="s">
        <v>513</v>
      </c>
      <c r="H3802" s="269"/>
      <c r="I3802" s="270">
        <f t="shared" si="113"/>
        <v>0</v>
      </c>
    </row>
    <row r="3803" spans="1:9">
      <c r="A3803" s="250" t="s">
        <v>510</v>
      </c>
      <c r="B3803" s="268" t="s">
        <v>477</v>
      </c>
      <c r="C3803" s="268" t="s">
        <v>627</v>
      </c>
      <c r="D3803" s="268"/>
      <c r="E3803" s="268"/>
      <c r="F3803" s="268"/>
      <c r="G3803" s="268" t="s">
        <v>513</v>
      </c>
      <c r="H3803" s="269"/>
      <c r="I3803" s="270">
        <f t="shared" si="113"/>
        <v>0</v>
      </c>
    </row>
    <row r="3804" spans="1:9">
      <c r="A3804" s="250" t="s">
        <v>510</v>
      </c>
      <c r="B3804" s="268" t="s">
        <v>477</v>
      </c>
      <c r="C3804" s="268" t="s">
        <v>628</v>
      </c>
      <c r="D3804" s="268"/>
      <c r="E3804" s="268"/>
      <c r="F3804" s="268"/>
      <c r="G3804" s="268" t="s">
        <v>513</v>
      </c>
      <c r="H3804" s="269"/>
      <c r="I3804" s="270">
        <f t="shared" si="113"/>
        <v>0</v>
      </c>
    </row>
    <row r="3805" spans="1:9">
      <c r="A3805" s="250" t="s">
        <v>510</v>
      </c>
      <c r="B3805" s="268" t="s">
        <v>477</v>
      </c>
      <c r="C3805" s="268" t="s">
        <v>628</v>
      </c>
      <c r="D3805" s="268"/>
      <c r="E3805" s="268"/>
      <c r="F3805" s="268"/>
      <c r="G3805" s="268" t="s">
        <v>513</v>
      </c>
      <c r="H3805" s="269"/>
      <c r="I3805" s="270">
        <f t="shared" si="113"/>
        <v>0</v>
      </c>
    </row>
    <row r="3806" spans="1:9">
      <c r="A3806" s="250" t="s">
        <v>510</v>
      </c>
      <c r="B3806" s="268" t="s">
        <v>477</v>
      </c>
      <c r="C3806" s="268" t="s">
        <v>627</v>
      </c>
      <c r="D3806" s="268"/>
      <c r="E3806" s="268"/>
      <c r="F3806" s="268"/>
      <c r="G3806" s="268" t="s">
        <v>513</v>
      </c>
      <c r="H3806" s="269"/>
      <c r="I3806" s="270">
        <f t="shared" si="113"/>
        <v>0</v>
      </c>
    </row>
    <row r="3807" spans="1:9">
      <c r="A3807" s="250" t="s">
        <v>510</v>
      </c>
      <c r="B3807" s="268" t="s">
        <v>477</v>
      </c>
      <c r="C3807" s="268" t="s">
        <v>628</v>
      </c>
      <c r="D3807" s="268"/>
      <c r="E3807" s="268"/>
      <c r="F3807" s="268"/>
      <c r="G3807" s="268" t="s">
        <v>513</v>
      </c>
      <c r="H3807" s="269"/>
      <c r="I3807" s="270">
        <f t="shared" si="113"/>
        <v>0</v>
      </c>
    </row>
    <row r="3808" spans="1:9">
      <c r="A3808" s="250" t="s">
        <v>510</v>
      </c>
      <c r="B3808" s="268" t="s">
        <v>477</v>
      </c>
      <c r="C3808" s="268" t="s">
        <v>628</v>
      </c>
      <c r="D3808" s="268"/>
      <c r="E3808" s="268"/>
      <c r="F3808" s="268"/>
      <c r="G3808" s="268" t="s">
        <v>513</v>
      </c>
      <c r="H3808" s="269"/>
      <c r="I3808" s="270">
        <f t="shared" si="113"/>
        <v>0</v>
      </c>
    </row>
    <row r="3809" spans="1:9">
      <c r="A3809" s="250" t="s">
        <v>510</v>
      </c>
      <c r="B3809" s="268" t="s">
        <v>477</v>
      </c>
      <c r="C3809" s="268" t="s">
        <v>628</v>
      </c>
      <c r="D3809" s="268"/>
      <c r="E3809" s="268"/>
      <c r="F3809" s="268"/>
      <c r="G3809" s="268" t="s">
        <v>513</v>
      </c>
      <c r="H3809" s="269"/>
      <c r="I3809" s="270">
        <f t="shared" si="113"/>
        <v>0</v>
      </c>
    </row>
    <row r="3810" spans="1:9">
      <c r="A3810" s="250" t="s">
        <v>510</v>
      </c>
      <c r="B3810" s="268" t="s">
        <v>477</v>
      </c>
      <c r="C3810" s="268" t="s">
        <v>628</v>
      </c>
      <c r="D3810" s="268"/>
      <c r="E3810" s="268"/>
      <c r="F3810" s="268"/>
      <c r="G3810" s="268" t="s">
        <v>513</v>
      </c>
      <c r="H3810" s="269"/>
      <c r="I3810" s="270">
        <f t="shared" si="113"/>
        <v>0</v>
      </c>
    </row>
    <row r="3811" spans="1:9">
      <c r="A3811" s="250" t="s">
        <v>510</v>
      </c>
      <c r="B3811" s="268" t="s">
        <v>477</v>
      </c>
      <c r="C3811" s="268" t="s">
        <v>628</v>
      </c>
      <c r="D3811" s="268"/>
      <c r="E3811" s="268"/>
      <c r="F3811" s="268"/>
      <c r="G3811" s="268" t="s">
        <v>513</v>
      </c>
      <c r="H3811" s="269"/>
      <c r="I3811" s="270">
        <f t="shared" si="113"/>
        <v>0</v>
      </c>
    </row>
    <row r="3812" spans="1:9">
      <c r="A3812" s="250" t="s">
        <v>510</v>
      </c>
      <c r="B3812" s="268" t="s">
        <v>477</v>
      </c>
      <c r="C3812" s="268" t="s">
        <v>629</v>
      </c>
      <c r="D3812" s="268"/>
      <c r="E3812" s="268"/>
      <c r="F3812" s="268"/>
      <c r="G3812" s="268" t="s">
        <v>513</v>
      </c>
      <c r="H3812" s="269"/>
      <c r="I3812" s="270">
        <f t="shared" si="113"/>
        <v>0</v>
      </c>
    </row>
    <row r="3813" spans="1:9">
      <c r="A3813" s="250" t="s">
        <v>510</v>
      </c>
      <c r="B3813" s="268" t="s">
        <v>477</v>
      </c>
      <c r="C3813" s="268" t="s">
        <v>628</v>
      </c>
      <c r="D3813" s="268"/>
      <c r="E3813" s="268"/>
      <c r="F3813" s="268"/>
      <c r="G3813" s="268" t="s">
        <v>513</v>
      </c>
      <c r="H3813" s="269"/>
      <c r="I3813" s="270">
        <f t="shared" si="113"/>
        <v>0</v>
      </c>
    </row>
    <row r="3814" spans="1:9">
      <c r="A3814" s="250" t="s">
        <v>510</v>
      </c>
      <c r="B3814" s="268" t="s">
        <v>477</v>
      </c>
      <c r="C3814" s="268" t="s">
        <v>629</v>
      </c>
      <c r="D3814" s="268"/>
      <c r="E3814" s="268"/>
      <c r="F3814" s="268"/>
      <c r="G3814" s="268" t="s">
        <v>513</v>
      </c>
      <c r="H3814" s="269"/>
      <c r="I3814" s="270">
        <f t="shared" si="113"/>
        <v>0</v>
      </c>
    </row>
    <row r="3815" spans="1:9">
      <c r="A3815" s="250" t="s">
        <v>510</v>
      </c>
      <c r="B3815" s="268" t="s">
        <v>477</v>
      </c>
      <c r="C3815" s="268" t="s">
        <v>627</v>
      </c>
      <c r="D3815" s="268"/>
      <c r="E3815" s="268"/>
      <c r="F3815" s="268"/>
      <c r="G3815" s="268" t="s">
        <v>513</v>
      </c>
      <c r="H3815" s="269"/>
      <c r="I3815" s="270">
        <f t="shared" si="113"/>
        <v>0</v>
      </c>
    </row>
    <row r="3816" spans="1:9">
      <c r="A3816" s="250" t="s">
        <v>510</v>
      </c>
      <c r="B3816" s="268" t="s">
        <v>477</v>
      </c>
      <c r="C3816" s="268" t="s">
        <v>627</v>
      </c>
      <c r="D3816" s="268"/>
      <c r="E3816" s="268"/>
      <c r="F3816" s="268"/>
      <c r="G3816" s="268" t="s">
        <v>513</v>
      </c>
      <c r="H3816" s="269"/>
      <c r="I3816" s="270">
        <f t="shared" si="113"/>
        <v>0</v>
      </c>
    </row>
    <row r="3817" spans="1:9">
      <c r="A3817" s="250" t="s">
        <v>510</v>
      </c>
      <c r="B3817" s="268" t="s">
        <v>477</v>
      </c>
      <c r="C3817" s="268" t="s">
        <v>631</v>
      </c>
      <c r="D3817" s="268"/>
      <c r="E3817" s="268"/>
      <c r="F3817" s="268"/>
      <c r="G3817" s="268" t="s">
        <v>513</v>
      </c>
      <c r="H3817" s="269"/>
      <c r="I3817" s="270">
        <f t="shared" si="113"/>
        <v>0</v>
      </c>
    </row>
    <row r="3818" spans="1:9">
      <c r="A3818" s="250" t="s">
        <v>510</v>
      </c>
      <c r="B3818" s="268" t="s">
        <v>477</v>
      </c>
      <c r="C3818" s="268" t="s">
        <v>631</v>
      </c>
      <c r="D3818" s="268"/>
      <c r="E3818" s="268"/>
      <c r="F3818" s="268"/>
      <c r="G3818" s="268" t="s">
        <v>513</v>
      </c>
      <c r="H3818" s="269"/>
      <c r="I3818" s="270">
        <f t="shared" si="113"/>
        <v>0</v>
      </c>
    </row>
    <row r="3819" spans="1:9">
      <c r="A3819" s="250" t="s">
        <v>510</v>
      </c>
      <c r="B3819" s="268" t="s">
        <v>477</v>
      </c>
      <c r="C3819" s="268" t="s">
        <v>629</v>
      </c>
      <c r="D3819" s="268"/>
      <c r="E3819" s="268"/>
      <c r="F3819" s="268"/>
      <c r="G3819" s="268" t="s">
        <v>513</v>
      </c>
      <c r="H3819" s="269"/>
      <c r="I3819" s="270">
        <f t="shared" si="113"/>
        <v>0</v>
      </c>
    </row>
    <row r="3820" spans="1:9">
      <c r="A3820" s="250" t="s">
        <v>510</v>
      </c>
      <c r="B3820" s="268" t="s">
        <v>477</v>
      </c>
      <c r="C3820" s="268" t="s">
        <v>629</v>
      </c>
      <c r="D3820" s="268"/>
      <c r="E3820" s="268"/>
      <c r="F3820" s="268"/>
      <c r="G3820" s="268" t="s">
        <v>513</v>
      </c>
      <c r="H3820" s="269"/>
      <c r="I3820" s="270">
        <f t="shared" ref="I3820:I3832" si="114">F3820*H3820</f>
        <v>0</v>
      </c>
    </row>
    <row r="3821" spans="1:9">
      <c r="A3821" s="250" t="s">
        <v>510</v>
      </c>
      <c r="B3821" s="268" t="s">
        <v>477</v>
      </c>
      <c r="C3821" s="268" t="s">
        <v>633</v>
      </c>
      <c r="D3821" s="268"/>
      <c r="E3821" s="268"/>
      <c r="F3821" s="268"/>
      <c r="G3821" s="268" t="s">
        <v>513</v>
      </c>
      <c r="H3821" s="269"/>
      <c r="I3821" s="270">
        <f t="shared" si="114"/>
        <v>0</v>
      </c>
    </row>
    <row r="3822" spans="1:9">
      <c r="A3822" s="250" t="s">
        <v>510</v>
      </c>
      <c r="B3822" s="268" t="s">
        <v>477</v>
      </c>
      <c r="C3822" s="268" t="s">
        <v>627</v>
      </c>
      <c r="D3822" s="268"/>
      <c r="E3822" s="268"/>
      <c r="F3822" s="268"/>
      <c r="G3822" s="268" t="s">
        <v>513</v>
      </c>
      <c r="H3822" s="269"/>
      <c r="I3822" s="270">
        <f t="shared" si="114"/>
        <v>0</v>
      </c>
    </row>
    <row r="3823" spans="1:9">
      <c r="A3823" s="250" t="s">
        <v>510</v>
      </c>
      <c r="B3823" s="268" t="s">
        <v>477</v>
      </c>
      <c r="C3823" s="268" t="s">
        <v>633</v>
      </c>
      <c r="D3823" s="268"/>
      <c r="E3823" s="268"/>
      <c r="F3823" s="268"/>
      <c r="G3823" s="268" t="s">
        <v>513</v>
      </c>
      <c r="H3823" s="269"/>
      <c r="I3823" s="270">
        <f t="shared" si="114"/>
        <v>0</v>
      </c>
    </row>
    <row r="3824" spans="1:9">
      <c r="A3824" s="250" t="s">
        <v>510</v>
      </c>
      <c r="B3824" s="268" t="s">
        <v>477</v>
      </c>
      <c r="C3824" s="268" t="s">
        <v>627</v>
      </c>
      <c r="D3824" s="268"/>
      <c r="E3824" s="268"/>
      <c r="F3824" s="268"/>
      <c r="G3824" s="268" t="s">
        <v>513</v>
      </c>
      <c r="H3824" s="269"/>
      <c r="I3824" s="270">
        <f t="shared" si="114"/>
        <v>0</v>
      </c>
    </row>
    <row r="3825" spans="1:9">
      <c r="A3825" s="250" t="s">
        <v>510</v>
      </c>
      <c r="B3825" s="268" t="s">
        <v>477</v>
      </c>
      <c r="C3825" s="268" t="s">
        <v>627</v>
      </c>
      <c r="D3825" s="268"/>
      <c r="E3825" s="268"/>
      <c r="F3825" s="268"/>
      <c r="G3825" s="268" t="s">
        <v>513</v>
      </c>
      <c r="H3825" s="269"/>
      <c r="I3825" s="270">
        <f t="shared" si="114"/>
        <v>0</v>
      </c>
    </row>
    <row r="3826" spans="1:9">
      <c r="A3826" s="250" t="s">
        <v>510</v>
      </c>
      <c r="B3826" s="268" t="s">
        <v>477</v>
      </c>
      <c r="C3826" s="268" t="s">
        <v>627</v>
      </c>
      <c r="D3826" s="268"/>
      <c r="E3826" s="268"/>
      <c r="F3826" s="268"/>
      <c r="G3826" s="268" t="s">
        <v>513</v>
      </c>
      <c r="H3826" s="269"/>
      <c r="I3826" s="270">
        <f t="shared" si="114"/>
        <v>0</v>
      </c>
    </row>
    <row r="3827" spans="1:9">
      <c r="A3827" s="250" t="s">
        <v>510</v>
      </c>
      <c r="B3827" s="268" t="s">
        <v>477</v>
      </c>
      <c r="C3827" s="268" t="s">
        <v>635</v>
      </c>
      <c r="D3827" s="268"/>
      <c r="E3827" s="268"/>
      <c r="F3827" s="268"/>
      <c r="G3827" s="268" t="s">
        <v>513</v>
      </c>
      <c r="H3827" s="269"/>
      <c r="I3827" s="270">
        <f t="shared" si="114"/>
        <v>0</v>
      </c>
    </row>
    <row r="3828" spans="1:9">
      <c r="A3828" s="250" t="s">
        <v>510</v>
      </c>
      <c r="B3828" s="268" t="s">
        <v>477</v>
      </c>
      <c r="C3828" s="268" t="s">
        <v>635</v>
      </c>
      <c r="D3828" s="268"/>
      <c r="E3828" s="268"/>
      <c r="F3828" s="268"/>
      <c r="G3828" s="268" t="s">
        <v>513</v>
      </c>
      <c r="H3828" s="269"/>
      <c r="I3828" s="270">
        <f t="shared" si="114"/>
        <v>0</v>
      </c>
    </row>
    <row r="3829" spans="1:9">
      <c r="A3829" s="250" t="s">
        <v>510</v>
      </c>
      <c r="B3829" s="268" t="s">
        <v>477</v>
      </c>
      <c r="C3829" s="268" t="s">
        <v>635</v>
      </c>
      <c r="D3829" s="268"/>
      <c r="E3829" s="268"/>
      <c r="F3829" s="268"/>
      <c r="G3829" s="268" t="s">
        <v>513</v>
      </c>
      <c r="H3829" s="269"/>
      <c r="I3829" s="270">
        <f t="shared" si="114"/>
        <v>0</v>
      </c>
    </row>
    <row r="3830" spans="1:9">
      <c r="A3830" s="250" t="s">
        <v>510</v>
      </c>
      <c r="B3830" s="268" t="s">
        <v>477</v>
      </c>
      <c r="C3830" s="268" t="s">
        <v>635</v>
      </c>
      <c r="D3830" s="268"/>
      <c r="E3830" s="268"/>
      <c r="F3830" s="268"/>
      <c r="G3830" s="268" t="s">
        <v>513</v>
      </c>
      <c r="H3830" s="269"/>
      <c r="I3830" s="270">
        <f t="shared" si="114"/>
        <v>0</v>
      </c>
    </row>
    <row r="3831" spans="1:9">
      <c r="A3831" s="250" t="s">
        <v>510</v>
      </c>
      <c r="B3831" s="268" t="s">
        <v>477</v>
      </c>
      <c r="C3831" s="268" t="s">
        <v>636</v>
      </c>
      <c r="D3831" s="268"/>
      <c r="E3831" s="268"/>
      <c r="F3831" s="268"/>
      <c r="G3831" s="268" t="s">
        <v>513</v>
      </c>
      <c r="H3831" s="269"/>
      <c r="I3831" s="270">
        <f t="shared" si="114"/>
        <v>0</v>
      </c>
    </row>
    <row r="3832" spans="1:9">
      <c r="A3832" s="250" t="s">
        <v>510</v>
      </c>
      <c r="B3832" s="268" t="s">
        <v>477</v>
      </c>
      <c r="C3832" s="268" t="s">
        <v>636</v>
      </c>
      <c r="D3832" s="268"/>
      <c r="E3832" s="268"/>
      <c r="F3832" s="268"/>
      <c r="G3832" s="268" t="s">
        <v>513</v>
      </c>
      <c r="H3832" s="269"/>
      <c r="I3832" s="270">
        <f t="shared" si="114"/>
        <v>0</v>
      </c>
    </row>
    <row r="3833" spans="1:9">
      <c r="A3833" s="322" t="s">
        <v>497</v>
      </c>
      <c r="B3833" s="234" t="str">
        <f>B3832&amp;A3833</f>
        <v>C32合计</v>
      </c>
      <c r="C3833" s="271"/>
      <c r="D3833" s="271"/>
      <c r="E3833" s="271"/>
      <c r="F3833" s="271"/>
      <c r="G3833" s="271"/>
      <c r="H3833" s="271"/>
      <c r="I3833" s="272">
        <f>SUM(I3692:I3832)</f>
        <v>0</v>
      </c>
    </row>
    <row r="3834" spans="1:9">
      <c r="A3834" s="250" t="s">
        <v>510</v>
      </c>
      <c r="B3834" s="268" t="s">
        <v>478</v>
      </c>
      <c r="C3834" s="268" t="s">
        <v>592</v>
      </c>
      <c r="D3834" s="268"/>
      <c r="E3834" s="268"/>
      <c r="F3834" s="268"/>
      <c r="G3834" s="268" t="s">
        <v>593</v>
      </c>
      <c r="H3834" s="269"/>
      <c r="I3834" s="270">
        <f t="shared" ref="I3834:I3865" si="115">F3834*H3834</f>
        <v>0</v>
      </c>
    </row>
    <row r="3835" spans="1:9">
      <c r="A3835" s="250" t="s">
        <v>510</v>
      </c>
      <c r="B3835" s="268" t="s">
        <v>478</v>
      </c>
      <c r="C3835" s="268" t="s">
        <v>592</v>
      </c>
      <c r="D3835" s="268"/>
      <c r="E3835" s="268"/>
      <c r="F3835" s="268"/>
      <c r="G3835" s="268" t="s">
        <v>593</v>
      </c>
      <c r="H3835" s="269"/>
      <c r="I3835" s="270">
        <f t="shared" si="115"/>
        <v>0</v>
      </c>
    </row>
    <row r="3836" spans="1:9">
      <c r="A3836" s="250" t="s">
        <v>510</v>
      </c>
      <c r="B3836" s="268" t="s">
        <v>478</v>
      </c>
      <c r="C3836" s="268" t="s">
        <v>592</v>
      </c>
      <c r="D3836" s="268"/>
      <c r="E3836" s="268"/>
      <c r="F3836" s="268"/>
      <c r="G3836" s="268" t="s">
        <v>593</v>
      </c>
      <c r="H3836" s="269"/>
      <c r="I3836" s="270">
        <f t="shared" si="115"/>
        <v>0</v>
      </c>
    </row>
    <row r="3837" spans="1:9">
      <c r="A3837" s="250" t="s">
        <v>510</v>
      </c>
      <c r="B3837" s="268" t="s">
        <v>478</v>
      </c>
      <c r="C3837" s="268" t="s">
        <v>592</v>
      </c>
      <c r="D3837" s="268"/>
      <c r="E3837" s="268"/>
      <c r="F3837" s="268"/>
      <c r="G3837" s="268" t="s">
        <v>593</v>
      </c>
      <c r="H3837" s="269"/>
      <c r="I3837" s="270">
        <f t="shared" si="115"/>
        <v>0</v>
      </c>
    </row>
    <row r="3838" spans="1:9">
      <c r="A3838" s="250" t="s">
        <v>510</v>
      </c>
      <c r="B3838" s="268" t="s">
        <v>478</v>
      </c>
      <c r="C3838" s="268" t="s">
        <v>594</v>
      </c>
      <c r="D3838" s="268"/>
      <c r="E3838" s="268"/>
      <c r="F3838" s="268"/>
      <c r="G3838" s="268" t="s">
        <v>513</v>
      </c>
      <c r="H3838" s="269"/>
      <c r="I3838" s="270">
        <f t="shared" si="115"/>
        <v>0</v>
      </c>
    </row>
    <row r="3839" spans="1:9">
      <c r="A3839" s="250" t="s">
        <v>510</v>
      </c>
      <c r="B3839" s="268" t="s">
        <v>478</v>
      </c>
      <c r="C3839" s="268" t="s">
        <v>594</v>
      </c>
      <c r="D3839" s="268"/>
      <c r="E3839" s="268"/>
      <c r="F3839" s="268"/>
      <c r="G3839" s="268" t="s">
        <v>513</v>
      </c>
      <c r="H3839" s="269"/>
      <c r="I3839" s="270">
        <f t="shared" si="115"/>
        <v>0</v>
      </c>
    </row>
    <row r="3840" spans="1:9">
      <c r="A3840" s="250" t="s">
        <v>510</v>
      </c>
      <c r="B3840" s="268" t="s">
        <v>478</v>
      </c>
      <c r="C3840" s="268" t="s">
        <v>595</v>
      </c>
      <c r="D3840" s="268"/>
      <c r="E3840" s="268"/>
      <c r="F3840" s="268"/>
      <c r="G3840" s="268" t="s">
        <v>513</v>
      </c>
      <c r="H3840" s="269"/>
      <c r="I3840" s="270">
        <f t="shared" si="115"/>
        <v>0</v>
      </c>
    </row>
    <row r="3841" spans="1:9">
      <c r="A3841" s="250" t="s">
        <v>510</v>
      </c>
      <c r="B3841" s="268" t="s">
        <v>478</v>
      </c>
      <c r="C3841" s="268" t="s">
        <v>595</v>
      </c>
      <c r="D3841" s="268"/>
      <c r="E3841" s="268"/>
      <c r="F3841" s="268"/>
      <c r="G3841" s="268" t="s">
        <v>513</v>
      </c>
      <c r="H3841" s="269"/>
      <c r="I3841" s="270">
        <f t="shared" si="115"/>
        <v>0</v>
      </c>
    </row>
    <row r="3842" spans="1:9">
      <c r="A3842" s="250" t="s">
        <v>510</v>
      </c>
      <c r="B3842" s="268" t="s">
        <v>478</v>
      </c>
      <c r="C3842" s="268" t="s">
        <v>595</v>
      </c>
      <c r="D3842" s="268"/>
      <c r="E3842" s="268"/>
      <c r="F3842" s="268"/>
      <c r="G3842" s="268" t="s">
        <v>513</v>
      </c>
      <c r="H3842" s="269"/>
      <c r="I3842" s="270">
        <f t="shared" si="115"/>
        <v>0</v>
      </c>
    </row>
    <row r="3843" spans="1:9">
      <c r="A3843" s="250" t="s">
        <v>510</v>
      </c>
      <c r="B3843" s="268" t="s">
        <v>478</v>
      </c>
      <c r="C3843" s="268" t="s">
        <v>595</v>
      </c>
      <c r="D3843" s="268"/>
      <c r="E3843" s="268"/>
      <c r="F3843" s="268"/>
      <c r="G3843" s="268" t="s">
        <v>513</v>
      </c>
      <c r="H3843" s="269"/>
      <c r="I3843" s="270">
        <f t="shared" si="115"/>
        <v>0</v>
      </c>
    </row>
    <row r="3844" spans="1:9">
      <c r="A3844" s="250" t="s">
        <v>510</v>
      </c>
      <c r="B3844" s="268" t="s">
        <v>478</v>
      </c>
      <c r="C3844" s="268" t="s">
        <v>596</v>
      </c>
      <c r="D3844" s="268"/>
      <c r="E3844" s="268"/>
      <c r="F3844" s="268"/>
      <c r="G3844" s="268" t="s">
        <v>513</v>
      </c>
      <c r="H3844" s="269"/>
      <c r="I3844" s="270">
        <f t="shared" si="115"/>
        <v>0</v>
      </c>
    </row>
    <row r="3845" spans="1:9">
      <c r="A3845" s="250" t="s">
        <v>510</v>
      </c>
      <c r="B3845" s="268" t="s">
        <v>478</v>
      </c>
      <c r="C3845" s="268" t="s">
        <v>596</v>
      </c>
      <c r="D3845" s="268"/>
      <c r="E3845" s="268"/>
      <c r="F3845" s="268"/>
      <c r="G3845" s="268" t="s">
        <v>513</v>
      </c>
      <c r="H3845" s="269"/>
      <c r="I3845" s="270">
        <f t="shared" si="115"/>
        <v>0</v>
      </c>
    </row>
    <row r="3846" spans="1:9">
      <c r="A3846" s="250" t="s">
        <v>510</v>
      </c>
      <c r="B3846" s="268" t="s">
        <v>478</v>
      </c>
      <c r="C3846" s="268" t="s">
        <v>592</v>
      </c>
      <c r="D3846" s="268"/>
      <c r="E3846" s="268"/>
      <c r="F3846" s="268"/>
      <c r="G3846" s="268" t="s">
        <v>593</v>
      </c>
      <c r="H3846" s="269"/>
      <c r="I3846" s="270">
        <f t="shared" si="115"/>
        <v>0</v>
      </c>
    </row>
    <row r="3847" spans="1:9">
      <c r="A3847" s="250" t="s">
        <v>510</v>
      </c>
      <c r="B3847" s="268" t="s">
        <v>478</v>
      </c>
      <c r="C3847" s="268" t="s">
        <v>592</v>
      </c>
      <c r="D3847" s="268"/>
      <c r="E3847" s="268"/>
      <c r="F3847" s="268"/>
      <c r="G3847" s="268" t="s">
        <v>593</v>
      </c>
      <c r="H3847" s="269"/>
      <c r="I3847" s="270">
        <f t="shared" si="115"/>
        <v>0</v>
      </c>
    </row>
    <row r="3848" spans="1:9">
      <c r="A3848" s="250" t="s">
        <v>510</v>
      </c>
      <c r="B3848" s="268" t="s">
        <v>478</v>
      </c>
      <c r="C3848" s="268" t="s">
        <v>592</v>
      </c>
      <c r="D3848" s="268"/>
      <c r="E3848" s="268"/>
      <c r="F3848" s="268"/>
      <c r="G3848" s="268" t="s">
        <v>593</v>
      </c>
      <c r="H3848" s="269"/>
      <c r="I3848" s="270">
        <f t="shared" si="115"/>
        <v>0</v>
      </c>
    </row>
    <row r="3849" spans="1:9">
      <c r="A3849" s="250" t="s">
        <v>510</v>
      </c>
      <c r="B3849" s="268" t="s">
        <v>478</v>
      </c>
      <c r="C3849" s="268" t="s">
        <v>592</v>
      </c>
      <c r="D3849" s="268"/>
      <c r="E3849" s="268"/>
      <c r="F3849" s="268"/>
      <c r="G3849" s="268" t="s">
        <v>593</v>
      </c>
      <c r="H3849" s="269"/>
      <c r="I3849" s="270">
        <f t="shared" si="115"/>
        <v>0</v>
      </c>
    </row>
    <row r="3850" spans="1:9">
      <c r="A3850" s="250" t="s">
        <v>510</v>
      </c>
      <c r="B3850" s="268" t="s">
        <v>478</v>
      </c>
      <c r="C3850" s="268" t="s">
        <v>598</v>
      </c>
      <c r="D3850" s="268"/>
      <c r="E3850" s="268"/>
      <c r="F3850" s="268"/>
      <c r="G3850" s="268" t="s">
        <v>593</v>
      </c>
      <c r="H3850" s="269"/>
      <c r="I3850" s="270">
        <f t="shared" si="115"/>
        <v>0</v>
      </c>
    </row>
    <row r="3851" spans="1:9">
      <c r="A3851" s="250" t="s">
        <v>510</v>
      </c>
      <c r="B3851" s="268" t="s">
        <v>478</v>
      </c>
      <c r="C3851" s="268" t="s">
        <v>598</v>
      </c>
      <c r="D3851" s="268"/>
      <c r="E3851" s="268"/>
      <c r="F3851" s="268"/>
      <c r="G3851" s="268" t="s">
        <v>593</v>
      </c>
      <c r="H3851" s="269"/>
      <c r="I3851" s="270">
        <f t="shared" si="115"/>
        <v>0</v>
      </c>
    </row>
    <row r="3852" spans="1:9">
      <c r="A3852" s="250" t="s">
        <v>510</v>
      </c>
      <c r="B3852" s="268" t="s">
        <v>478</v>
      </c>
      <c r="C3852" s="268" t="s">
        <v>598</v>
      </c>
      <c r="D3852" s="268"/>
      <c r="E3852" s="268"/>
      <c r="F3852" s="268"/>
      <c r="G3852" s="268" t="s">
        <v>593</v>
      </c>
      <c r="H3852" s="269"/>
      <c r="I3852" s="270">
        <f t="shared" si="115"/>
        <v>0</v>
      </c>
    </row>
    <row r="3853" spans="1:9">
      <c r="A3853" s="250" t="s">
        <v>510</v>
      </c>
      <c r="B3853" s="268" t="s">
        <v>478</v>
      </c>
      <c r="C3853" s="268" t="s">
        <v>598</v>
      </c>
      <c r="D3853" s="268"/>
      <c r="E3853" s="268"/>
      <c r="F3853" s="268"/>
      <c r="G3853" s="268" t="s">
        <v>593</v>
      </c>
      <c r="H3853" s="269"/>
      <c r="I3853" s="270">
        <f t="shared" si="115"/>
        <v>0</v>
      </c>
    </row>
    <row r="3854" spans="1:9">
      <c r="A3854" s="250" t="s">
        <v>510</v>
      </c>
      <c r="B3854" s="268" t="s">
        <v>478</v>
      </c>
      <c r="C3854" s="268" t="s">
        <v>598</v>
      </c>
      <c r="D3854" s="268"/>
      <c r="E3854" s="268"/>
      <c r="F3854" s="268"/>
      <c r="G3854" s="268" t="s">
        <v>593</v>
      </c>
      <c r="H3854" s="269"/>
      <c r="I3854" s="270">
        <f t="shared" si="115"/>
        <v>0</v>
      </c>
    </row>
    <row r="3855" spans="1:9">
      <c r="A3855" s="250" t="s">
        <v>510</v>
      </c>
      <c r="B3855" s="268" t="s">
        <v>478</v>
      </c>
      <c r="C3855" s="268" t="s">
        <v>598</v>
      </c>
      <c r="D3855" s="268"/>
      <c r="E3855" s="268"/>
      <c r="F3855" s="268"/>
      <c r="G3855" s="268" t="s">
        <v>593</v>
      </c>
      <c r="H3855" s="269"/>
      <c r="I3855" s="270">
        <f t="shared" si="115"/>
        <v>0</v>
      </c>
    </row>
    <row r="3856" spans="1:9">
      <c r="A3856" s="250" t="s">
        <v>510</v>
      </c>
      <c r="B3856" s="268" t="s">
        <v>478</v>
      </c>
      <c r="C3856" s="268" t="s">
        <v>598</v>
      </c>
      <c r="D3856" s="268"/>
      <c r="E3856" s="268"/>
      <c r="F3856" s="268"/>
      <c r="G3856" s="268" t="s">
        <v>593</v>
      </c>
      <c r="H3856" s="269"/>
      <c r="I3856" s="270">
        <f t="shared" si="115"/>
        <v>0</v>
      </c>
    </row>
    <row r="3857" spans="1:9">
      <c r="A3857" s="250" t="s">
        <v>510</v>
      </c>
      <c r="B3857" s="268" t="s">
        <v>478</v>
      </c>
      <c r="C3857" s="268" t="s">
        <v>598</v>
      </c>
      <c r="D3857" s="268"/>
      <c r="E3857" s="268"/>
      <c r="F3857" s="268"/>
      <c r="G3857" s="268" t="s">
        <v>593</v>
      </c>
      <c r="H3857" s="269"/>
      <c r="I3857" s="270">
        <f t="shared" si="115"/>
        <v>0</v>
      </c>
    </row>
    <row r="3858" spans="1:9">
      <c r="A3858" s="250" t="s">
        <v>510</v>
      </c>
      <c r="B3858" s="268" t="s">
        <v>478</v>
      </c>
      <c r="C3858" s="268" t="s">
        <v>598</v>
      </c>
      <c r="D3858" s="268"/>
      <c r="E3858" s="268"/>
      <c r="F3858" s="268"/>
      <c r="G3858" s="268" t="s">
        <v>593</v>
      </c>
      <c r="H3858" s="269"/>
      <c r="I3858" s="270">
        <f t="shared" si="115"/>
        <v>0</v>
      </c>
    </row>
    <row r="3859" spans="1:9">
      <c r="A3859" s="250" t="s">
        <v>510</v>
      </c>
      <c r="B3859" s="268" t="s">
        <v>478</v>
      </c>
      <c r="C3859" s="268" t="s">
        <v>598</v>
      </c>
      <c r="D3859" s="268"/>
      <c r="E3859" s="268"/>
      <c r="F3859" s="268"/>
      <c r="G3859" s="268" t="s">
        <v>593</v>
      </c>
      <c r="H3859" s="269"/>
      <c r="I3859" s="270">
        <f t="shared" si="115"/>
        <v>0</v>
      </c>
    </row>
    <row r="3860" spans="1:9">
      <c r="A3860" s="250" t="s">
        <v>510</v>
      </c>
      <c r="B3860" s="268" t="s">
        <v>478</v>
      </c>
      <c r="C3860" s="268" t="s">
        <v>600</v>
      </c>
      <c r="D3860" s="268"/>
      <c r="E3860" s="268"/>
      <c r="F3860" s="268"/>
      <c r="G3860" s="268" t="s">
        <v>593</v>
      </c>
      <c r="H3860" s="269"/>
      <c r="I3860" s="270">
        <f t="shared" si="115"/>
        <v>0</v>
      </c>
    </row>
    <row r="3861" spans="1:9">
      <c r="A3861" s="250" t="s">
        <v>510</v>
      </c>
      <c r="B3861" s="268" t="s">
        <v>478</v>
      </c>
      <c r="C3861" s="268" t="s">
        <v>600</v>
      </c>
      <c r="D3861" s="268"/>
      <c r="E3861" s="268"/>
      <c r="F3861" s="268"/>
      <c r="G3861" s="268" t="s">
        <v>593</v>
      </c>
      <c r="H3861" s="269"/>
      <c r="I3861" s="270">
        <f t="shared" si="115"/>
        <v>0</v>
      </c>
    </row>
    <row r="3862" spans="1:9">
      <c r="A3862" s="250" t="s">
        <v>510</v>
      </c>
      <c r="B3862" s="268" t="s">
        <v>478</v>
      </c>
      <c r="C3862" s="268" t="s">
        <v>601</v>
      </c>
      <c r="D3862" s="268"/>
      <c r="E3862" s="268"/>
      <c r="F3862" s="268"/>
      <c r="G3862" s="268" t="s">
        <v>593</v>
      </c>
      <c r="H3862" s="269"/>
      <c r="I3862" s="270">
        <f t="shared" si="115"/>
        <v>0</v>
      </c>
    </row>
    <row r="3863" spans="1:9">
      <c r="A3863" s="250" t="s">
        <v>510</v>
      </c>
      <c r="B3863" s="268" t="s">
        <v>478</v>
      </c>
      <c r="C3863" s="268" t="s">
        <v>601</v>
      </c>
      <c r="D3863" s="268"/>
      <c r="E3863" s="268"/>
      <c r="F3863" s="268"/>
      <c r="G3863" s="268" t="s">
        <v>593</v>
      </c>
      <c r="H3863" s="269"/>
      <c r="I3863" s="270">
        <f t="shared" si="115"/>
        <v>0</v>
      </c>
    </row>
    <row r="3864" spans="1:9">
      <c r="A3864" s="250" t="s">
        <v>510</v>
      </c>
      <c r="B3864" s="268" t="s">
        <v>478</v>
      </c>
      <c r="C3864" s="268" t="s">
        <v>602</v>
      </c>
      <c r="D3864" s="268"/>
      <c r="E3864" s="268"/>
      <c r="F3864" s="268"/>
      <c r="G3864" s="268" t="s">
        <v>593</v>
      </c>
      <c r="H3864" s="269"/>
      <c r="I3864" s="270">
        <f t="shared" si="115"/>
        <v>0</v>
      </c>
    </row>
    <row r="3865" spans="1:9">
      <c r="A3865" s="250" t="s">
        <v>510</v>
      </c>
      <c r="B3865" s="268" t="s">
        <v>478</v>
      </c>
      <c r="C3865" s="268" t="s">
        <v>602</v>
      </c>
      <c r="D3865" s="268"/>
      <c r="E3865" s="268"/>
      <c r="F3865" s="268"/>
      <c r="G3865" s="268" t="s">
        <v>593</v>
      </c>
      <c r="H3865" s="269"/>
      <c r="I3865" s="270">
        <f t="shared" si="115"/>
        <v>0</v>
      </c>
    </row>
    <row r="3866" spans="1:9">
      <c r="A3866" s="250" t="s">
        <v>510</v>
      </c>
      <c r="B3866" s="268" t="s">
        <v>478</v>
      </c>
      <c r="C3866" s="268" t="s">
        <v>603</v>
      </c>
      <c r="D3866" s="268"/>
      <c r="E3866" s="268"/>
      <c r="F3866" s="268"/>
      <c r="G3866" s="268" t="s">
        <v>593</v>
      </c>
      <c r="H3866" s="269"/>
      <c r="I3866" s="270">
        <f t="shared" ref="I3866:I3897" si="116">F3866*H3866</f>
        <v>0</v>
      </c>
    </row>
    <row r="3867" spans="1:9">
      <c r="A3867" s="250" t="s">
        <v>510</v>
      </c>
      <c r="B3867" s="268" t="s">
        <v>478</v>
      </c>
      <c r="C3867" s="268" t="s">
        <v>603</v>
      </c>
      <c r="D3867" s="268"/>
      <c r="E3867" s="268"/>
      <c r="F3867" s="268"/>
      <c r="G3867" s="268" t="s">
        <v>593</v>
      </c>
      <c r="H3867" s="269"/>
      <c r="I3867" s="270">
        <f t="shared" si="116"/>
        <v>0</v>
      </c>
    </row>
    <row r="3868" spans="1:9">
      <c r="A3868" s="250" t="s">
        <v>510</v>
      </c>
      <c r="B3868" s="268" t="s">
        <v>478</v>
      </c>
      <c r="C3868" s="268" t="s">
        <v>603</v>
      </c>
      <c r="D3868" s="268"/>
      <c r="E3868" s="268"/>
      <c r="F3868" s="268"/>
      <c r="G3868" s="268" t="s">
        <v>593</v>
      </c>
      <c r="H3868" s="269"/>
      <c r="I3868" s="270">
        <f t="shared" si="116"/>
        <v>0</v>
      </c>
    </row>
    <row r="3869" spans="1:9">
      <c r="A3869" s="250" t="s">
        <v>510</v>
      </c>
      <c r="B3869" s="268" t="s">
        <v>478</v>
      </c>
      <c r="C3869" s="268" t="s">
        <v>603</v>
      </c>
      <c r="D3869" s="268"/>
      <c r="E3869" s="268"/>
      <c r="F3869" s="268"/>
      <c r="G3869" s="268" t="s">
        <v>593</v>
      </c>
      <c r="H3869" s="269"/>
      <c r="I3869" s="270">
        <f t="shared" si="116"/>
        <v>0</v>
      </c>
    </row>
    <row r="3870" spans="1:9">
      <c r="A3870" s="250" t="s">
        <v>510</v>
      </c>
      <c r="B3870" s="268" t="s">
        <v>478</v>
      </c>
      <c r="C3870" s="268" t="s">
        <v>600</v>
      </c>
      <c r="D3870" s="268"/>
      <c r="E3870" s="268"/>
      <c r="F3870" s="268"/>
      <c r="G3870" s="268" t="s">
        <v>593</v>
      </c>
      <c r="H3870" s="269"/>
      <c r="I3870" s="270">
        <f t="shared" si="116"/>
        <v>0</v>
      </c>
    </row>
    <row r="3871" spans="1:9">
      <c r="A3871" s="250" t="s">
        <v>510</v>
      </c>
      <c r="B3871" s="268" t="s">
        <v>478</v>
      </c>
      <c r="C3871" s="268" t="s">
        <v>600</v>
      </c>
      <c r="D3871" s="268"/>
      <c r="E3871" s="268"/>
      <c r="F3871" s="268"/>
      <c r="G3871" s="268" t="s">
        <v>593</v>
      </c>
      <c r="H3871" s="269"/>
      <c r="I3871" s="270">
        <f t="shared" si="116"/>
        <v>0</v>
      </c>
    </row>
    <row r="3872" spans="1:9">
      <c r="A3872" s="250" t="s">
        <v>510</v>
      </c>
      <c r="B3872" s="268" t="s">
        <v>478</v>
      </c>
      <c r="C3872" s="268" t="s">
        <v>601</v>
      </c>
      <c r="D3872" s="268"/>
      <c r="E3872" s="268"/>
      <c r="F3872" s="268"/>
      <c r="G3872" s="268" t="s">
        <v>593</v>
      </c>
      <c r="H3872" s="269"/>
      <c r="I3872" s="270">
        <f t="shared" si="116"/>
        <v>0</v>
      </c>
    </row>
    <row r="3873" spans="1:9">
      <c r="A3873" s="250" t="s">
        <v>510</v>
      </c>
      <c r="B3873" s="268" t="s">
        <v>478</v>
      </c>
      <c r="C3873" s="268" t="s">
        <v>601</v>
      </c>
      <c r="D3873" s="268"/>
      <c r="E3873" s="268"/>
      <c r="F3873" s="268"/>
      <c r="G3873" s="268" t="s">
        <v>593</v>
      </c>
      <c r="H3873" s="269"/>
      <c r="I3873" s="270">
        <f t="shared" si="116"/>
        <v>0</v>
      </c>
    </row>
    <row r="3874" spans="1:9">
      <c r="A3874" s="250" t="s">
        <v>510</v>
      </c>
      <c r="B3874" s="268" t="s">
        <v>478</v>
      </c>
      <c r="C3874" s="268" t="s">
        <v>602</v>
      </c>
      <c r="D3874" s="268"/>
      <c r="E3874" s="268"/>
      <c r="F3874" s="268"/>
      <c r="G3874" s="268" t="s">
        <v>593</v>
      </c>
      <c r="H3874" s="269"/>
      <c r="I3874" s="270">
        <f t="shared" si="116"/>
        <v>0</v>
      </c>
    </row>
    <row r="3875" spans="1:9">
      <c r="A3875" s="250" t="s">
        <v>510</v>
      </c>
      <c r="B3875" s="268" t="s">
        <v>478</v>
      </c>
      <c r="C3875" s="268" t="s">
        <v>602</v>
      </c>
      <c r="D3875" s="268"/>
      <c r="E3875" s="268"/>
      <c r="F3875" s="268"/>
      <c r="G3875" s="268" t="s">
        <v>593</v>
      </c>
      <c r="H3875" s="269"/>
      <c r="I3875" s="270">
        <f t="shared" si="116"/>
        <v>0</v>
      </c>
    </row>
    <row r="3876" spans="1:9">
      <c r="A3876" s="250" t="s">
        <v>510</v>
      </c>
      <c r="B3876" s="268" t="s">
        <v>478</v>
      </c>
      <c r="C3876" s="268" t="s">
        <v>600</v>
      </c>
      <c r="D3876" s="268"/>
      <c r="E3876" s="268"/>
      <c r="F3876" s="268"/>
      <c r="G3876" s="268" t="s">
        <v>593</v>
      </c>
      <c r="H3876" s="269"/>
      <c r="I3876" s="270">
        <f t="shared" si="116"/>
        <v>0</v>
      </c>
    </row>
    <row r="3877" spans="1:9">
      <c r="A3877" s="250" t="s">
        <v>510</v>
      </c>
      <c r="B3877" s="268" t="s">
        <v>478</v>
      </c>
      <c r="C3877" s="268" t="s">
        <v>600</v>
      </c>
      <c r="D3877" s="268"/>
      <c r="E3877" s="268"/>
      <c r="F3877" s="268"/>
      <c r="G3877" s="268" t="s">
        <v>593</v>
      </c>
      <c r="H3877" s="269"/>
      <c r="I3877" s="270">
        <f t="shared" si="116"/>
        <v>0</v>
      </c>
    </row>
    <row r="3878" spans="1:9">
      <c r="A3878" s="250" t="s">
        <v>510</v>
      </c>
      <c r="B3878" s="268" t="s">
        <v>478</v>
      </c>
      <c r="C3878" s="268" t="s">
        <v>598</v>
      </c>
      <c r="D3878" s="268"/>
      <c r="E3878" s="268"/>
      <c r="F3878" s="268"/>
      <c r="G3878" s="268" t="s">
        <v>593</v>
      </c>
      <c r="H3878" s="269"/>
      <c r="I3878" s="270">
        <f t="shared" si="116"/>
        <v>0</v>
      </c>
    </row>
    <row r="3879" spans="1:9">
      <c r="A3879" s="250" t="s">
        <v>510</v>
      </c>
      <c r="B3879" s="268" t="s">
        <v>478</v>
      </c>
      <c r="C3879" s="268" t="s">
        <v>598</v>
      </c>
      <c r="D3879" s="268"/>
      <c r="E3879" s="268"/>
      <c r="F3879" s="268"/>
      <c r="G3879" s="268" t="s">
        <v>593</v>
      </c>
      <c r="H3879" s="269"/>
      <c r="I3879" s="270">
        <f t="shared" si="116"/>
        <v>0</v>
      </c>
    </row>
    <row r="3880" spans="1:9">
      <c r="A3880" s="250" t="s">
        <v>510</v>
      </c>
      <c r="B3880" s="268" t="s">
        <v>478</v>
      </c>
      <c r="C3880" s="268" t="s">
        <v>598</v>
      </c>
      <c r="D3880" s="268"/>
      <c r="E3880" s="268"/>
      <c r="F3880" s="268"/>
      <c r="G3880" s="268" t="s">
        <v>593</v>
      </c>
      <c r="H3880" s="269"/>
      <c r="I3880" s="270">
        <f t="shared" si="116"/>
        <v>0</v>
      </c>
    </row>
    <row r="3881" spans="1:9">
      <c r="A3881" s="250" t="s">
        <v>510</v>
      </c>
      <c r="B3881" s="268" t="s">
        <v>478</v>
      </c>
      <c r="C3881" s="268" t="s">
        <v>598</v>
      </c>
      <c r="D3881" s="268"/>
      <c r="E3881" s="268"/>
      <c r="F3881" s="268"/>
      <c r="G3881" s="268" t="s">
        <v>593</v>
      </c>
      <c r="H3881" s="269"/>
      <c r="I3881" s="270">
        <f t="shared" si="116"/>
        <v>0</v>
      </c>
    </row>
    <row r="3882" spans="1:9">
      <c r="A3882" s="250" t="s">
        <v>510</v>
      </c>
      <c r="B3882" s="268" t="s">
        <v>478</v>
      </c>
      <c r="C3882" s="268" t="s">
        <v>598</v>
      </c>
      <c r="D3882" s="268"/>
      <c r="E3882" s="268"/>
      <c r="F3882" s="268"/>
      <c r="G3882" s="268" t="s">
        <v>593</v>
      </c>
      <c r="H3882" s="269"/>
      <c r="I3882" s="270">
        <f t="shared" si="116"/>
        <v>0</v>
      </c>
    </row>
    <row r="3883" spans="1:9">
      <c r="A3883" s="250" t="s">
        <v>510</v>
      </c>
      <c r="B3883" s="268" t="s">
        <v>478</v>
      </c>
      <c r="C3883" s="268" t="s">
        <v>592</v>
      </c>
      <c r="D3883" s="268"/>
      <c r="E3883" s="268"/>
      <c r="F3883" s="268"/>
      <c r="G3883" s="268" t="s">
        <v>593</v>
      </c>
      <c r="H3883" s="269"/>
      <c r="I3883" s="270">
        <f t="shared" si="116"/>
        <v>0</v>
      </c>
    </row>
    <row r="3884" spans="1:9">
      <c r="A3884" s="250" t="s">
        <v>510</v>
      </c>
      <c r="B3884" s="268" t="s">
        <v>478</v>
      </c>
      <c r="C3884" s="268" t="s">
        <v>592</v>
      </c>
      <c r="D3884" s="268"/>
      <c r="E3884" s="268"/>
      <c r="F3884" s="268"/>
      <c r="G3884" s="268" t="s">
        <v>593</v>
      </c>
      <c r="H3884" s="269"/>
      <c r="I3884" s="270">
        <f t="shared" si="116"/>
        <v>0</v>
      </c>
    </row>
    <row r="3885" spans="1:9">
      <c r="A3885" s="250" t="s">
        <v>510</v>
      </c>
      <c r="B3885" s="268" t="s">
        <v>478</v>
      </c>
      <c r="C3885" s="268" t="s">
        <v>592</v>
      </c>
      <c r="D3885" s="268"/>
      <c r="E3885" s="268"/>
      <c r="F3885" s="268"/>
      <c r="G3885" s="268" t="s">
        <v>593</v>
      </c>
      <c r="H3885" s="269"/>
      <c r="I3885" s="270">
        <f t="shared" si="116"/>
        <v>0</v>
      </c>
    </row>
    <row r="3886" spans="1:9">
      <c r="A3886" s="250" t="s">
        <v>510</v>
      </c>
      <c r="B3886" s="268" t="s">
        <v>478</v>
      </c>
      <c r="C3886" s="268" t="s">
        <v>592</v>
      </c>
      <c r="D3886" s="268"/>
      <c r="E3886" s="268"/>
      <c r="F3886" s="268"/>
      <c r="G3886" s="268" t="s">
        <v>593</v>
      </c>
      <c r="H3886" s="269"/>
      <c r="I3886" s="270">
        <f t="shared" si="116"/>
        <v>0</v>
      </c>
    </row>
    <row r="3887" spans="1:9">
      <c r="A3887" s="250" t="s">
        <v>510</v>
      </c>
      <c r="B3887" s="268" t="s">
        <v>478</v>
      </c>
      <c r="C3887" s="268" t="s">
        <v>604</v>
      </c>
      <c r="D3887" s="268"/>
      <c r="E3887" s="268"/>
      <c r="F3887" s="268"/>
      <c r="G3887" s="268" t="s">
        <v>513</v>
      </c>
      <c r="H3887" s="269"/>
      <c r="I3887" s="270">
        <f t="shared" si="116"/>
        <v>0</v>
      </c>
    </row>
    <row r="3888" spans="1:9">
      <c r="A3888" s="250" t="s">
        <v>510</v>
      </c>
      <c r="B3888" s="268" t="s">
        <v>478</v>
      </c>
      <c r="C3888" s="268" t="s">
        <v>604</v>
      </c>
      <c r="D3888" s="268"/>
      <c r="E3888" s="268"/>
      <c r="F3888" s="268"/>
      <c r="G3888" s="268" t="s">
        <v>513</v>
      </c>
      <c r="H3888" s="269"/>
      <c r="I3888" s="270">
        <f t="shared" si="116"/>
        <v>0</v>
      </c>
    </row>
    <row r="3889" spans="1:9">
      <c r="A3889" s="250" t="s">
        <v>510</v>
      </c>
      <c r="B3889" s="268" t="s">
        <v>478</v>
      </c>
      <c r="C3889" s="268" t="s">
        <v>606</v>
      </c>
      <c r="D3889" s="268"/>
      <c r="E3889" s="268"/>
      <c r="F3889" s="268"/>
      <c r="G3889" s="268" t="s">
        <v>513</v>
      </c>
      <c r="H3889" s="269"/>
      <c r="I3889" s="270">
        <f t="shared" si="116"/>
        <v>0</v>
      </c>
    </row>
    <row r="3890" spans="1:9">
      <c r="A3890" s="250" t="s">
        <v>510</v>
      </c>
      <c r="B3890" s="268" t="s">
        <v>478</v>
      </c>
      <c r="C3890" s="268" t="s">
        <v>606</v>
      </c>
      <c r="D3890" s="268"/>
      <c r="E3890" s="268"/>
      <c r="F3890" s="268"/>
      <c r="G3890" s="268" t="s">
        <v>513</v>
      </c>
      <c r="H3890" s="269"/>
      <c r="I3890" s="270">
        <f t="shared" si="116"/>
        <v>0</v>
      </c>
    </row>
    <row r="3891" spans="1:9">
      <c r="A3891" s="250" t="s">
        <v>510</v>
      </c>
      <c r="B3891" s="268" t="s">
        <v>478</v>
      </c>
      <c r="C3891" s="268" t="s">
        <v>606</v>
      </c>
      <c r="D3891" s="268"/>
      <c r="E3891" s="268"/>
      <c r="F3891" s="268"/>
      <c r="G3891" s="268" t="s">
        <v>513</v>
      </c>
      <c r="H3891" s="269"/>
      <c r="I3891" s="270">
        <f t="shared" si="116"/>
        <v>0</v>
      </c>
    </row>
    <row r="3892" spans="1:9">
      <c r="A3892" s="250" t="s">
        <v>510</v>
      </c>
      <c r="B3892" s="268" t="s">
        <v>478</v>
      </c>
      <c r="C3892" s="268" t="s">
        <v>606</v>
      </c>
      <c r="D3892" s="268"/>
      <c r="E3892" s="268"/>
      <c r="F3892" s="268"/>
      <c r="G3892" s="268" t="s">
        <v>513</v>
      </c>
      <c r="H3892" s="269"/>
      <c r="I3892" s="270">
        <f t="shared" si="116"/>
        <v>0</v>
      </c>
    </row>
    <row r="3893" spans="1:9">
      <c r="A3893" s="250" t="s">
        <v>510</v>
      </c>
      <c r="B3893" s="268" t="s">
        <v>478</v>
      </c>
      <c r="C3893" s="268" t="s">
        <v>606</v>
      </c>
      <c r="D3893" s="268"/>
      <c r="E3893" s="268"/>
      <c r="F3893" s="268"/>
      <c r="G3893" s="268" t="s">
        <v>513</v>
      </c>
      <c r="H3893" s="269"/>
      <c r="I3893" s="270">
        <f t="shared" si="116"/>
        <v>0</v>
      </c>
    </row>
    <row r="3894" spans="1:9">
      <c r="A3894" s="250" t="s">
        <v>510</v>
      </c>
      <c r="B3894" s="268" t="s">
        <v>478</v>
      </c>
      <c r="C3894" s="268" t="s">
        <v>606</v>
      </c>
      <c r="D3894" s="268"/>
      <c r="E3894" s="268"/>
      <c r="F3894" s="268"/>
      <c r="G3894" s="268" t="s">
        <v>513</v>
      </c>
      <c r="H3894" s="269"/>
      <c r="I3894" s="270">
        <f t="shared" si="116"/>
        <v>0</v>
      </c>
    </row>
    <row r="3895" spans="1:9">
      <c r="A3895" s="250" t="s">
        <v>510</v>
      </c>
      <c r="B3895" s="268" t="s">
        <v>478</v>
      </c>
      <c r="C3895" s="268" t="s">
        <v>606</v>
      </c>
      <c r="D3895" s="268"/>
      <c r="E3895" s="268"/>
      <c r="F3895" s="268"/>
      <c r="G3895" s="268" t="s">
        <v>513</v>
      </c>
      <c r="H3895" s="269"/>
      <c r="I3895" s="270">
        <f t="shared" si="116"/>
        <v>0</v>
      </c>
    </row>
    <row r="3896" spans="1:9">
      <c r="A3896" s="250" t="s">
        <v>510</v>
      </c>
      <c r="B3896" s="268" t="s">
        <v>478</v>
      </c>
      <c r="C3896" s="268" t="s">
        <v>606</v>
      </c>
      <c r="D3896" s="268"/>
      <c r="E3896" s="268"/>
      <c r="F3896" s="268"/>
      <c r="G3896" s="268" t="s">
        <v>513</v>
      </c>
      <c r="H3896" s="269"/>
      <c r="I3896" s="270">
        <f t="shared" si="116"/>
        <v>0</v>
      </c>
    </row>
    <row r="3897" spans="1:9">
      <c r="A3897" s="250" t="s">
        <v>510</v>
      </c>
      <c r="B3897" s="268" t="s">
        <v>478</v>
      </c>
      <c r="C3897" s="268" t="s">
        <v>608</v>
      </c>
      <c r="D3897" s="268"/>
      <c r="E3897" s="268"/>
      <c r="F3897" s="268"/>
      <c r="G3897" s="268" t="s">
        <v>593</v>
      </c>
      <c r="H3897" s="269"/>
      <c r="I3897" s="270">
        <f t="shared" si="116"/>
        <v>0</v>
      </c>
    </row>
    <row r="3898" spans="1:9">
      <c r="A3898" s="250" t="s">
        <v>510</v>
      </c>
      <c r="B3898" s="268" t="s">
        <v>478</v>
      </c>
      <c r="C3898" s="268" t="s">
        <v>608</v>
      </c>
      <c r="D3898" s="268"/>
      <c r="E3898" s="268"/>
      <c r="F3898" s="268"/>
      <c r="G3898" s="268" t="s">
        <v>593</v>
      </c>
      <c r="H3898" s="269"/>
      <c r="I3898" s="270">
        <f t="shared" ref="I3898:I3929" si="117">F3898*H3898</f>
        <v>0</v>
      </c>
    </row>
    <row r="3899" spans="1:9">
      <c r="A3899" s="250" t="s">
        <v>510</v>
      </c>
      <c r="B3899" s="268" t="s">
        <v>478</v>
      </c>
      <c r="C3899" s="268" t="s">
        <v>609</v>
      </c>
      <c r="D3899" s="268"/>
      <c r="E3899" s="268"/>
      <c r="F3899" s="268"/>
      <c r="G3899" s="268" t="s">
        <v>593</v>
      </c>
      <c r="H3899" s="269"/>
      <c r="I3899" s="270">
        <f t="shared" si="117"/>
        <v>0</v>
      </c>
    </row>
    <row r="3900" spans="1:9">
      <c r="A3900" s="250" t="s">
        <v>510</v>
      </c>
      <c r="B3900" s="268" t="s">
        <v>478</v>
      </c>
      <c r="C3900" s="268" t="s">
        <v>610</v>
      </c>
      <c r="D3900" s="268"/>
      <c r="E3900" s="268"/>
      <c r="F3900" s="268"/>
      <c r="G3900" s="268" t="s">
        <v>593</v>
      </c>
      <c r="H3900" s="269"/>
      <c r="I3900" s="270">
        <f t="shared" si="117"/>
        <v>0</v>
      </c>
    </row>
    <row r="3901" spans="1:9">
      <c r="A3901" s="250" t="s">
        <v>510</v>
      </c>
      <c r="B3901" s="268" t="s">
        <v>478</v>
      </c>
      <c r="C3901" s="268" t="s">
        <v>607</v>
      </c>
      <c r="D3901" s="268"/>
      <c r="E3901" s="268"/>
      <c r="F3901" s="268"/>
      <c r="G3901" s="268" t="s">
        <v>593</v>
      </c>
      <c r="H3901" s="269"/>
      <c r="I3901" s="270">
        <f t="shared" si="117"/>
        <v>0</v>
      </c>
    </row>
    <row r="3902" spans="1:9">
      <c r="A3902" s="250" t="s">
        <v>510</v>
      </c>
      <c r="B3902" s="268" t="s">
        <v>478</v>
      </c>
      <c r="C3902" s="268" t="s">
        <v>609</v>
      </c>
      <c r="D3902" s="268"/>
      <c r="E3902" s="268"/>
      <c r="F3902" s="268"/>
      <c r="G3902" s="268" t="s">
        <v>593</v>
      </c>
      <c r="H3902" s="269"/>
      <c r="I3902" s="270">
        <f t="shared" si="117"/>
        <v>0</v>
      </c>
    </row>
    <row r="3903" spans="1:9">
      <c r="A3903" s="250" t="s">
        <v>510</v>
      </c>
      <c r="B3903" s="268" t="s">
        <v>478</v>
      </c>
      <c r="C3903" s="268" t="s">
        <v>610</v>
      </c>
      <c r="D3903" s="268"/>
      <c r="E3903" s="268"/>
      <c r="F3903" s="268"/>
      <c r="G3903" s="268" t="s">
        <v>593</v>
      </c>
      <c r="H3903" s="269"/>
      <c r="I3903" s="270">
        <f t="shared" si="117"/>
        <v>0</v>
      </c>
    </row>
    <row r="3904" spans="1:9">
      <c r="A3904" s="250" t="s">
        <v>510</v>
      </c>
      <c r="B3904" s="268" t="s">
        <v>478</v>
      </c>
      <c r="C3904" s="268" t="s">
        <v>607</v>
      </c>
      <c r="D3904" s="268"/>
      <c r="E3904" s="268"/>
      <c r="F3904" s="268"/>
      <c r="G3904" s="268" t="s">
        <v>593</v>
      </c>
      <c r="H3904" s="269"/>
      <c r="I3904" s="270">
        <f t="shared" si="117"/>
        <v>0</v>
      </c>
    </row>
    <row r="3905" spans="1:9">
      <c r="A3905" s="250" t="s">
        <v>510</v>
      </c>
      <c r="B3905" s="268" t="s">
        <v>478</v>
      </c>
      <c r="C3905" s="268" t="s">
        <v>608</v>
      </c>
      <c r="D3905" s="268"/>
      <c r="E3905" s="268"/>
      <c r="F3905" s="268"/>
      <c r="G3905" s="268" t="s">
        <v>593</v>
      </c>
      <c r="H3905" s="269"/>
      <c r="I3905" s="270">
        <f t="shared" si="117"/>
        <v>0</v>
      </c>
    </row>
    <row r="3906" spans="1:9">
      <c r="A3906" s="250" t="s">
        <v>510</v>
      </c>
      <c r="B3906" s="268" t="s">
        <v>478</v>
      </c>
      <c r="C3906" s="268" t="s">
        <v>608</v>
      </c>
      <c r="D3906" s="268"/>
      <c r="E3906" s="268"/>
      <c r="F3906" s="268"/>
      <c r="G3906" s="268" t="s">
        <v>593</v>
      </c>
      <c r="H3906" s="269"/>
      <c r="I3906" s="270">
        <f t="shared" si="117"/>
        <v>0</v>
      </c>
    </row>
    <row r="3907" spans="1:9">
      <c r="A3907" s="250" t="s">
        <v>510</v>
      </c>
      <c r="B3907" s="268" t="s">
        <v>478</v>
      </c>
      <c r="C3907" s="268" t="s">
        <v>608</v>
      </c>
      <c r="D3907" s="268"/>
      <c r="E3907" s="268"/>
      <c r="F3907" s="268"/>
      <c r="G3907" s="268" t="s">
        <v>593</v>
      </c>
      <c r="H3907" s="269"/>
      <c r="I3907" s="270">
        <f t="shared" si="117"/>
        <v>0</v>
      </c>
    </row>
    <row r="3908" spans="1:9">
      <c r="A3908" s="250" t="s">
        <v>510</v>
      </c>
      <c r="B3908" s="268" t="s">
        <v>478</v>
      </c>
      <c r="C3908" s="268" t="s">
        <v>609</v>
      </c>
      <c r="D3908" s="268"/>
      <c r="E3908" s="268"/>
      <c r="F3908" s="268"/>
      <c r="G3908" s="268" t="s">
        <v>593</v>
      </c>
      <c r="H3908" s="269"/>
      <c r="I3908" s="270">
        <f t="shared" si="117"/>
        <v>0</v>
      </c>
    </row>
    <row r="3909" spans="1:9">
      <c r="A3909" s="250" t="s">
        <v>510</v>
      </c>
      <c r="B3909" s="268" t="s">
        <v>478</v>
      </c>
      <c r="C3909" s="268" t="s">
        <v>610</v>
      </c>
      <c r="D3909" s="268"/>
      <c r="E3909" s="268"/>
      <c r="F3909" s="268"/>
      <c r="G3909" s="268" t="s">
        <v>593</v>
      </c>
      <c r="H3909" s="269"/>
      <c r="I3909" s="270">
        <f t="shared" si="117"/>
        <v>0</v>
      </c>
    </row>
    <row r="3910" spans="1:9">
      <c r="A3910" s="250" t="s">
        <v>510</v>
      </c>
      <c r="B3910" s="268" t="s">
        <v>478</v>
      </c>
      <c r="C3910" s="268" t="s">
        <v>607</v>
      </c>
      <c r="D3910" s="268"/>
      <c r="E3910" s="268"/>
      <c r="F3910" s="268"/>
      <c r="G3910" s="268" t="s">
        <v>593</v>
      </c>
      <c r="H3910" s="269"/>
      <c r="I3910" s="270">
        <f t="shared" si="117"/>
        <v>0</v>
      </c>
    </row>
    <row r="3911" spans="1:9">
      <c r="A3911" s="250" t="s">
        <v>510</v>
      </c>
      <c r="B3911" s="268" t="s">
        <v>478</v>
      </c>
      <c r="C3911" s="268" t="s">
        <v>608</v>
      </c>
      <c r="D3911" s="268"/>
      <c r="E3911" s="268"/>
      <c r="F3911" s="268"/>
      <c r="G3911" s="268" t="s">
        <v>593</v>
      </c>
      <c r="H3911" s="269"/>
      <c r="I3911" s="270">
        <f t="shared" si="117"/>
        <v>0</v>
      </c>
    </row>
    <row r="3912" spans="1:9">
      <c r="A3912" s="250" t="s">
        <v>510</v>
      </c>
      <c r="B3912" s="268" t="s">
        <v>478</v>
      </c>
      <c r="C3912" s="268" t="s">
        <v>611</v>
      </c>
      <c r="D3912" s="268"/>
      <c r="E3912" s="268"/>
      <c r="F3912" s="268"/>
      <c r="G3912" s="268" t="s">
        <v>513</v>
      </c>
      <c r="H3912" s="269"/>
      <c r="I3912" s="270">
        <f t="shared" si="117"/>
        <v>0</v>
      </c>
    </row>
    <row r="3913" spans="1:9">
      <c r="A3913" s="250" t="s">
        <v>510</v>
      </c>
      <c r="B3913" s="268" t="s">
        <v>478</v>
      </c>
      <c r="C3913" s="268" t="s">
        <v>611</v>
      </c>
      <c r="D3913" s="268"/>
      <c r="E3913" s="268"/>
      <c r="F3913" s="268"/>
      <c r="G3913" s="268" t="s">
        <v>513</v>
      </c>
      <c r="H3913" s="269"/>
      <c r="I3913" s="270">
        <f t="shared" si="117"/>
        <v>0</v>
      </c>
    </row>
    <row r="3914" spans="1:9">
      <c r="A3914" s="250" t="s">
        <v>510</v>
      </c>
      <c r="B3914" s="268" t="s">
        <v>478</v>
      </c>
      <c r="C3914" s="268" t="s">
        <v>612</v>
      </c>
      <c r="D3914" s="268"/>
      <c r="E3914" s="268"/>
      <c r="F3914" s="268"/>
      <c r="G3914" s="268" t="s">
        <v>513</v>
      </c>
      <c r="H3914" s="269"/>
      <c r="I3914" s="270">
        <f t="shared" si="117"/>
        <v>0</v>
      </c>
    </row>
    <row r="3915" spans="1:9">
      <c r="A3915" s="250" t="s">
        <v>510</v>
      </c>
      <c r="B3915" s="268" t="s">
        <v>478</v>
      </c>
      <c r="C3915" s="268" t="s">
        <v>612</v>
      </c>
      <c r="D3915" s="268"/>
      <c r="E3915" s="268"/>
      <c r="F3915" s="268"/>
      <c r="G3915" s="268" t="s">
        <v>513</v>
      </c>
      <c r="H3915" s="269"/>
      <c r="I3915" s="270">
        <f t="shared" si="117"/>
        <v>0</v>
      </c>
    </row>
    <row r="3916" spans="1:9">
      <c r="A3916" s="250" t="s">
        <v>510</v>
      </c>
      <c r="B3916" s="268" t="s">
        <v>478</v>
      </c>
      <c r="C3916" s="268" t="s">
        <v>611</v>
      </c>
      <c r="D3916" s="268"/>
      <c r="E3916" s="268"/>
      <c r="F3916" s="268"/>
      <c r="G3916" s="268" t="s">
        <v>513</v>
      </c>
      <c r="H3916" s="269"/>
      <c r="I3916" s="270">
        <f t="shared" si="117"/>
        <v>0</v>
      </c>
    </row>
    <row r="3917" spans="1:9">
      <c r="A3917" s="250" t="s">
        <v>510</v>
      </c>
      <c r="B3917" s="268" t="s">
        <v>478</v>
      </c>
      <c r="C3917" s="268" t="s">
        <v>611</v>
      </c>
      <c r="D3917" s="268"/>
      <c r="E3917" s="268"/>
      <c r="F3917" s="268"/>
      <c r="G3917" s="268" t="s">
        <v>513</v>
      </c>
      <c r="H3917" s="269"/>
      <c r="I3917" s="270">
        <f t="shared" si="117"/>
        <v>0</v>
      </c>
    </row>
    <row r="3918" spans="1:9">
      <c r="A3918" s="250" t="s">
        <v>510</v>
      </c>
      <c r="B3918" s="268" t="s">
        <v>478</v>
      </c>
      <c r="C3918" s="268" t="s">
        <v>611</v>
      </c>
      <c r="D3918" s="268"/>
      <c r="E3918" s="268"/>
      <c r="F3918" s="268"/>
      <c r="G3918" s="268" t="s">
        <v>513</v>
      </c>
      <c r="H3918" s="269"/>
      <c r="I3918" s="270">
        <f t="shared" si="117"/>
        <v>0</v>
      </c>
    </row>
    <row r="3919" spans="1:9">
      <c r="A3919" s="250" t="s">
        <v>510</v>
      </c>
      <c r="B3919" s="268" t="s">
        <v>478</v>
      </c>
      <c r="C3919" s="268" t="s">
        <v>611</v>
      </c>
      <c r="D3919" s="268"/>
      <c r="E3919" s="268"/>
      <c r="F3919" s="268"/>
      <c r="G3919" s="268" t="s">
        <v>513</v>
      </c>
      <c r="H3919" s="269"/>
      <c r="I3919" s="270">
        <f t="shared" si="117"/>
        <v>0</v>
      </c>
    </row>
    <row r="3920" spans="1:9">
      <c r="A3920" s="250" t="s">
        <v>510</v>
      </c>
      <c r="B3920" s="268" t="s">
        <v>478</v>
      </c>
      <c r="C3920" s="268" t="s">
        <v>611</v>
      </c>
      <c r="D3920" s="268"/>
      <c r="E3920" s="268"/>
      <c r="F3920" s="268"/>
      <c r="G3920" s="268" t="s">
        <v>513</v>
      </c>
      <c r="H3920" s="269"/>
      <c r="I3920" s="270">
        <f t="shared" si="117"/>
        <v>0</v>
      </c>
    </row>
    <row r="3921" spans="1:9">
      <c r="A3921" s="250" t="s">
        <v>510</v>
      </c>
      <c r="B3921" s="268" t="s">
        <v>478</v>
      </c>
      <c r="C3921" s="268" t="s">
        <v>613</v>
      </c>
      <c r="D3921" s="268"/>
      <c r="E3921" s="268"/>
      <c r="F3921" s="268"/>
      <c r="G3921" s="268" t="s">
        <v>513</v>
      </c>
      <c r="H3921" s="269"/>
      <c r="I3921" s="270">
        <f t="shared" si="117"/>
        <v>0</v>
      </c>
    </row>
    <row r="3922" spans="1:9">
      <c r="A3922" s="250" t="s">
        <v>510</v>
      </c>
      <c r="B3922" s="268" t="s">
        <v>478</v>
      </c>
      <c r="C3922" s="268" t="s">
        <v>613</v>
      </c>
      <c r="D3922" s="268"/>
      <c r="E3922" s="268"/>
      <c r="F3922" s="268"/>
      <c r="G3922" s="268" t="s">
        <v>513</v>
      </c>
      <c r="H3922" s="269"/>
      <c r="I3922" s="270">
        <f t="shared" si="117"/>
        <v>0</v>
      </c>
    </row>
    <row r="3923" spans="1:9">
      <c r="A3923" s="250" t="s">
        <v>510</v>
      </c>
      <c r="B3923" s="268" t="s">
        <v>478</v>
      </c>
      <c r="C3923" s="268" t="s">
        <v>615</v>
      </c>
      <c r="D3923" s="268"/>
      <c r="E3923" s="268"/>
      <c r="F3923" s="268"/>
      <c r="G3923" s="268" t="s">
        <v>513</v>
      </c>
      <c r="H3923" s="269"/>
      <c r="I3923" s="270">
        <f t="shared" si="117"/>
        <v>0</v>
      </c>
    </row>
    <row r="3924" spans="1:9">
      <c r="A3924" s="250" t="s">
        <v>510</v>
      </c>
      <c r="B3924" s="268" t="s">
        <v>478</v>
      </c>
      <c r="C3924" s="268" t="s">
        <v>615</v>
      </c>
      <c r="D3924" s="268"/>
      <c r="E3924" s="268"/>
      <c r="F3924" s="268"/>
      <c r="G3924" s="268" t="s">
        <v>513</v>
      </c>
      <c r="H3924" s="269"/>
      <c r="I3924" s="270">
        <f t="shared" si="117"/>
        <v>0</v>
      </c>
    </row>
    <row r="3925" spans="1:9">
      <c r="A3925" s="250" t="s">
        <v>510</v>
      </c>
      <c r="B3925" s="268" t="s">
        <v>478</v>
      </c>
      <c r="C3925" s="268" t="s">
        <v>616</v>
      </c>
      <c r="D3925" s="268"/>
      <c r="E3925" s="268"/>
      <c r="F3925" s="268"/>
      <c r="G3925" s="268" t="s">
        <v>513</v>
      </c>
      <c r="H3925" s="269"/>
      <c r="I3925" s="270">
        <f t="shared" si="117"/>
        <v>0</v>
      </c>
    </row>
    <row r="3926" spans="1:9">
      <c r="A3926" s="250" t="s">
        <v>510</v>
      </c>
      <c r="B3926" s="268" t="s">
        <v>478</v>
      </c>
      <c r="C3926" s="268" t="s">
        <v>616</v>
      </c>
      <c r="D3926" s="268"/>
      <c r="E3926" s="268"/>
      <c r="F3926" s="268"/>
      <c r="G3926" s="268" t="s">
        <v>513</v>
      </c>
      <c r="H3926" s="269"/>
      <c r="I3926" s="270">
        <f t="shared" si="117"/>
        <v>0</v>
      </c>
    </row>
    <row r="3927" spans="1:9">
      <c r="A3927" s="250" t="s">
        <v>510</v>
      </c>
      <c r="B3927" s="268" t="s">
        <v>478</v>
      </c>
      <c r="C3927" s="268" t="s">
        <v>617</v>
      </c>
      <c r="D3927" s="268"/>
      <c r="E3927" s="268"/>
      <c r="F3927" s="268"/>
      <c r="G3927" s="268" t="s">
        <v>513</v>
      </c>
      <c r="H3927" s="269"/>
      <c r="I3927" s="270">
        <f t="shared" si="117"/>
        <v>0</v>
      </c>
    </row>
    <row r="3928" spans="1:9">
      <c r="A3928" s="250" t="s">
        <v>510</v>
      </c>
      <c r="B3928" s="268" t="s">
        <v>478</v>
      </c>
      <c r="C3928" s="268" t="s">
        <v>617</v>
      </c>
      <c r="D3928" s="268"/>
      <c r="E3928" s="268"/>
      <c r="F3928" s="268"/>
      <c r="G3928" s="268" t="s">
        <v>513</v>
      </c>
      <c r="H3928" s="269"/>
      <c r="I3928" s="270">
        <f t="shared" si="117"/>
        <v>0</v>
      </c>
    </row>
    <row r="3929" spans="1:9">
      <c r="A3929" s="250" t="s">
        <v>510</v>
      </c>
      <c r="B3929" s="268" t="s">
        <v>478</v>
      </c>
      <c r="C3929" s="268" t="s">
        <v>618</v>
      </c>
      <c r="D3929" s="268"/>
      <c r="E3929" s="268"/>
      <c r="F3929" s="268"/>
      <c r="G3929" s="268" t="s">
        <v>513</v>
      </c>
      <c r="H3929" s="269"/>
      <c r="I3929" s="270">
        <f t="shared" si="117"/>
        <v>0</v>
      </c>
    </row>
    <row r="3930" spans="1:9">
      <c r="A3930" s="250" t="s">
        <v>510</v>
      </c>
      <c r="B3930" s="268" t="s">
        <v>478</v>
      </c>
      <c r="C3930" s="268" t="s">
        <v>618</v>
      </c>
      <c r="D3930" s="268"/>
      <c r="E3930" s="268"/>
      <c r="F3930" s="268"/>
      <c r="G3930" s="268" t="s">
        <v>513</v>
      </c>
      <c r="H3930" s="269"/>
      <c r="I3930" s="270">
        <f t="shared" ref="I3930:I3961" si="118">F3930*H3930</f>
        <v>0</v>
      </c>
    </row>
    <row r="3931" spans="1:9">
      <c r="A3931" s="250" t="s">
        <v>510</v>
      </c>
      <c r="B3931" s="268" t="s">
        <v>478</v>
      </c>
      <c r="C3931" s="268" t="s">
        <v>619</v>
      </c>
      <c r="D3931" s="268"/>
      <c r="E3931" s="268"/>
      <c r="F3931" s="268"/>
      <c r="G3931" s="268" t="s">
        <v>513</v>
      </c>
      <c r="H3931" s="269"/>
      <c r="I3931" s="270">
        <f t="shared" si="118"/>
        <v>0</v>
      </c>
    </row>
    <row r="3932" spans="1:9">
      <c r="A3932" s="250" t="s">
        <v>510</v>
      </c>
      <c r="B3932" s="268" t="s">
        <v>478</v>
      </c>
      <c r="C3932" s="268" t="s">
        <v>619</v>
      </c>
      <c r="D3932" s="268"/>
      <c r="E3932" s="268"/>
      <c r="F3932" s="268"/>
      <c r="G3932" s="268" t="s">
        <v>513</v>
      </c>
      <c r="H3932" s="269"/>
      <c r="I3932" s="270">
        <f t="shared" si="118"/>
        <v>0</v>
      </c>
    </row>
    <row r="3933" spans="1:9">
      <c r="A3933" s="250" t="s">
        <v>510</v>
      </c>
      <c r="B3933" s="268" t="s">
        <v>478</v>
      </c>
      <c r="C3933" s="268" t="s">
        <v>621</v>
      </c>
      <c r="D3933" s="268"/>
      <c r="E3933" s="268"/>
      <c r="F3933" s="268"/>
      <c r="G3933" s="268" t="s">
        <v>513</v>
      </c>
      <c r="H3933" s="269"/>
      <c r="I3933" s="270">
        <f t="shared" si="118"/>
        <v>0</v>
      </c>
    </row>
    <row r="3934" spans="1:9">
      <c r="A3934" s="250" t="s">
        <v>510</v>
      </c>
      <c r="B3934" s="268" t="s">
        <v>478</v>
      </c>
      <c r="C3934" s="268" t="s">
        <v>621</v>
      </c>
      <c r="D3934" s="268"/>
      <c r="E3934" s="268"/>
      <c r="F3934" s="268"/>
      <c r="G3934" s="268" t="s">
        <v>513</v>
      </c>
      <c r="H3934" s="269"/>
      <c r="I3934" s="270">
        <f t="shared" si="118"/>
        <v>0</v>
      </c>
    </row>
    <row r="3935" spans="1:9">
      <c r="A3935" s="250" t="s">
        <v>510</v>
      </c>
      <c r="B3935" s="268" t="s">
        <v>478</v>
      </c>
      <c r="C3935" s="268" t="s">
        <v>622</v>
      </c>
      <c r="D3935" s="268"/>
      <c r="E3935" s="268"/>
      <c r="F3935" s="268"/>
      <c r="G3935" s="268" t="s">
        <v>513</v>
      </c>
      <c r="H3935" s="269"/>
      <c r="I3935" s="270">
        <f t="shared" si="118"/>
        <v>0</v>
      </c>
    </row>
    <row r="3936" spans="1:9">
      <c r="A3936" s="250" t="s">
        <v>510</v>
      </c>
      <c r="B3936" s="268" t="s">
        <v>478</v>
      </c>
      <c r="C3936" s="268" t="s">
        <v>622</v>
      </c>
      <c r="D3936" s="268"/>
      <c r="E3936" s="268"/>
      <c r="F3936" s="268"/>
      <c r="G3936" s="268" t="s">
        <v>513</v>
      </c>
      <c r="H3936" s="269"/>
      <c r="I3936" s="270">
        <f t="shared" si="118"/>
        <v>0</v>
      </c>
    </row>
    <row r="3937" spans="1:9">
      <c r="A3937" s="250" t="s">
        <v>510</v>
      </c>
      <c r="B3937" s="268" t="s">
        <v>478</v>
      </c>
      <c r="C3937" s="268" t="s">
        <v>624</v>
      </c>
      <c r="D3937" s="268"/>
      <c r="E3937" s="268"/>
      <c r="F3937" s="268"/>
      <c r="G3937" s="268" t="s">
        <v>513</v>
      </c>
      <c r="H3937" s="269"/>
      <c r="I3937" s="270">
        <f t="shared" si="118"/>
        <v>0</v>
      </c>
    </row>
    <row r="3938" spans="1:9">
      <c r="A3938" s="250" t="s">
        <v>510</v>
      </c>
      <c r="B3938" s="268" t="s">
        <v>478</v>
      </c>
      <c r="C3938" s="268" t="s">
        <v>624</v>
      </c>
      <c r="D3938" s="268"/>
      <c r="E3938" s="268"/>
      <c r="F3938" s="268"/>
      <c r="G3938" s="268" t="s">
        <v>513</v>
      </c>
      <c r="H3938" s="269"/>
      <c r="I3938" s="270">
        <f t="shared" si="118"/>
        <v>0</v>
      </c>
    </row>
    <row r="3939" spans="1:9">
      <c r="A3939" s="250" t="s">
        <v>510</v>
      </c>
      <c r="B3939" s="268" t="s">
        <v>478</v>
      </c>
      <c r="C3939" s="268" t="s">
        <v>626</v>
      </c>
      <c r="D3939" s="268"/>
      <c r="E3939" s="268"/>
      <c r="F3939" s="268"/>
      <c r="G3939" s="268" t="s">
        <v>513</v>
      </c>
      <c r="H3939" s="269"/>
      <c r="I3939" s="270">
        <f t="shared" si="118"/>
        <v>0</v>
      </c>
    </row>
    <row r="3940" spans="1:9">
      <c r="A3940" s="250" t="s">
        <v>510</v>
      </c>
      <c r="B3940" s="268" t="s">
        <v>478</v>
      </c>
      <c r="C3940" s="268" t="s">
        <v>626</v>
      </c>
      <c r="D3940" s="268"/>
      <c r="E3940" s="268"/>
      <c r="F3940" s="268"/>
      <c r="G3940" s="268" t="s">
        <v>513</v>
      </c>
      <c r="H3940" s="269"/>
      <c r="I3940" s="270">
        <f t="shared" si="118"/>
        <v>0</v>
      </c>
    </row>
    <row r="3941" spans="1:9">
      <c r="A3941" s="250" t="s">
        <v>510</v>
      </c>
      <c r="B3941" s="268" t="s">
        <v>478</v>
      </c>
      <c r="C3941" s="268" t="s">
        <v>626</v>
      </c>
      <c r="D3941" s="268"/>
      <c r="E3941" s="268"/>
      <c r="F3941" s="268"/>
      <c r="G3941" s="268" t="s">
        <v>513</v>
      </c>
      <c r="H3941" s="269"/>
      <c r="I3941" s="270">
        <f t="shared" si="118"/>
        <v>0</v>
      </c>
    </row>
    <row r="3942" spans="1:9">
      <c r="A3942" s="250" t="s">
        <v>510</v>
      </c>
      <c r="B3942" s="268" t="s">
        <v>478</v>
      </c>
      <c r="C3942" s="268" t="s">
        <v>626</v>
      </c>
      <c r="D3942" s="268"/>
      <c r="E3942" s="268"/>
      <c r="F3942" s="268"/>
      <c r="G3942" s="268" t="s">
        <v>513</v>
      </c>
      <c r="H3942" s="269"/>
      <c r="I3942" s="270">
        <f t="shared" si="118"/>
        <v>0</v>
      </c>
    </row>
    <row r="3943" spans="1:9">
      <c r="A3943" s="250" t="s">
        <v>510</v>
      </c>
      <c r="B3943" s="268" t="s">
        <v>478</v>
      </c>
      <c r="C3943" s="268" t="s">
        <v>626</v>
      </c>
      <c r="D3943" s="268"/>
      <c r="E3943" s="268"/>
      <c r="F3943" s="268"/>
      <c r="G3943" s="268" t="s">
        <v>513</v>
      </c>
      <c r="H3943" s="269"/>
      <c r="I3943" s="270">
        <f t="shared" si="118"/>
        <v>0</v>
      </c>
    </row>
    <row r="3944" spans="1:9">
      <c r="A3944" s="250" t="s">
        <v>510</v>
      </c>
      <c r="B3944" s="268" t="s">
        <v>478</v>
      </c>
      <c r="C3944" s="268" t="s">
        <v>626</v>
      </c>
      <c r="D3944" s="268"/>
      <c r="E3944" s="268"/>
      <c r="F3944" s="268"/>
      <c r="G3944" s="268" t="s">
        <v>513</v>
      </c>
      <c r="H3944" s="269"/>
      <c r="I3944" s="270">
        <f t="shared" si="118"/>
        <v>0</v>
      </c>
    </row>
    <row r="3945" spans="1:9">
      <c r="A3945" s="250" t="s">
        <v>510</v>
      </c>
      <c r="B3945" s="268" t="s">
        <v>478</v>
      </c>
      <c r="C3945" s="268" t="s">
        <v>627</v>
      </c>
      <c r="D3945" s="268"/>
      <c r="E3945" s="268"/>
      <c r="F3945" s="268"/>
      <c r="G3945" s="268" t="s">
        <v>513</v>
      </c>
      <c r="H3945" s="269"/>
      <c r="I3945" s="270">
        <f t="shared" si="118"/>
        <v>0</v>
      </c>
    </row>
    <row r="3946" spans="1:9">
      <c r="A3946" s="250" t="s">
        <v>510</v>
      </c>
      <c r="B3946" s="268" t="s">
        <v>478</v>
      </c>
      <c r="C3946" s="268" t="s">
        <v>628</v>
      </c>
      <c r="D3946" s="268"/>
      <c r="E3946" s="268"/>
      <c r="F3946" s="268"/>
      <c r="G3946" s="268" t="s">
        <v>513</v>
      </c>
      <c r="H3946" s="269"/>
      <c r="I3946" s="270">
        <f t="shared" si="118"/>
        <v>0</v>
      </c>
    </row>
    <row r="3947" spans="1:9">
      <c r="A3947" s="250" t="s">
        <v>510</v>
      </c>
      <c r="B3947" s="268" t="s">
        <v>478</v>
      </c>
      <c r="C3947" s="268" t="s">
        <v>628</v>
      </c>
      <c r="D3947" s="268"/>
      <c r="E3947" s="268"/>
      <c r="F3947" s="268"/>
      <c r="G3947" s="268" t="s">
        <v>513</v>
      </c>
      <c r="H3947" s="269"/>
      <c r="I3947" s="270">
        <f t="shared" si="118"/>
        <v>0</v>
      </c>
    </row>
    <row r="3948" spans="1:9">
      <c r="A3948" s="250" t="s">
        <v>510</v>
      </c>
      <c r="B3948" s="268" t="s">
        <v>478</v>
      </c>
      <c r="C3948" s="268" t="s">
        <v>627</v>
      </c>
      <c r="D3948" s="268"/>
      <c r="E3948" s="268"/>
      <c r="F3948" s="268"/>
      <c r="G3948" s="268" t="s">
        <v>513</v>
      </c>
      <c r="H3948" s="269"/>
      <c r="I3948" s="270">
        <f t="shared" si="118"/>
        <v>0</v>
      </c>
    </row>
    <row r="3949" spans="1:9">
      <c r="A3949" s="250" t="s">
        <v>510</v>
      </c>
      <c r="B3949" s="268" t="s">
        <v>478</v>
      </c>
      <c r="C3949" s="268" t="s">
        <v>627</v>
      </c>
      <c r="D3949" s="268"/>
      <c r="E3949" s="268"/>
      <c r="F3949" s="268"/>
      <c r="G3949" s="268" t="s">
        <v>513</v>
      </c>
      <c r="H3949" s="269"/>
      <c r="I3949" s="270">
        <f t="shared" si="118"/>
        <v>0</v>
      </c>
    </row>
    <row r="3950" spans="1:9">
      <c r="A3950" s="250" t="s">
        <v>510</v>
      </c>
      <c r="B3950" s="268" t="s">
        <v>478</v>
      </c>
      <c r="C3950" s="268" t="s">
        <v>627</v>
      </c>
      <c r="D3950" s="268"/>
      <c r="E3950" s="268"/>
      <c r="F3950" s="268"/>
      <c r="G3950" s="268" t="s">
        <v>513</v>
      </c>
      <c r="H3950" s="269"/>
      <c r="I3950" s="270">
        <f t="shared" si="118"/>
        <v>0</v>
      </c>
    </row>
    <row r="3951" spans="1:9">
      <c r="A3951" s="250" t="s">
        <v>510</v>
      </c>
      <c r="B3951" s="268" t="s">
        <v>478</v>
      </c>
      <c r="C3951" s="268" t="s">
        <v>628</v>
      </c>
      <c r="D3951" s="268"/>
      <c r="E3951" s="268"/>
      <c r="F3951" s="268"/>
      <c r="G3951" s="268" t="s">
        <v>513</v>
      </c>
      <c r="H3951" s="269"/>
      <c r="I3951" s="270">
        <f t="shared" si="118"/>
        <v>0</v>
      </c>
    </row>
    <row r="3952" spans="1:9">
      <c r="A3952" s="250" t="s">
        <v>510</v>
      </c>
      <c r="B3952" s="268" t="s">
        <v>478</v>
      </c>
      <c r="C3952" s="268" t="s">
        <v>628</v>
      </c>
      <c r="D3952" s="268"/>
      <c r="E3952" s="268"/>
      <c r="F3952" s="268"/>
      <c r="G3952" s="268" t="s">
        <v>513</v>
      </c>
      <c r="H3952" s="269"/>
      <c r="I3952" s="270">
        <f t="shared" si="118"/>
        <v>0</v>
      </c>
    </row>
    <row r="3953" spans="1:9">
      <c r="A3953" s="250" t="s">
        <v>510</v>
      </c>
      <c r="B3953" s="268" t="s">
        <v>478</v>
      </c>
      <c r="C3953" s="268" t="s">
        <v>628</v>
      </c>
      <c r="D3953" s="268"/>
      <c r="E3953" s="268"/>
      <c r="F3953" s="268"/>
      <c r="G3953" s="268" t="s">
        <v>513</v>
      </c>
      <c r="H3953" s="269"/>
      <c r="I3953" s="270">
        <f t="shared" si="118"/>
        <v>0</v>
      </c>
    </row>
    <row r="3954" spans="1:9">
      <c r="A3954" s="250" t="s">
        <v>510</v>
      </c>
      <c r="B3954" s="268" t="s">
        <v>478</v>
      </c>
      <c r="C3954" s="268" t="s">
        <v>628</v>
      </c>
      <c r="D3954" s="268"/>
      <c r="E3954" s="268"/>
      <c r="F3954" s="268"/>
      <c r="G3954" s="268" t="s">
        <v>513</v>
      </c>
      <c r="H3954" s="269"/>
      <c r="I3954" s="270">
        <f t="shared" si="118"/>
        <v>0</v>
      </c>
    </row>
    <row r="3955" spans="1:9">
      <c r="A3955" s="250" t="s">
        <v>510</v>
      </c>
      <c r="B3955" s="268" t="s">
        <v>478</v>
      </c>
      <c r="C3955" s="268" t="s">
        <v>628</v>
      </c>
      <c r="D3955" s="268"/>
      <c r="E3955" s="268"/>
      <c r="F3955" s="268"/>
      <c r="G3955" s="268" t="s">
        <v>513</v>
      </c>
      <c r="H3955" s="269"/>
      <c r="I3955" s="270">
        <f t="shared" si="118"/>
        <v>0</v>
      </c>
    </row>
    <row r="3956" spans="1:9">
      <c r="A3956" s="250" t="s">
        <v>510</v>
      </c>
      <c r="B3956" s="268" t="s">
        <v>478</v>
      </c>
      <c r="C3956" s="268" t="s">
        <v>629</v>
      </c>
      <c r="D3956" s="268"/>
      <c r="E3956" s="268"/>
      <c r="F3956" s="268"/>
      <c r="G3956" s="268" t="s">
        <v>513</v>
      </c>
      <c r="H3956" s="269"/>
      <c r="I3956" s="270">
        <f t="shared" si="118"/>
        <v>0</v>
      </c>
    </row>
    <row r="3957" spans="1:9">
      <c r="A3957" s="250" t="s">
        <v>510</v>
      </c>
      <c r="B3957" s="268" t="s">
        <v>478</v>
      </c>
      <c r="C3957" s="268" t="s">
        <v>628</v>
      </c>
      <c r="D3957" s="268"/>
      <c r="E3957" s="268"/>
      <c r="F3957" s="268"/>
      <c r="G3957" s="268" t="s">
        <v>513</v>
      </c>
      <c r="H3957" s="269"/>
      <c r="I3957" s="270">
        <f t="shared" si="118"/>
        <v>0</v>
      </c>
    </row>
    <row r="3958" spans="1:9">
      <c r="A3958" s="250" t="s">
        <v>510</v>
      </c>
      <c r="B3958" s="268" t="s">
        <v>478</v>
      </c>
      <c r="C3958" s="268" t="s">
        <v>629</v>
      </c>
      <c r="D3958" s="268"/>
      <c r="E3958" s="268"/>
      <c r="F3958" s="268"/>
      <c r="G3958" s="268" t="s">
        <v>513</v>
      </c>
      <c r="H3958" s="269"/>
      <c r="I3958" s="270">
        <f t="shared" si="118"/>
        <v>0</v>
      </c>
    </row>
    <row r="3959" spans="1:9">
      <c r="A3959" s="250" t="s">
        <v>510</v>
      </c>
      <c r="B3959" s="268" t="s">
        <v>478</v>
      </c>
      <c r="C3959" s="268" t="s">
        <v>627</v>
      </c>
      <c r="D3959" s="268"/>
      <c r="E3959" s="268"/>
      <c r="F3959" s="268"/>
      <c r="G3959" s="268" t="s">
        <v>513</v>
      </c>
      <c r="H3959" s="269"/>
      <c r="I3959" s="270">
        <f t="shared" si="118"/>
        <v>0</v>
      </c>
    </row>
    <row r="3960" spans="1:9">
      <c r="A3960" s="250" t="s">
        <v>510</v>
      </c>
      <c r="B3960" s="268" t="s">
        <v>478</v>
      </c>
      <c r="C3960" s="268" t="s">
        <v>627</v>
      </c>
      <c r="D3960" s="268"/>
      <c r="E3960" s="268"/>
      <c r="F3960" s="268"/>
      <c r="G3960" s="268" t="s">
        <v>513</v>
      </c>
      <c r="H3960" s="269"/>
      <c r="I3960" s="270">
        <f t="shared" si="118"/>
        <v>0</v>
      </c>
    </row>
    <row r="3961" spans="1:9">
      <c r="A3961" s="250" t="s">
        <v>510</v>
      </c>
      <c r="B3961" s="268" t="s">
        <v>478</v>
      </c>
      <c r="C3961" s="268" t="s">
        <v>631</v>
      </c>
      <c r="D3961" s="268"/>
      <c r="E3961" s="268"/>
      <c r="F3961" s="268"/>
      <c r="G3961" s="268" t="s">
        <v>513</v>
      </c>
      <c r="H3961" s="269"/>
      <c r="I3961" s="270">
        <f t="shared" si="118"/>
        <v>0</v>
      </c>
    </row>
    <row r="3962" spans="1:9">
      <c r="A3962" s="250" t="s">
        <v>510</v>
      </c>
      <c r="B3962" s="268" t="s">
        <v>478</v>
      </c>
      <c r="C3962" s="268" t="s">
        <v>631</v>
      </c>
      <c r="D3962" s="268"/>
      <c r="E3962" s="268"/>
      <c r="F3962" s="268"/>
      <c r="G3962" s="268" t="s">
        <v>513</v>
      </c>
      <c r="H3962" s="269"/>
      <c r="I3962" s="270">
        <f t="shared" ref="I3962:I3978" si="119">F3962*H3962</f>
        <v>0</v>
      </c>
    </row>
    <row r="3963" spans="1:9">
      <c r="A3963" s="250" t="s">
        <v>510</v>
      </c>
      <c r="B3963" s="268" t="s">
        <v>478</v>
      </c>
      <c r="C3963" s="268" t="s">
        <v>632</v>
      </c>
      <c r="D3963" s="268"/>
      <c r="E3963" s="268"/>
      <c r="F3963" s="268"/>
      <c r="G3963" s="268" t="s">
        <v>513</v>
      </c>
      <c r="H3963" s="269"/>
      <c r="I3963" s="270">
        <f t="shared" si="119"/>
        <v>0</v>
      </c>
    </row>
    <row r="3964" spans="1:9">
      <c r="A3964" s="250" t="s">
        <v>510</v>
      </c>
      <c r="B3964" s="268" t="s">
        <v>478</v>
      </c>
      <c r="C3964" s="268" t="s">
        <v>632</v>
      </c>
      <c r="D3964" s="268"/>
      <c r="E3964" s="268"/>
      <c r="F3964" s="268"/>
      <c r="G3964" s="268" t="s">
        <v>513</v>
      </c>
      <c r="H3964" s="269"/>
      <c r="I3964" s="270">
        <f t="shared" si="119"/>
        <v>0</v>
      </c>
    </row>
    <row r="3965" spans="1:9">
      <c r="A3965" s="250" t="s">
        <v>510</v>
      </c>
      <c r="B3965" s="268" t="s">
        <v>478</v>
      </c>
      <c r="C3965" s="268" t="s">
        <v>629</v>
      </c>
      <c r="D3965" s="268"/>
      <c r="E3965" s="268"/>
      <c r="F3965" s="268"/>
      <c r="G3965" s="268" t="s">
        <v>513</v>
      </c>
      <c r="H3965" s="269"/>
      <c r="I3965" s="270">
        <f t="shared" si="119"/>
        <v>0</v>
      </c>
    </row>
    <row r="3966" spans="1:9">
      <c r="A3966" s="250" t="s">
        <v>510</v>
      </c>
      <c r="B3966" s="268" t="s">
        <v>478</v>
      </c>
      <c r="C3966" s="268" t="s">
        <v>629</v>
      </c>
      <c r="D3966" s="268"/>
      <c r="E3966" s="268"/>
      <c r="F3966" s="268"/>
      <c r="G3966" s="268" t="s">
        <v>513</v>
      </c>
      <c r="H3966" s="269"/>
      <c r="I3966" s="270">
        <f t="shared" si="119"/>
        <v>0</v>
      </c>
    </row>
    <row r="3967" spans="1:9">
      <c r="A3967" s="250" t="s">
        <v>510</v>
      </c>
      <c r="B3967" s="268" t="s">
        <v>478</v>
      </c>
      <c r="C3967" s="268" t="s">
        <v>633</v>
      </c>
      <c r="D3967" s="268"/>
      <c r="E3967" s="268"/>
      <c r="F3967" s="268"/>
      <c r="G3967" s="268" t="s">
        <v>513</v>
      </c>
      <c r="H3967" s="269"/>
      <c r="I3967" s="270">
        <f t="shared" si="119"/>
        <v>0</v>
      </c>
    </row>
    <row r="3968" spans="1:9">
      <c r="A3968" s="250" t="s">
        <v>510</v>
      </c>
      <c r="B3968" s="268" t="s">
        <v>478</v>
      </c>
      <c r="C3968" s="268" t="s">
        <v>627</v>
      </c>
      <c r="D3968" s="268"/>
      <c r="E3968" s="268"/>
      <c r="F3968" s="268"/>
      <c r="G3968" s="268" t="s">
        <v>513</v>
      </c>
      <c r="H3968" s="269"/>
      <c r="I3968" s="270">
        <f t="shared" si="119"/>
        <v>0</v>
      </c>
    </row>
    <row r="3969" spans="1:9">
      <c r="A3969" s="250" t="s">
        <v>510</v>
      </c>
      <c r="B3969" s="268" t="s">
        <v>478</v>
      </c>
      <c r="C3969" s="268" t="s">
        <v>633</v>
      </c>
      <c r="D3969" s="268"/>
      <c r="E3969" s="268"/>
      <c r="F3969" s="268"/>
      <c r="G3969" s="268" t="s">
        <v>513</v>
      </c>
      <c r="H3969" s="269"/>
      <c r="I3969" s="270">
        <f t="shared" si="119"/>
        <v>0</v>
      </c>
    </row>
    <row r="3970" spans="1:9">
      <c r="A3970" s="250" t="s">
        <v>510</v>
      </c>
      <c r="B3970" s="268" t="s">
        <v>478</v>
      </c>
      <c r="C3970" s="268" t="s">
        <v>627</v>
      </c>
      <c r="D3970" s="268"/>
      <c r="E3970" s="268"/>
      <c r="F3970" s="268"/>
      <c r="G3970" s="268" t="s">
        <v>513</v>
      </c>
      <c r="H3970" s="269"/>
      <c r="I3970" s="270">
        <f t="shared" si="119"/>
        <v>0</v>
      </c>
    </row>
    <row r="3971" spans="1:9">
      <c r="A3971" s="250" t="s">
        <v>510</v>
      </c>
      <c r="B3971" s="268" t="s">
        <v>478</v>
      </c>
      <c r="C3971" s="268" t="s">
        <v>627</v>
      </c>
      <c r="D3971" s="268"/>
      <c r="E3971" s="268"/>
      <c r="F3971" s="268"/>
      <c r="G3971" s="268" t="s">
        <v>513</v>
      </c>
      <c r="H3971" s="269"/>
      <c r="I3971" s="270">
        <f t="shared" si="119"/>
        <v>0</v>
      </c>
    </row>
    <row r="3972" spans="1:9">
      <c r="A3972" s="250" t="s">
        <v>510</v>
      </c>
      <c r="B3972" s="268" t="s">
        <v>478</v>
      </c>
      <c r="C3972" s="268" t="s">
        <v>627</v>
      </c>
      <c r="D3972" s="268"/>
      <c r="E3972" s="268"/>
      <c r="F3972" s="268"/>
      <c r="G3972" s="268" t="s">
        <v>513</v>
      </c>
      <c r="H3972" s="269"/>
      <c r="I3972" s="270">
        <f t="shared" si="119"/>
        <v>0</v>
      </c>
    </row>
    <row r="3973" spans="1:9">
      <c r="A3973" s="250" t="s">
        <v>510</v>
      </c>
      <c r="B3973" s="268" t="s">
        <v>478</v>
      </c>
      <c r="C3973" s="268" t="s">
        <v>635</v>
      </c>
      <c r="D3973" s="268"/>
      <c r="E3973" s="268"/>
      <c r="F3973" s="268"/>
      <c r="G3973" s="268" t="s">
        <v>513</v>
      </c>
      <c r="H3973" s="269"/>
      <c r="I3973" s="270">
        <f t="shared" si="119"/>
        <v>0</v>
      </c>
    </row>
    <row r="3974" spans="1:9">
      <c r="A3974" s="250" t="s">
        <v>510</v>
      </c>
      <c r="B3974" s="268" t="s">
        <v>478</v>
      </c>
      <c r="C3974" s="268" t="s">
        <v>635</v>
      </c>
      <c r="D3974" s="268"/>
      <c r="E3974" s="268"/>
      <c r="F3974" s="268"/>
      <c r="G3974" s="268" t="s">
        <v>513</v>
      </c>
      <c r="H3974" s="269"/>
      <c r="I3974" s="270">
        <f t="shared" si="119"/>
        <v>0</v>
      </c>
    </row>
    <row r="3975" spans="1:9">
      <c r="A3975" s="250" t="s">
        <v>510</v>
      </c>
      <c r="B3975" s="268" t="s">
        <v>478</v>
      </c>
      <c r="C3975" s="268" t="s">
        <v>635</v>
      </c>
      <c r="D3975" s="268"/>
      <c r="E3975" s="268"/>
      <c r="F3975" s="268"/>
      <c r="G3975" s="268" t="s">
        <v>513</v>
      </c>
      <c r="H3975" s="269"/>
      <c r="I3975" s="270">
        <f t="shared" si="119"/>
        <v>0</v>
      </c>
    </row>
    <row r="3976" spans="1:9">
      <c r="A3976" s="250" t="s">
        <v>510</v>
      </c>
      <c r="B3976" s="268" t="s">
        <v>478</v>
      </c>
      <c r="C3976" s="268" t="s">
        <v>635</v>
      </c>
      <c r="D3976" s="268"/>
      <c r="E3976" s="268"/>
      <c r="F3976" s="268"/>
      <c r="G3976" s="268" t="s">
        <v>513</v>
      </c>
      <c r="H3976" s="269"/>
      <c r="I3976" s="270">
        <f t="shared" si="119"/>
        <v>0</v>
      </c>
    </row>
    <row r="3977" spans="1:9">
      <c r="A3977" s="250" t="s">
        <v>510</v>
      </c>
      <c r="B3977" s="268" t="s">
        <v>478</v>
      </c>
      <c r="C3977" s="268" t="s">
        <v>636</v>
      </c>
      <c r="D3977" s="268"/>
      <c r="E3977" s="268"/>
      <c r="F3977" s="268"/>
      <c r="G3977" s="268" t="s">
        <v>513</v>
      </c>
      <c r="H3977" s="269"/>
      <c r="I3977" s="270">
        <f t="shared" si="119"/>
        <v>0</v>
      </c>
    </row>
    <row r="3978" spans="1:9">
      <c r="A3978" s="250" t="s">
        <v>510</v>
      </c>
      <c r="B3978" s="268" t="s">
        <v>478</v>
      </c>
      <c r="C3978" s="268" t="s">
        <v>636</v>
      </c>
      <c r="D3978" s="268"/>
      <c r="E3978" s="268"/>
      <c r="F3978" s="268"/>
      <c r="G3978" s="268" t="s">
        <v>513</v>
      </c>
      <c r="H3978" s="269"/>
      <c r="I3978" s="270">
        <f t="shared" si="119"/>
        <v>0</v>
      </c>
    </row>
    <row r="3979" spans="1:9">
      <c r="A3979" s="322" t="s">
        <v>497</v>
      </c>
      <c r="B3979" s="234" t="str">
        <f>B3978&amp;A3979</f>
        <v>C33合计</v>
      </c>
      <c r="C3979" s="271"/>
      <c r="D3979" s="271"/>
      <c r="E3979" s="271"/>
      <c r="F3979" s="271"/>
      <c r="G3979" s="271"/>
      <c r="H3979" s="271"/>
      <c r="I3979" s="272">
        <f>SUM(I3834:I3978)</f>
        <v>0</v>
      </c>
    </row>
    <row r="3980" spans="1:9">
      <c r="A3980" s="250" t="s">
        <v>510</v>
      </c>
      <c r="B3980" s="268" t="s">
        <v>479</v>
      </c>
      <c r="C3980" s="268" t="s">
        <v>592</v>
      </c>
      <c r="D3980" s="268"/>
      <c r="E3980" s="268"/>
      <c r="F3980" s="268"/>
      <c r="G3980" s="268" t="s">
        <v>593</v>
      </c>
      <c r="H3980" s="269"/>
      <c r="I3980" s="270">
        <f t="shared" ref="I3980:I4011" si="120">F3980*H3980</f>
        <v>0</v>
      </c>
    </row>
    <row r="3981" spans="1:9">
      <c r="A3981" s="250" t="s">
        <v>510</v>
      </c>
      <c r="B3981" s="268" t="s">
        <v>479</v>
      </c>
      <c r="C3981" s="268" t="s">
        <v>592</v>
      </c>
      <c r="D3981" s="268"/>
      <c r="E3981" s="268"/>
      <c r="F3981" s="268"/>
      <c r="G3981" s="268" t="s">
        <v>593</v>
      </c>
      <c r="H3981" s="269"/>
      <c r="I3981" s="270">
        <f t="shared" si="120"/>
        <v>0</v>
      </c>
    </row>
    <row r="3982" spans="1:9">
      <c r="A3982" s="250" t="s">
        <v>510</v>
      </c>
      <c r="B3982" s="268" t="s">
        <v>479</v>
      </c>
      <c r="C3982" s="268" t="s">
        <v>595</v>
      </c>
      <c r="D3982" s="268"/>
      <c r="E3982" s="268"/>
      <c r="F3982" s="268"/>
      <c r="G3982" s="268" t="s">
        <v>513</v>
      </c>
      <c r="H3982" s="269"/>
      <c r="I3982" s="270">
        <f t="shared" si="120"/>
        <v>0</v>
      </c>
    </row>
    <row r="3983" spans="1:9">
      <c r="A3983" s="250" t="s">
        <v>510</v>
      </c>
      <c r="B3983" s="268" t="s">
        <v>479</v>
      </c>
      <c r="C3983" s="268" t="s">
        <v>595</v>
      </c>
      <c r="D3983" s="268"/>
      <c r="E3983" s="268"/>
      <c r="F3983" s="268"/>
      <c r="G3983" s="268" t="s">
        <v>513</v>
      </c>
      <c r="H3983" s="269"/>
      <c r="I3983" s="270">
        <f t="shared" si="120"/>
        <v>0</v>
      </c>
    </row>
    <row r="3984" spans="1:9">
      <c r="A3984" s="250" t="s">
        <v>510</v>
      </c>
      <c r="B3984" s="268" t="s">
        <v>479</v>
      </c>
      <c r="C3984" s="268" t="s">
        <v>597</v>
      </c>
      <c r="D3984" s="268"/>
      <c r="E3984" s="268"/>
      <c r="F3984" s="268"/>
      <c r="G3984" s="268" t="s">
        <v>513</v>
      </c>
      <c r="H3984" s="269"/>
      <c r="I3984" s="270">
        <f t="shared" si="120"/>
        <v>0</v>
      </c>
    </row>
    <row r="3985" spans="1:9">
      <c r="A3985" s="250" t="s">
        <v>510</v>
      </c>
      <c r="B3985" s="268" t="s">
        <v>479</v>
      </c>
      <c r="C3985" s="268" t="s">
        <v>592</v>
      </c>
      <c r="D3985" s="268"/>
      <c r="E3985" s="268"/>
      <c r="F3985" s="268"/>
      <c r="G3985" s="268" t="s">
        <v>593</v>
      </c>
      <c r="H3985" s="269"/>
      <c r="I3985" s="270">
        <f t="shared" si="120"/>
        <v>0</v>
      </c>
    </row>
    <row r="3986" spans="1:9">
      <c r="A3986" s="250" t="s">
        <v>510</v>
      </c>
      <c r="B3986" s="268" t="s">
        <v>479</v>
      </c>
      <c r="C3986" s="268" t="s">
        <v>592</v>
      </c>
      <c r="D3986" s="268"/>
      <c r="E3986" s="268"/>
      <c r="F3986" s="268"/>
      <c r="G3986" s="268" t="s">
        <v>593</v>
      </c>
      <c r="H3986" s="269"/>
      <c r="I3986" s="270">
        <f t="shared" si="120"/>
        <v>0</v>
      </c>
    </row>
    <row r="3987" spans="1:9">
      <c r="A3987" s="250" t="s">
        <v>510</v>
      </c>
      <c r="B3987" s="268" t="s">
        <v>479</v>
      </c>
      <c r="C3987" s="268" t="s">
        <v>598</v>
      </c>
      <c r="D3987" s="268"/>
      <c r="E3987" s="268"/>
      <c r="F3987" s="268"/>
      <c r="G3987" s="268" t="s">
        <v>593</v>
      </c>
      <c r="H3987" s="269"/>
      <c r="I3987" s="270">
        <f t="shared" si="120"/>
        <v>0</v>
      </c>
    </row>
    <row r="3988" spans="1:9">
      <c r="A3988" s="250" t="s">
        <v>510</v>
      </c>
      <c r="B3988" s="268" t="s">
        <v>479</v>
      </c>
      <c r="C3988" s="268" t="s">
        <v>598</v>
      </c>
      <c r="D3988" s="268"/>
      <c r="E3988" s="268"/>
      <c r="F3988" s="268"/>
      <c r="G3988" s="268" t="s">
        <v>593</v>
      </c>
      <c r="H3988" s="269"/>
      <c r="I3988" s="270">
        <f t="shared" si="120"/>
        <v>0</v>
      </c>
    </row>
    <row r="3989" spans="1:9">
      <c r="A3989" s="250" t="s">
        <v>510</v>
      </c>
      <c r="B3989" s="268" t="s">
        <v>479</v>
      </c>
      <c r="C3989" s="268" t="s">
        <v>598</v>
      </c>
      <c r="D3989" s="268"/>
      <c r="E3989" s="268"/>
      <c r="F3989" s="268"/>
      <c r="G3989" s="268" t="s">
        <v>593</v>
      </c>
      <c r="H3989" s="269"/>
      <c r="I3989" s="270">
        <f t="shared" si="120"/>
        <v>0</v>
      </c>
    </row>
    <row r="3990" spans="1:9">
      <c r="A3990" s="250" t="s">
        <v>510</v>
      </c>
      <c r="B3990" s="268" t="s">
        <v>479</v>
      </c>
      <c r="C3990" s="268" t="s">
        <v>598</v>
      </c>
      <c r="D3990" s="268"/>
      <c r="E3990" s="268"/>
      <c r="F3990" s="268"/>
      <c r="G3990" s="268" t="s">
        <v>593</v>
      </c>
      <c r="H3990" s="269"/>
      <c r="I3990" s="270">
        <f t="shared" si="120"/>
        <v>0</v>
      </c>
    </row>
    <row r="3991" spans="1:9">
      <c r="A3991" s="250" t="s">
        <v>510</v>
      </c>
      <c r="B3991" s="268" t="s">
        <v>479</v>
      </c>
      <c r="C3991" s="268" t="s">
        <v>599</v>
      </c>
      <c r="D3991" s="268"/>
      <c r="E3991" s="268"/>
      <c r="F3991" s="268"/>
      <c r="G3991" s="268" t="s">
        <v>593</v>
      </c>
      <c r="H3991" s="269"/>
      <c r="I3991" s="270">
        <f t="shared" si="120"/>
        <v>0</v>
      </c>
    </row>
    <row r="3992" spans="1:9">
      <c r="A3992" s="250" t="s">
        <v>510</v>
      </c>
      <c r="B3992" s="268" t="s">
        <v>479</v>
      </c>
      <c r="C3992" s="268" t="s">
        <v>599</v>
      </c>
      <c r="D3992" s="268"/>
      <c r="E3992" s="268"/>
      <c r="F3992" s="268"/>
      <c r="G3992" s="268" t="s">
        <v>593</v>
      </c>
      <c r="H3992" s="269"/>
      <c r="I3992" s="270">
        <f t="shared" si="120"/>
        <v>0</v>
      </c>
    </row>
    <row r="3993" spans="1:9">
      <c r="A3993" s="250" t="s">
        <v>510</v>
      </c>
      <c r="B3993" s="268" t="s">
        <v>479</v>
      </c>
      <c r="C3993" s="268" t="s">
        <v>599</v>
      </c>
      <c r="D3993" s="268"/>
      <c r="E3993" s="268"/>
      <c r="F3993" s="268"/>
      <c r="G3993" s="268" t="s">
        <v>593</v>
      </c>
      <c r="H3993" s="269"/>
      <c r="I3993" s="270">
        <f t="shared" si="120"/>
        <v>0</v>
      </c>
    </row>
    <row r="3994" spans="1:9">
      <c r="A3994" s="250" t="s">
        <v>510</v>
      </c>
      <c r="B3994" s="268" t="s">
        <v>479</v>
      </c>
      <c r="C3994" s="268" t="s">
        <v>599</v>
      </c>
      <c r="D3994" s="268"/>
      <c r="E3994" s="268"/>
      <c r="F3994" s="268"/>
      <c r="G3994" s="268" t="s">
        <v>593</v>
      </c>
      <c r="H3994" s="269"/>
      <c r="I3994" s="270">
        <f t="shared" si="120"/>
        <v>0</v>
      </c>
    </row>
    <row r="3995" spans="1:9">
      <c r="A3995" s="250" t="s">
        <v>510</v>
      </c>
      <c r="B3995" s="268" t="s">
        <v>479</v>
      </c>
      <c r="C3995" s="268" t="s">
        <v>599</v>
      </c>
      <c r="D3995" s="268"/>
      <c r="E3995" s="268"/>
      <c r="F3995" s="268"/>
      <c r="G3995" s="268" t="s">
        <v>593</v>
      </c>
      <c r="H3995" s="269"/>
      <c r="I3995" s="270">
        <f t="shared" si="120"/>
        <v>0</v>
      </c>
    </row>
    <row r="3996" spans="1:9">
      <c r="A3996" s="250" t="s">
        <v>510</v>
      </c>
      <c r="B3996" s="268" t="s">
        <v>479</v>
      </c>
      <c r="C3996" s="268" t="s">
        <v>598</v>
      </c>
      <c r="D3996" s="268"/>
      <c r="E3996" s="268"/>
      <c r="F3996" s="268"/>
      <c r="G3996" s="268" t="s">
        <v>593</v>
      </c>
      <c r="H3996" s="269"/>
      <c r="I3996" s="270">
        <f t="shared" si="120"/>
        <v>0</v>
      </c>
    </row>
    <row r="3997" spans="1:9">
      <c r="A3997" s="250" t="s">
        <v>510</v>
      </c>
      <c r="B3997" s="268" t="s">
        <v>479</v>
      </c>
      <c r="C3997" s="268" t="s">
        <v>598</v>
      </c>
      <c r="D3997" s="268"/>
      <c r="E3997" s="268"/>
      <c r="F3997" s="268"/>
      <c r="G3997" s="268" t="s">
        <v>593</v>
      </c>
      <c r="H3997" s="269"/>
      <c r="I3997" s="270">
        <f t="shared" si="120"/>
        <v>0</v>
      </c>
    </row>
    <row r="3998" spans="1:9">
      <c r="A3998" s="250" t="s">
        <v>510</v>
      </c>
      <c r="B3998" s="268" t="s">
        <v>479</v>
      </c>
      <c r="C3998" s="268" t="s">
        <v>592</v>
      </c>
      <c r="D3998" s="268"/>
      <c r="E3998" s="268"/>
      <c r="F3998" s="268"/>
      <c r="G3998" s="268" t="s">
        <v>593</v>
      </c>
      <c r="H3998" s="269"/>
      <c r="I3998" s="270">
        <f t="shared" si="120"/>
        <v>0</v>
      </c>
    </row>
    <row r="3999" spans="1:9">
      <c r="A3999" s="250" t="s">
        <v>510</v>
      </c>
      <c r="B3999" s="268" t="s">
        <v>479</v>
      </c>
      <c r="C3999" s="268" t="s">
        <v>592</v>
      </c>
      <c r="D3999" s="268"/>
      <c r="E3999" s="268"/>
      <c r="F3999" s="268"/>
      <c r="G3999" s="268" t="s">
        <v>593</v>
      </c>
      <c r="H3999" s="269"/>
      <c r="I3999" s="270">
        <f t="shared" si="120"/>
        <v>0</v>
      </c>
    </row>
    <row r="4000" spans="1:9">
      <c r="A4000" s="250" t="s">
        <v>510</v>
      </c>
      <c r="B4000" s="268" t="s">
        <v>479</v>
      </c>
      <c r="C4000" s="268" t="s">
        <v>605</v>
      </c>
      <c r="D4000" s="268"/>
      <c r="E4000" s="268"/>
      <c r="F4000" s="268"/>
      <c r="G4000" s="268" t="s">
        <v>513</v>
      </c>
      <c r="H4000" s="269"/>
      <c r="I4000" s="270">
        <f t="shared" si="120"/>
        <v>0</v>
      </c>
    </row>
    <row r="4001" spans="1:9">
      <c r="A4001" s="250" t="s">
        <v>510</v>
      </c>
      <c r="B4001" s="268" t="s">
        <v>479</v>
      </c>
      <c r="C4001" s="268" t="s">
        <v>606</v>
      </c>
      <c r="D4001" s="268"/>
      <c r="E4001" s="268"/>
      <c r="F4001" s="268"/>
      <c r="G4001" s="268" t="s">
        <v>513</v>
      </c>
      <c r="H4001" s="269"/>
      <c r="I4001" s="270">
        <f t="shared" si="120"/>
        <v>0</v>
      </c>
    </row>
    <row r="4002" spans="1:9">
      <c r="A4002" s="250" t="s">
        <v>510</v>
      </c>
      <c r="B4002" s="268" t="s">
        <v>479</v>
      </c>
      <c r="C4002" s="268" t="s">
        <v>606</v>
      </c>
      <c r="D4002" s="268"/>
      <c r="E4002" s="268"/>
      <c r="F4002" s="268"/>
      <c r="G4002" s="268" t="s">
        <v>513</v>
      </c>
      <c r="H4002" s="269"/>
      <c r="I4002" s="270">
        <f t="shared" si="120"/>
        <v>0</v>
      </c>
    </row>
    <row r="4003" spans="1:9">
      <c r="A4003" s="250" t="s">
        <v>510</v>
      </c>
      <c r="B4003" s="268" t="s">
        <v>479</v>
      </c>
      <c r="C4003" s="268" t="s">
        <v>606</v>
      </c>
      <c r="D4003" s="268"/>
      <c r="E4003" s="268"/>
      <c r="F4003" s="268"/>
      <c r="G4003" s="268" t="s">
        <v>513</v>
      </c>
      <c r="H4003" s="269"/>
      <c r="I4003" s="270">
        <f t="shared" si="120"/>
        <v>0</v>
      </c>
    </row>
    <row r="4004" spans="1:9">
      <c r="A4004" s="250" t="s">
        <v>510</v>
      </c>
      <c r="B4004" s="268" t="s">
        <v>479</v>
      </c>
      <c r="C4004" s="268" t="s">
        <v>608</v>
      </c>
      <c r="D4004" s="268"/>
      <c r="E4004" s="268"/>
      <c r="F4004" s="268"/>
      <c r="G4004" s="268" t="s">
        <v>593</v>
      </c>
      <c r="H4004" s="269"/>
      <c r="I4004" s="270">
        <f t="shared" si="120"/>
        <v>0</v>
      </c>
    </row>
    <row r="4005" spans="1:9">
      <c r="A4005" s="250" t="s">
        <v>510</v>
      </c>
      <c r="B4005" s="268" t="s">
        <v>479</v>
      </c>
      <c r="C4005" s="268" t="s">
        <v>608</v>
      </c>
      <c r="D4005" s="268"/>
      <c r="E4005" s="268"/>
      <c r="F4005" s="268"/>
      <c r="G4005" s="268" t="s">
        <v>593</v>
      </c>
      <c r="H4005" s="269"/>
      <c r="I4005" s="270">
        <f t="shared" si="120"/>
        <v>0</v>
      </c>
    </row>
    <row r="4006" spans="1:9">
      <c r="A4006" s="250" t="s">
        <v>510</v>
      </c>
      <c r="B4006" s="268" t="s">
        <v>479</v>
      </c>
      <c r="C4006" s="268" t="s">
        <v>609</v>
      </c>
      <c r="D4006" s="268"/>
      <c r="E4006" s="268"/>
      <c r="F4006" s="268"/>
      <c r="G4006" s="268" t="s">
        <v>593</v>
      </c>
      <c r="H4006" s="269"/>
      <c r="I4006" s="270">
        <f t="shared" si="120"/>
        <v>0</v>
      </c>
    </row>
    <row r="4007" spans="1:9">
      <c r="A4007" s="250" t="s">
        <v>510</v>
      </c>
      <c r="B4007" s="268" t="s">
        <v>479</v>
      </c>
      <c r="C4007" s="268" t="s">
        <v>610</v>
      </c>
      <c r="D4007" s="268"/>
      <c r="E4007" s="268"/>
      <c r="F4007" s="268"/>
      <c r="G4007" s="268" t="s">
        <v>593</v>
      </c>
      <c r="H4007" s="269"/>
      <c r="I4007" s="270">
        <f t="shared" si="120"/>
        <v>0</v>
      </c>
    </row>
    <row r="4008" spans="1:9">
      <c r="A4008" s="250" t="s">
        <v>510</v>
      </c>
      <c r="B4008" s="268" t="s">
        <v>479</v>
      </c>
      <c r="C4008" s="268" t="s">
        <v>607</v>
      </c>
      <c r="D4008" s="268"/>
      <c r="E4008" s="268"/>
      <c r="F4008" s="268"/>
      <c r="G4008" s="268" t="s">
        <v>593</v>
      </c>
      <c r="H4008" s="269"/>
      <c r="I4008" s="270">
        <f t="shared" si="120"/>
        <v>0</v>
      </c>
    </row>
    <row r="4009" spans="1:9">
      <c r="A4009" s="250" t="s">
        <v>510</v>
      </c>
      <c r="B4009" s="268" t="s">
        <v>479</v>
      </c>
      <c r="C4009" s="268" t="s">
        <v>612</v>
      </c>
      <c r="D4009" s="268"/>
      <c r="E4009" s="268"/>
      <c r="F4009" s="268"/>
      <c r="G4009" s="268" t="s">
        <v>513</v>
      </c>
      <c r="H4009" s="269"/>
      <c r="I4009" s="270">
        <f t="shared" si="120"/>
        <v>0</v>
      </c>
    </row>
    <row r="4010" spans="1:9">
      <c r="A4010" s="250" t="s">
        <v>510</v>
      </c>
      <c r="B4010" s="268" t="s">
        <v>479</v>
      </c>
      <c r="C4010" s="268" t="s">
        <v>611</v>
      </c>
      <c r="D4010" s="268"/>
      <c r="E4010" s="268"/>
      <c r="F4010" s="268"/>
      <c r="G4010" s="268" t="s">
        <v>513</v>
      </c>
      <c r="H4010" s="269"/>
      <c r="I4010" s="270">
        <f t="shared" si="120"/>
        <v>0</v>
      </c>
    </row>
    <row r="4011" spans="1:9">
      <c r="A4011" s="250" t="s">
        <v>510</v>
      </c>
      <c r="B4011" s="268" t="s">
        <v>479</v>
      </c>
      <c r="C4011" s="268" t="s">
        <v>611</v>
      </c>
      <c r="D4011" s="268"/>
      <c r="E4011" s="268"/>
      <c r="F4011" s="268"/>
      <c r="G4011" s="268" t="s">
        <v>513</v>
      </c>
      <c r="H4011" s="269"/>
      <c r="I4011" s="270">
        <f t="shared" si="120"/>
        <v>0</v>
      </c>
    </row>
    <row r="4012" spans="1:9">
      <c r="A4012" s="250" t="s">
        <v>510</v>
      </c>
      <c r="B4012" s="268" t="s">
        <v>479</v>
      </c>
      <c r="C4012" s="268" t="s">
        <v>617</v>
      </c>
      <c r="D4012" s="268"/>
      <c r="E4012" s="268"/>
      <c r="F4012" s="268"/>
      <c r="G4012" s="268" t="s">
        <v>513</v>
      </c>
      <c r="H4012" s="269"/>
      <c r="I4012" s="270">
        <f t="shared" ref="I4012:I4037" si="121">F4012*H4012</f>
        <v>0</v>
      </c>
    </row>
    <row r="4013" spans="1:9">
      <c r="A4013" s="250" t="s">
        <v>510</v>
      </c>
      <c r="B4013" s="268" t="s">
        <v>479</v>
      </c>
      <c r="C4013" s="268" t="s">
        <v>614</v>
      </c>
      <c r="D4013" s="268"/>
      <c r="E4013" s="268"/>
      <c r="F4013" s="268"/>
      <c r="G4013" s="268" t="s">
        <v>513</v>
      </c>
      <c r="H4013" s="269"/>
      <c r="I4013" s="270">
        <f t="shared" si="121"/>
        <v>0</v>
      </c>
    </row>
    <row r="4014" spans="1:9">
      <c r="A4014" s="250" t="s">
        <v>510</v>
      </c>
      <c r="B4014" s="268" t="s">
        <v>479</v>
      </c>
      <c r="C4014" s="268" t="s">
        <v>618</v>
      </c>
      <c r="D4014" s="268"/>
      <c r="E4014" s="268"/>
      <c r="F4014" s="268"/>
      <c r="G4014" s="268" t="s">
        <v>513</v>
      </c>
      <c r="H4014" s="269"/>
      <c r="I4014" s="270">
        <f t="shared" si="121"/>
        <v>0</v>
      </c>
    </row>
    <row r="4015" spans="1:9">
      <c r="A4015" s="250" t="s">
        <v>510</v>
      </c>
      <c r="B4015" s="268" t="s">
        <v>479</v>
      </c>
      <c r="C4015" s="268" t="s">
        <v>620</v>
      </c>
      <c r="D4015" s="268"/>
      <c r="E4015" s="268"/>
      <c r="F4015" s="268"/>
      <c r="G4015" s="268" t="s">
        <v>513</v>
      </c>
      <c r="H4015" s="269"/>
      <c r="I4015" s="270">
        <f t="shared" si="121"/>
        <v>0</v>
      </c>
    </row>
    <row r="4016" spans="1:9">
      <c r="A4016" s="250" t="s">
        <v>510</v>
      </c>
      <c r="B4016" s="268" t="s">
        <v>479</v>
      </c>
      <c r="C4016" s="268" t="s">
        <v>637</v>
      </c>
      <c r="D4016" s="268"/>
      <c r="E4016" s="268"/>
      <c r="F4016" s="268"/>
      <c r="G4016" s="268" t="s">
        <v>513</v>
      </c>
      <c r="H4016" s="269"/>
      <c r="I4016" s="270">
        <f t="shared" si="121"/>
        <v>0</v>
      </c>
    </row>
    <row r="4017" spans="1:9">
      <c r="A4017" s="250" t="s">
        <v>510</v>
      </c>
      <c r="B4017" s="268" t="s">
        <v>479</v>
      </c>
      <c r="C4017" s="268" t="s">
        <v>637</v>
      </c>
      <c r="D4017" s="268"/>
      <c r="E4017" s="268"/>
      <c r="F4017" s="268"/>
      <c r="G4017" s="268" t="s">
        <v>513</v>
      </c>
      <c r="H4017" s="269"/>
      <c r="I4017" s="270">
        <f t="shared" si="121"/>
        <v>0</v>
      </c>
    </row>
    <row r="4018" spans="1:9">
      <c r="A4018" s="250" t="s">
        <v>510</v>
      </c>
      <c r="B4018" s="268" t="s">
        <v>479</v>
      </c>
      <c r="C4018" s="268" t="s">
        <v>622</v>
      </c>
      <c r="D4018" s="268"/>
      <c r="E4018" s="268"/>
      <c r="F4018" s="268"/>
      <c r="G4018" s="268" t="s">
        <v>513</v>
      </c>
      <c r="H4018" s="269"/>
      <c r="I4018" s="270">
        <f t="shared" si="121"/>
        <v>0</v>
      </c>
    </row>
    <row r="4019" spans="1:9">
      <c r="A4019" s="250" t="s">
        <v>510</v>
      </c>
      <c r="B4019" s="268" t="s">
        <v>479</v>
      </c>
      <c r="C4019" s="268" t="s">
        <v>623</v>
      </c>
      <c r="D4019" s="268"/>
      <c r="E4019" s="268"/>
      <c r="F4019" s="268"/>
      <c r="G4019" s="268" t="s">
        <v>513</v>
      </c>
      <c r="H4019" s="269"/>
      <c r="I4019" s="270">
        <f t="shared" si="121"/>
        <v>0</v>
      </c>
    </row>
    <row r="4020" spans="1:9">
      <c r="A4020" s="250" t="s">
        <v>510</v>
      </c>
      <c r="B4020" s="268" t="s">
        <v>479</v>
      </c>
      <c r="C4020" s="268" t="s">
        <v>625</v>
      </c>
      <c r="D4020" s="268"/>
      <c r="E4020" s="268"/>
      <c r="F4020" s="268"/>
      <c r="G4020" s="268" t="s">
        <v>513</v>
      </c>
      <c r="H4020" s="269"/>
      <c r="I4020" s="270">
        <f t="shared" si="121"/>
        <v>0</v>
      </c>
    </row>
    <row r="4021" spans="1:9">
      <c r="A4021" s="250" t="s">
        <v>510</v>
      </c>
      <c r="B4021" s="268" t="s">
        <v>479</v>
      </c>
      <c r="C4021" s="268" t="s">
        <v>625</v>
      </c>
      <c r="D4021" s="268"/>
      <c r="E4021" s="268"/>
      <c r="F4021" s="268"/>
      <c r="G4021" s="268" t="s">
        <v>513</v>
      </c>
      <c r="H4021" s="269"/>
      <c r="I4021" s="270">
        <f t="shared" si="121"/>
        <v>0</v>
      </c>
    </row>
    <row r="4022" spans="1:9">
      <c r="A4022" s="250" t="s">
        <v>510</v>
      </c>
      <c r="B4022" s="268" t="s">
        <v>479</v>
      </c>
      <c r="C4022" s="268" t="s">
        <v>625</v>
      </c>
      <c r="D4022" s="268"/>
      <c r="E4022" s="268"/>
      <c r="F4022" s="268"/>
      <c r="G4022" s="268" t="s">
        <v>513</v>
      </c>
      <c r="H4022" s="269"/>
      <c r="I4022" s="270">
        <f t="shared" si="121"/>
        <v>0</v>
      </c>
    </row>
    <row r="4023" spans="1:9">
      <c r="A4023" s="250" t="s">
        <v>510</v>
      </c>
      <c r="B4023" s="268" t="s">
        <v>479</v>
      </c>
      <c r="C4023" s="268" t="s">
        <v>627</v>
      </c>
      <c r="D4023" s="268"/>
      <c r="E4023" s="268"/>
      <c r="F4023" s="268"/>
      <c r="G4023" s="268" t="s">
        <v>513</v>
      </c>
      <c r="H4023" s="269"/>
      <c r="I4023" s="270">
        <f t="shared" si="121"/>
        <v>0</v>
      </c>
    </row>
    <row r="4024" spans="1:9">
      <c r="A4024" s="250" t="s">
        <v>510</v>
      </c>
      <c r="B4024" s="268" t="s">
        <v>479</v>
      </c>
      <c r="C4024" s="268" t="s">
        <v>627</v>
      </c>
      <c r="D4024" s="268"/>
      <c r="E4024" s="268"/>
      <c r="F4024" s="268"/>
      <c r="G4024" s="268" t="s">
        <v>513</v>
      </c>
      <c r="H4024" s="269"/>
      <c r="I4024" s="270">
        <f t="shared" si="121"/>
        <v>0</v>
      </c>
    </row>
    <row r="4025" spans="1:9">
      <c r="A4025" s="250" t="s">
        <v>510</v>
      </c>
      <c r="B4025" s="268" t="s">
        <v>479</v>
      </c>
      <c r="C4025" s="268" t="s">
        <v>628</v>
      </c>
      <c r="D4025" s="268"/>
      <c r="E4025" s="268"/>
      <c r="F4025" s="268"/>
      <c r="G4025" s="268" t="s">
        <v>513</v>
      </c>
      <c r="H4025" s="269"/>
      <c r="I4025" s="270">
        <f t="shared" si="121"/>
        <v>0</v>
      </c>
    </row>
    <row r="4026" spans="1:9">
      <c r="A4026" s="250" t="s">
        <v>510</v>
      </c>
      <c r="B4026" s="268" t="s">
        <v>479</v>
      </c>
      <c r="C4026" s="268" t="s">
        <v>638</v>
      </c>
      <c r="D4026" s="268"/>
      <c r="E4026" s="268"/>
      <c r="F4026" s="268"/>
      <c r="G4026" s="268" t="s">
        <v>513</v>
      </c>
      <c r="H4026" s="269"/>
      <c r="I4026" s="270">
        <f t="shared" si="121"/>
        <v>0</v>
      </c>
    </row>
    <row r="4027" spans="1:9">
      <c r="A4027" s="250" t="s">
        <v>510</v>
      </c>
      <c r="B4027" s="268" t="s">
        <v>479</v>
      </c>
      <c r="C4027" s="268" t="s">
        <v>627</v>
      </c>
      <c r="D4027" s="268"/>
      <c r="E4027" s="268"/>
      <c r="F4027" s="268"/>
      <c r="G4027" s="268" t="s">
        <v>513</v>
      </c>
      <c r="H4027" s="269"/>
      <c r="I4027" s="270">
        <f t="shared" si="121"/>
        <v>0</v>
      </c>
    </row>
    <row r="4028" spans="1:9">
      <c r="A4028" s="250" t="s">
        <v>510</v>
      </c>
      <c r="B4028" s="268" t="s">
        <v>479</v>
      </c>
      <c r="C4028" s="268" t="s">
        <v>627</v>
      </c>
      <c r="D4028" s="268"/>
      <c r="E4028" s="268"/>
      <c r="F4028" s="268"/>
      <c r="G4028" s="268" t="s">
        <v>513</v>
      </c>
      <c r="H4028" s="269"/>
      <c r="I4028" s="270">
        <f t="shared" si="121"/>
        <v>0</v>
      </c>
    </row>
    <row r="4029" spans="1:9">
      <c r="A4029" s="250" t="s">
        <v>510</v>
      </c>
      <c r="B4029" s="268" t="s">
        <v>479</v>
      </c>
      <c r="C4029" s="268" t="s">
        <v>629</v>
      </c>
      <c r="D4029" s="268"/>
      <c r="E4029" s="268"/>
      <c r="F4029" s="268"/>
      <c r="G4029" s="268" t="s">
        <v>513</v>
      </c>
      <c r="H4029" s="269"/>
      <c r="I4029" s="270">
        <f t="shared" si="121"/>
        <v>0</v>
      </c>
    </row>
    <row r="4030" spans="1:9">
      <c r="A4030" s="250" t="s">
        <v>510</v>
      </c>
      <c r="B4030" s="268" t="s">
        <v>479</v>
      </c>
      <c r="C4030" s="268" t="s">
        <v>629</v>
      </c>
      <c r="D4030" s="268"/>
      <c r="E4030" s="268"/>
      <c r="F4030" s="268"/>
      <c r="G4030" s="268" t="s">
        <v>513</v>
      </c>
      <c r="H4030" s="269"/>
      <c r="I4030" s="270">
        <f t="shared" si="121"/>
        <v>0</v>
      </c>
    </row>
    <row r="4031" spans="1:9">
      <c r="A4031" s="250" t="s">
        <v>510</v>
      </c>
      <c r="B4031" s="268" t="s">
        <v>479</v>
      </c>
      <c r="C4031" s="268" t="s">
        <v>630</v>
      </c>
      <c r="D4031" s="268"/>
      <c r="E4031" s="268"/>
      <c r="F4031" s="268"/>
      <c r="G4031" s="268" t="s">
        <v>513</v>
      </c>
      <c r="H4031" s="269"/>
      <c r="I4031" s="270">
        <f t="shared" si="121"/>
        <v>0</v>
      </c>
    </row>
    <row r="4032" spans="1:9">
      <c r="A4032" s="250" t="s">
        <v>510</v>
      </c>
      <c r="B4032" s="268" t="s">
        <v>479</v>
      </c>
      <c r="C4032" s="268" t="s">
        <v>631</v>
      </c>
      <c r="D4032" s="268"/>
      <c r="E4032" s="268"/>
      <c r="F4032" s="268"/>
      <c r="G4032" s="268" t="s">
        <v>513</v>
      </c>
      <c r="H4032" s="269"/>
      <c r="I4032" s="270">
        <f t="shared" si="121"/>
        <v>0</v>
      </c>
    </row>
    <row r="4033" spans="1:9">
      <c r="A4033" s="250" t="s">
        <v>510</v>
      </c>
      <c r="B4033" s="268" t="s">
        <v>479</v>
      </c>
      <c r="C4033" s="268" t="s">
        <v>629</v>
      </c>
      <c r="D4033" s="268"/>
      <c r="E4033" s="268"/>
      <c r="F4033" s="268"/>
      <c r="G4033" s="268" t="s">
        <v>513</v>
      </c>
      <c r="H4033" s="269"/>
      <c r="I4033" s="270">
        <f t="shared" si="121"/>
        <v>0</v>
      </c>
    </row>
    <row r="4034" spans="1:9">
      <c r="A4034" s="250" t="s">
        <v>510</v>
      </c>
      <c r="B4034" s="268" t="s">
        <v>479</v>
      </c>
      <c r="C4034" s="268" t="s">
        <v>634</v>
      </c>
      <c r="D4034" s="268"/>
      <c r="E4034" s="268"/>
      <c r="F4034" s="268"/>
      <c r="G4034" s="268" t="s">
        <v>513</v>
      </c>
      <c r="H4034" s="269"/>
      <c r="I4034" s="270">
        <f t="shared" si="121"/>
        <v>0</v>
      </c>
    </row>
    <row r="4035" spans="1:9">
      <c r="A4035" s="250" t="s">
        <v>510</v>
      </c>
      <c r="B4035" s="268" t="s">
        <v>479</v>
      </c>
      <c r="C4035" s="268" t="s">
        <v>635</v>
      </c>
      <c r="D4035" s="268"/>
      <c r="E4035" s="268"/>
      <c r="F4035" s="268"/>
      <c r="G4035" s="268" t="s">
        <v>513</v>
      </c>
      <c r="H4035" s="269"/>
      <c r="I4035" s="270">
        <f t="shared" si="121"/>
        <v>0</v>
      </c>
    </row>
    <row r="4036" spans="1:9">
      <c r="A4036" s="250" t="s">
        <v>510</v>
      </c>
      <c r="B4036" s="268" t="s">
        <v>479</v>
      </c>
      <c r="C4036" s="268" t="s">
        <v>636</v>
      </c>
      <c r="D4036" s="268"/>
      <c r="E4036" s="268"/>
      <c r="F4036" s="268"/>
      <c r="G4036" s="268" t="s">
        <v>513</v>
      </c>
      <c r="H4036" s="269"/>
      <c r="I4036" s="270">
        <f t="shared" si="121"/>
        <v>0</v>
      </c>
    </row>
    <row r="4037" spans="1:9">
      <c r="A4037" s="250" t="s">
        <v>510</v>
      </c>
      <c r="B4037" s="268" t="s">
        <v>479</v>
      </c>
      <c r="C4037" s="268" t="s">
        <v>635</v>
      </c>
      <c r="D4037" s="268"/>
      <c r="E4037" s="268"/>
      <c r="F4037" s="268"/>
      <c r="G4037" s="268" t="s">
        <v>513</v>
      </c>
      <c r="H4037" s="269"/>
      <c r="I4037" s="270">
        <f t="shared" si="121"/>
        <v>0</v>
      </c>
    </row>
    <row r="4038" spans="1:9">
      <c r="A4038" s="322" t="s">
        <v>497</v>
      </c>
      <c r="B4038" s="234" t="str">
        <f>B4037&amp;A4038</f>
        <v>C34合计</v>
      </c>
      <c r="C4038" s="271"/>
      <c r="D4038" s="271"/>
      <c r="E4038" s="271"/>
      <c r="F4038" s="271"/>
      <c r="G4038" s="271"/>
      <c r="H4038" s="271"/>
      <c r="I4038" s="272">
        <f>SUM(I3980:I4037)</f>
        <v>0</v>
      </c>
    </row>
    <row r="4039" spans="1:9">
      <c r="A4039" s="250" t="s">
        <v>510</v>
      </c>
      <c r="B4039" s="268" t="s">
        <v>480</v>
      </c>
      <c r="C4039" s="268" t="s">
        <v>592</v>
      </c>
      <c r="D4039" s="268"/>
      <c r="E4039" s="268"/>
      <c r="F4039" s="268"/>
      <c r="G4039" s="268" t="s">
        <v>593</v>
      </c>
      <c r="H4039" s="269"/>
      <c r="I4039" s="270">
        <f t="shared" ref="I4039:I4070" si="122">F4039*H4039</f>
        <v>0</v>
      </c>
    </row>
    <row r="4040" spans="1:9">
      <c r="A4040" s="250" t="s">
        <v>510</v>
      </c>
      <c r="B4040" s="268" t="s">
        <v>480</v>
      </c>
      <c r="C4040" s="268" t="s">
        <v>592</v>
      </c>
      <c r="D4040" s="268"/>
      <c r="E4040" s="268"/>
      <c r="F4040" s="268"/>
      <c r="G4040" s="268" t="s">
        <v>593</v>
      </c>
      <c r="H4040" s="269"/>
      <c r="I4040" s="270">
        <f t="shared" si="122"/>
        <v>0</v>
      </c>
    </row>
    <row r="4041" spans="1:9">
      <c r="A4041" s="250" t="s">
        <v>510</v>
      </c>
      <c r="B4041" s="268" t="s">
        <v>480</v>
      </c>
      <c r="C4041" s="268" t="s">
        <v>594</v>
      </c>
      <c r="D4041" s="268"/>
      <c r="E4041" s="268"/>
      <c r="F4041" s="268"/>
      <c r="G4041" s="268" t="s">
        <v>513</v>
      </c>
      <c r="H4041" s="269"/>
      <c r="I4041" s="270">
        <f t="shared" si="122"/>
        <v>0</v>
      </c>
    </row>
    <row r="4042" spans="1:9">
      <c r="A4042" s="250" t="s">
        <v>510</v>
      </c>
      <c r="B4042" s="268" t="s">
        <v>480</v>
      </c>
      <c r="C4042" s="268" t="s">
        <v>595</v>
      </c>
      <c r="D4042" s="268"/>
      <c r="E4042" s="268"/>
      <c r="F4042" s="268"/>
      <c r="G4042" s="268" t="s">
        <v>513</v>
      </c>
      <c r="H4042" s="269"/>
      <c r="I4042" s="270">
        <f t="shared" si="122"/>
        <v>0</v>
      </c>
    </row>
    <row r="4043" spans="1:9">
      <c r="A4043" s="250" t="s">
        <v>510</v>
      </c>
      <c r="B4043" s="268" t="s">
        <v>480</v>
      </c>
      <c r="C4043" s="268" t="s">
        <v>595</v>
      </c>
      <c r="D4043" s="268"/>
      <c r="E4043" s="268"/>
      <c r="F4043" s="268"/>
      <c r="G4043" s="268" t="s">
        <v>513</v>
      </c>
      <c r="H4043" s="269"/>
      <c r="I4043" s="270">
        <f t="shared" si="122"/>
        <v>0</v>
      </c>
    </row>
    <row r="4044" spans="1:9">
      <c r="A4044" s="250" t="s">
        <v>510</v>
      </c>
      <c r="B4044" s="268" t="s">
        <v>480</v>
      </c>
      <c r="C4044" s="268" t="s">
        <v>596</v>
      </c>
      <c r="D4044" s="268"/>
      <c r="E4044" s="268"/>
      <c r="F4044" s="268"/>
      <c r="G4044" s="268" t="s">
        <v>513</v>
      </c>
      <c r="H4044" s="269"/>
      <c r="I4044" s="270">
        <f t="shared" si="122"/>
        <v>0</v>
      </c>
    </row>
    <row r="4045" spans="1:9">
      <c r="A4045" s="250" t="s">
        <v>510</v>
      </c>
      <c r="B4045" s="268" t="s">
        <v>480</v>
      </c>
      <c r="C4045" s="268" t="s">
        <v>592</v>
      </c>
      <c r="D4045" s="268"/>
      <c r="E4045" s="268"/>
      <c r="F4045" s="268"/>
      <c r="G4045" s="268" t="s">
        <v>593</v>
      </c>
      <c r="H4045" s="269"/>
      <c r="I4045" s="270">
        <f t="shared" si="122"/>
        <v>0</v>
      </c>
    </row>
    <row r="4046" spans="1:9">
      <c r="A4046" s="250" t="s">
        <v>510</v>
      </c>
      <c r="B4046" s="268" t="s">
        <v>480</v>
      </c>
      <c r="C4046" s="268" t="s">
        <v>592</v>
      </c>
      <c r="D4046" s="268"/>
      <c r="E4046" s="268"/>
      <c r="F4046" s="268"/>
      <c r="G4046" s="268" t="s">
        <v>593</v>
      </c>
      <c r="H4046" s="269"/>
      <c r="I4046" s="270">
        <f t="shared" si="122"/>
        <v>0</v>
      </c>
    </row>
    <row r="4047" spans="1:9">
      <c r="A4047" s="250" t="s">
        <v>510</v>
      </c>
      <c r="B4047" s="268" t="s">
        <v>480</v>
      </c>
      <c r="C4047" s="268" t="s">
        <v>598</v>
      </c>
      <c r="D4047" s="268"/>
      <c r="E4047" s="268"/>
      <c r="F4047" s="268"/>
      <c r="G4047" s="268" t="s">
        <v>593</v>
      </c>
      <c r="H4047" s="269"/>
      <c r="I4047" s="270">
        <f t="shared" si="122"/>
        <v>0</v>
      </c>
    </row>
    <row r="4048" spans="1:9">
      <c r="A4048" s="250" t="s">
        <v>510</v>
      </c>
      <c r="B4048" s="268" t="s">
        <v>480</v>
      </c>
      <c r="C4048" s="268" t="s">
        <v>598</v>
      </c>
      <c r="D4048" s="268"/>
      <c r="E4048" s="268"/>
      <c r="F4048" s="268"/>
      <c r="G4048" s="268" t="s">
        <v>593</v>
      </c>
      <c r="H4048" s="269"/>
      <c r="I4048" s="270">
        <f t="shared" si="122"/>
        <v>0</v>
      </c>
    </row>
    <row r="4049" spans="1:9">
      <c r="A4049" s="250" t="s">
        <v>510</v>
      </c>
      <c r="B4049" s="268" t="s">
        <v>480</v>
      </c>
      <c r="C4049" s="268" t="s">
        <v>598</v>
      </c>
      <c r="D4049" s="268"/>
      <c r="E4049" s="268"/>
      <c r="F4049" s="268"/>
      <c r="G4049" s="268" t="s">
        <v>593</v>
      </c>
      <c r="H4049" s="269"/>
      <c r="I4049" s="270">
        <f t="shared" si="122"/>
        <v>0</v>
      </c>
    </row>
    <row r="4050" spans="1:9">
      <c r="A4050" s="250" t="s">
        <v>510</v>
      </c>
      <c r="B4050" s="268" t="s">
        <v>480</v>
      </c>
      <c r="C4050" s="268" t="s">
        <v>598</v>
      </c>
      <c r="D4050" s="268"/>
      <c r="E4050" s="268"/>
      <c r="F4050" s="268"/>
      <c r="G4050" s="268" t="s">
        <v>593</v>
      </c>
      <c r="H4050" s="269"/>
      <c r="I4050" s="270">
        <f t="shared" si="122"/>
        <v>0</v>
      </c>
    </row>
    <row r="4051" spans="1:9">
      <c r="A4051" s="250" t="s">
        <v>510</v>
      </c>
      <c r="B4051" s="268" t="s">
        <v>480</v>
      </c>
      <c r="C4051" s="268" t="s">
        <v>598</v>
      </c>
      <c r="D4051" s="268"/>
      <c r="E4051" s="268"/>
      <c r="F4051" s="268"/>
      <c r="G4051" s="268" t="s">
        <v>593</v>
      </c>
      <c r="H4051" s="269"/>
      <c r="I4051" s="270">
        <f t="shared" si="122"/>
        <v>0</v>
      </c>
    </row>
    <row r="4052" spans="1:9">
      <c r="A4052" s="250" t="s">
        <v>510</v>
      </c>
      <c r="B4052" s="268" t="s">
        <v>480</v>
      </c>
      <c r="C4052" s="268" t="s">
        <v>598</v>
      </c>
      <c r="D4052" s="268"/>
      <c r="E4052" s="268"/>
      <c r="F4052" s="268"/>
      <c r="G4052" s="268" t="s">
        <v>593</v>
      </c>
      <c r="H4052" s="269"/>
      <c r="I4052" s="270">
        <f t="shared" si="122"/>
        <v>0</v>
      </c>
    </row>
    <row r="4053" spans="1:9">
      <c r="A4053" s="250" t="s">
        <v>510</v>
      </c>
      <c r="B4053" s="268" t="s">
        <v>480</v>
      </c>
      <c r="C4053" s="268" t="s">
        <v>603</v>
      </c>
      <c r="D4053" s="268"/>
      <c r="E4053" s="268"/>
      <c r="F4053" s="268"/>
      <c r="G4053" s="268" t="s">
        <v>593</v>
      </c>
      <c r="H4053" s="269"/>
      <c r="I4053" s="270">
        <f t="shared" si="122"/>
        <v>0</v>
      </c>
    </row>
    <row r="4054" spans="1:9">
      <c r="A4054" s="250" t="s">
        <v>510</v>
      </c>
      <c r="B4054" s="268" t="s">
        <v>480</v>
      </c>
      <c r="C4054" s="268" t="s">
        <v>603</v>
      </c>
      <c r="D4054" s="268"/>
      <c r="E4054" s="268"/>
      <c r="F4054" s="268"/>
      <c r="G4054" s="268" t="s">
        <v>593</v>
      </c>
      <c r="H4054" s="269"/>
      <c r="I4054" s="270">
        <f t="shared" si="122"/>
        <v>0</v>
      </c>
    </row>
    <row r="4055" spans="1:9">
      <c r="A4055" s="250" t="s">
        <v>510</v>
      </c>
      <c r="B4055" s="268" t="s">
        <v>480</v>
      </c>
      <c r="C4055" s="268" t="s">
        <v>600</v>
      </c>
      <c r="D4055" s="268"/>
      <c r="E4055" s="268"/>
      <c r="F4055" s="268"/>
      <c r="G4055" s="268" t="s">
        <v>593</v>
      </c>
      <c r="H4055" s="269"/>
      <c r="I4055" s="270">
        <f t="shared" si="122"/>
        <v>0</v>
      </c>
    </row>
    <row r="4056" spans="1:9">
      <c r="A4056" s="250" t="s">
        <v>510</v>
      </c>
      <c r="B4056" s="268" t="s">
        <v>480</v>
      </c>
      <c r="C4056" s="268" t="s">
        <v>600</v>
      </c>
      <c r="D4056" s="268"/>
      <c r="E4056" s="268"/>
      <c r="F4056" s="268"/>
      <c r="G4056" s="268" t="s">
        <v>593</v>
      </c>
      <c r="H4056" s="269"/>
      <c r="I4056" s="270">
        <f t="shared" si="122"/>
        <v>0</v>
      </c>
    </row>
    <row r="4057" spans="1:9">
      <c r="A4057" s="250" t="s">
        <v>510</v>
      </c>
      <c r="B4057" s="268" t="s">
        <v>480</v>
      </c>
      <c r="C4057" s="268" t="s">
        <v>601</v>
      </c>
      <c r="D4057" s="268"/>
      <c r="E4057" s="268"/>
      <c r="F4057" s="268"/>
      <c r="G4057" s="268" t="s">
        <v>593</v>
      </c>
      <c r="H4057" s="269"/>
      <c r="I4057" s="270">
        <f t="shared" si="122"/>
        <v>0</v>
      </c>
    </row>
    <row r="4058" spans="1:9">
      <c r="A4058" s="250" t="s">
        <v>510</v>
      </c>
      <c r="B4058" s="268" t="s">
        <v>480</v>
      </c>
      <c r="C4058" s="268" t="s">
        <v>601</v>
      </c>
      <c r="D4058" s="268"/>
      <c r="E4058" s="268"/>
      <c r="F4058" s="268"/>
      <c r="G4058" s="268" t="s">
        <v>593</v>
      </c>
      <c r="H4058" s="269"/>
      <c r="I4058" s="270">
        <f t="shared" si="122"/>
        <v>0</v>
      </c>
    </row>
    <row r="4059" spans="1:9">
      <c r="A4059" s="250" t="s">
        <v>510</v>
      </c>
      <c r="B4059" s="268" t="s">
        <v>480</v>
      </c>
      <c r="C4059" s="268" t="s">
        <v>602</v>
      </c>
      <c r="D4059" s="268"/>
      <c r="E4059" s="268"/>
      <c r="F4059" s="268"/>
      <c r="G4059" s="268" t="s">
        <v>593</v>
      </c>
      <c r="H4059" s="269"/>
      <c r="I4059" s="270">
        <f t="shared" si="122"/>
        <v>0</v>
      </c>
    </row>
    <row r="4060" spans="1:9">
      <c r="A4060" s="250" t="s">
        <v>510</v>
      </c>
      <c r="B4060" s="268" t="s">
        <v>480</v>
      </c>
      <c r="C4060" s="268" t="s">
        <v>602</v>
      </c>
      <c r="D4060" s="268"/>
      <c r="E4060" s="268"/>
      <c r="F4060" s="268"/>
      <c r="G4060" s="268" t="s">
        <v>593</v>
      </c>
      <c r="H4060" s="269"/>
      <c r="I4060" s="270">
        <f t="shared" si="122"/>
        <v>0</v>
      </c>
    </row>
    <row r="4061" spans="1:9">
      <c r="A4061" s="250" t="s">
        <v>510</v>
      </c>
      <c r="B4061" s="268" t="s">
        <v>480</v>
      </c>
      <c r="C4061" s="268" t="s">
        <v>600</v>
      </c>
      <c r="D4061" s="268"/>
      <c r="E4061" s="268"/>
      <c r="F4061" s="268"/>
      <c r="G4061" s="268" t="s">
        <v>593</v>
      </c>
      <c r="H4061" s="269"/>
      <c r="I4061" s="270">
        <f t="shared" si="122"/>
        <v>0</v>
      </c>
    </row>
    <row r="4062" spans="1:9">
      <c r="A4062" s="250" t="s">
        <v>510</v>
      </c>
      <c r="B4062" s="268" t="s">
        <v>480</v>
      </c>
      <c r="C4062" s="268" t="s">
        <v>598</v>
      </c>
      <c r="D4062" s="268"/>
      <c r="E4062" s="268"/>
      <c r="F4062" s="268"/>
      <c r="G4062" s="268" t="s">
        <v>593</v>
      </c>
      <c r="H4062" s="269"/>
      <c r="I4062" s="270">
        <f t="shared" si="122"/>
        <v>0</v>
      </c>
    </row>
    <row r="4063" spans="1:9">
      <c r="A4063" s="250" t="s">
        <v>510</v>
      </c>
      <c r="B4063" s="268" t="s">
        <v>480</v>
      </c>
      <c r="C4063" s="268" t="s">
        <v>598</v>
      </c>
      <c r="D4063" s="268"/>
      <c r="E4063" s="268"/>
      <c r="F4063" s="268"/>
      <c r="G4063" s="268" t="s">
        <v>593</v>
      </c>
      <c r="H4063" s="269"/>
      <c r="I4063" s="270">
        <f t="shared" si="122"/>
        <v>0</v>
      </c>
    </row>
    <row r="4064" spans="1:9">
      <c r="A4064" s="250" t="s">
        <v>510</v>
      </c>
      <c r="B4064" s="268" t="s">
        <v>480</v>
      </c>
      <c r="C4064" s="268" t="s">
        <v>598</v>
      </c>
      <c r="D4064" s="268"/>
      <c r="E4064" s="268"/>
      <c r="F4064" s="268"/>
      <c r="G4064" s="268" t="s">
        <v>593</v>
      </c>
      <c r="H4064" s="269"/>
      <c r="I4064" s="270">
        <f t="shared" si="122"/>
        <v>0</v>
      </c>
    </row>
    <row r="4065" spans="1:9">
      <c r="A4065" s="250" t="s">
        <v>510</v>
      </c>
      <c r="B4065" s="268" t="s">
        <v>480</v>
      </c>
      <c r="C4065" s="268" t="s">
        <v>592</v>
      </c>
      <c r="D4065" s="268"/>
      <c r="E4065" s="268"/>
      <c r="F4065" s="268"/>
      <c r="G4065" s="268" t="s">
        <v>593</v>
      </c>
      <c r="H4065" s="269"/>
      <c r="I4065" s="270">
        <f t="shared" si="122"/>
        <v>0</v>
      </c>
    </row>
    <row r="4066" spans="1:9">
      <c r="A4066" s="250" t="s">
        <v>510</v>
      </c>
      <c r="B4066" s="268" t="s">
        <v>480</v>
      </c>
      <c r="C4066" s="268" t="s">
        <v>592</v>
      </c>
      <c r="D4066" s="268"/>
      <c r="E4066" s="268"/>
      <c r="F4066" s="268"/>
      <c r="G4066" s="268" t="s">
        <v>593</v>
      </c>
      <c r="H4066" s="269"/>
      <c r="I4066" s="270">
        <f t="shared" si="122"/>
        <v>0</v>
      </c>
    </row>
    <row r="4067" spans="1:9">
      <c r="A4067" s="250" t="s">
        <v>510</v>
      </c>
      <c r="B4067" s="268" t="s">
        <v>480</v>
      </c>
      <c r="C4067" s="268" t="s">
        <v>604</v>
      </c>
      <c r="D4067" s="268"/>
      <c r="E4067" s="268"/>
      <c r="F4067" s="268"/>
      <c r="G4067" s="268" t="s">
        <v>513</v>
      </c>
      <c r="H4067" s="269"/>
      <c r="I4067" s="270">
        <f t="shared" si="122"/>
        <v>0</v>
      </c>
    </row>
    <row r="4068" spans="1:9">
      <c r="A4068" s="250" t="s">
        <v>510</v>
      </c>
      <c r="B4068" s="268" t="s">
        <v>480</v>
      </c>
      <c r="C4068" s="268" t="s">
        <v>606</v>
      </c>
      <c r="D4068" s="268"/>
      <c r="E4068" s="268"/>
      <c r="F4068" s="268"/>
      <c r="G4068" s="268" t="s">
        <v>513</v>
      </c>
      <c r="H4068" s="269"/>
      <c r="I4068" s="270">
        <f t="shared" si="122"/>
        <v>0</v>
      </c>
    </row>
    <row r="4069" spans="1:9">
      <c r="A4069" s="250" t="s">
        <v>510</v>
      </c>
      <c r="B4069" s="268" t="s">
        <v>480</v>
      </c>
      <c r="C4069" s="268" t="s">
        <v>606</v>
      </c>
      <c r="D4069" s="268"/>
      <c r="E4069" s="268"/>
      <c r="F4069" s="268"/>
      <c r="G4069" s="268" t="s">
        <v>513</v>
      </c>
      <c r="H4069" s="269"/>
      <c r="I4069" s="270">
        <f t="shared" si="122"/>
        <v>0</v>
      </c>
    </row>
    <row r="4070" spans="1:9">
      <c r="A4070" s="250" t="s">
        <v>510</v>
      </c>
      <c r="B4070" s="268" t="s">
        <v>480</v>
      </c>
      <c r="C4070" s="268" t="s">
        <v>606</v>
      </c>
      <c r="D4070" s="268"/>
      <c r="E4070" s="268"/>
      <c r="F4070" s="268"/>
      <c r="G4070" s="268" t="s">
        <v>513</v>
      </c>
      <c r="H4070" s="269"/>
      <c r="I4070" s="270">
        <f t="shared" si="122"/>
        <v>0</v>
      </c>
    </row>
    <row r="4071" spans="1:9">
      <c r="A4071" s="250" t="s">
        <v>510</v>
      </c>
      <c r="B4071" s="268" t="s">
        <v>480</v>
      </c>
      <c r="C4071" s="268" t="s">
        <v>606</v>
      </c>
      <c r="D4071" s="268"/>
      <c r="E4071" s="268"/>
      <c r="F4071" s="268"/>
      <c r="G4071" s="268" t="s">
        <v>513</v>
      </c>
      <c r="H4071" s="269"/>
      <c r="I4071" s="270">
        <f t="shared" ref="I4071:I4102" si="123">F4071*H4071</f>
        <v>0</v>
      </c>
    </row>
    <row r="4072" spans="1:9">
      <c r="A4072" s="250" t="s">
        <v>510</v>
      </c>
      <c r="B4072" s="268" t="s">
        <v>480</v>
      </c>
      <c r="C4072" s="268" t="s">
        <v>606</v>
      </c>
      <c r="D4072" s="268"/>
      <c r="E4072" s="268"/>
      <c r="F4072" s="268"/>
      <c r="G4072" s="268" t="s">
        <v>513</v>
      </c>
      <c r="H4072" s="269"/>
      <c r="I4072" s="270">
        <f t="shared" si="123"/>
        <v>0</v>
      </c>
    </row>
    <row r="4073" spans="1:9">
      <c r="A4073" s="250" t="s">
        <v>510</v>
      </c>
      <c r="B4073" s="268" t="s">
        <v>480</v>
      </c>
      <c r="C4073" s="268" t="s">
        <v>608</v>
      </c>
      <c r="D4073" s="268"/>
      <c r="E4073" s="268"/>
      <c r="F4073" s="268"/>
      <c r="G4073" s="268" t="s">
        <v>593</v>
      </c>
      <c r="H4073" s="269"/>
      <c r="I4073" s="270">
        <f t="shared" si="123"/>
        <v>0</v>
      </c>
    </row>
    <row r="4074" spans="1:9">
      <c r="A4074" s="250" t="s">
        <v>510</v>
      </c>
      <c r="B4074" s="268" t="s">
        <v>480</v>
      </c>
      <c r="C4074" s="268" t="s">
        <v>608</v>
      </c>
      <c r="D4074" s="268"/>
      <c r="E4074" s="268"/>
      <c r="F4074" s="268"/>
      <c r="G4074" s="268" t="s">
        <v>593</v>
      </c>
      <c r="H4074" s="269"/>
      <c r="I4074" s="270">
        <f t="shared" si="123"/>
        <v>0</v>
      </c>
    </row>
    <row r="4075" spans="1:9">
      <c r="A4075" s="250" t="s">
        <v>510</v>
      </c>
      <c r="B4075" s="268" t="s">
        <v>480</v>
      </c>
      <c r="C4075" s="268" t="s">
        <v>609</v>
      </c>
      <c r="D4075" s="268"/>
      <c r="E4075" s="268"/>
      <c r="F4075" s="268"/>
      <c r="G4075" s="268" t="s">
        <v>593</v>
      </c>
      <c r="H4075" s="269"/>
      <c r="I4075" s="270">
        <f t="shared" si="123"/>
        <v>0</v>
      </c>
    </row>
    <row r="4076" spans="1:9">
      <c r="A4076" s="250" t="s">
        <v>510</v>
      </c>
      <c r="B4076" s="268" t="s">
        <v>480</v>
      </c>
      <c r="C4076" s="268" t="s">
        <v>610</v>
      </c>
      <c r="D4076" s="268"/>
      <c r="E4076" s="268"/>
      <c r="F4076" s="268"/>
      <c r="G4076" s="268" t="s">
        <v>593</v>
      </c>
      <c r="H4076" s="269"/>
      <c r="I4076" s="270">
        <f t="shared" si="123"/>
        <v>0</v>
      </c>
    </row>
    <row r="4077" spans="1:9">
      <c r="A4077" s="250" t="s">
        <v>510</v>
      </c>
      <c r="B4077" s="268" t="s">
        <v>480</v>
      </c>
      <c r="C4077" s="268" t="s">
        <v>607</v>
      </c>
      <c r="D4077" s="268"/>
      <c r="E4077" s="268"/>
      <c r="F4077" s="268"/>
      <c r="G4077" s="268" t="s">
        <v>593</v>
      </c>
      <c r="H4077" s="269"/>
      <c r="I4077" s="270">
        <f t="shared" si="123"/>
        <v>0</v>
      </c>
    </row>
    <row r="4078" spans="1:9">
      <c r="A4078" s="250" t="s">
        <v>510</v>
      </c>
      <c r="B4078" s="268" t="s">
        <v>480</v>
      </c>
      <c r="C4078" s="268" t="s">
        <v>608</v>
      </c>
      <c r="D4078" s="268"/>
      <c r="E4078" s="268"/>
      <c r="F4078" s="268"/>
      <c r="G4078" s="268" t="s">
        <v>593</v>
      </c>
      <c r="H4078" s="269"/>
      <c r="I4078" s="270">
        <f t="shared" si="123"/>
        <v>0</v>
      </c>
    </row>
    <row r="4079" spans="1:9">
      <c r="A4079" s="250" t="s">
        <v>510</v>
      </c>
      <c r="B4079" s="268" t="s">
        <v>480</v>
      </c>
      <c r="C4079" s="268" t="s">
        <v>608</v>
      </c>
      <c r="D4079" s="268"/>
      <c r="E4079" s="268"/>
      <c r="F4079" s="268"/>
      <c r="G4079" s="268" t="s">
        <v>593</v>
      </c>
      <c r="H4079" s="269"/>
      <c r="I4079" s="270">
        <f t="shared" si="123"/>
        <v>0</v>
      </c>
    </row>
    <row r="4080" spans="1:9">
      <c r="A4080" s="250" t="s">
        <v>510</v>
      </c>
      <c r="B4080" s="268" t="s">
        <v>480</v>
      </c>
      <c r="C4080" s="268" t="s">
        <v>609</v>
      </c>
      <c r="D4080" s="268"/>
      <c r="E4080" s="268"/>
      <c r="F4080" s="268"/>
      <c r="G4080" s="268" t="s">
        <v>593</v>
      </c>
      <c r="H4080" s="269"/>
      <c r="I4080" s="270">
        <f t="shared" si="123"/>
        <v>0</v>
      </c>
    </row>
    <row r="4081" spans="1:9">
      <c r="A4081" s="250" t="s">
        <v>510</v>
      </c>
      <c r="B4081" s="268" t="s">
        <v>480</v>
      </c>
      <c r="C4081" s="268" t="s">
        <v>610</v>
      </c>
      <c r="D4081" s="268"/>
      <c r="E4081" s="268"/>
      <c r="F4081" s="268"/>
      <c r="G4081" s="268" t="s">
        <v>593</v>
      </c>
      <c r="H4081" s="269"/>
      <c r="I4081" s="270">
        <f t="shared" si="123"/>
        <v>0</v>
      </c>
    </row>
    <row r="4082" spans="1:9">
      <c r="A4082" s="250" t="s">
        <v>510</v>
      </c>
      <c r="B4082" s="268" t="s">
        <v>480</v>
      </c>
      <c r="C4082" s="268" t="s">
        <v>607</v>
      </c>
      <c r="D4082" s="268"/>
      <c r="E4082" s="268"/>
      <c r="F4082" s="268"/>
      <c r="G4082" s="268" t="s">
        <v>593</v>
      </c>
      <c r="H4082" s="269"/>
      <c r="I4082" s="270">
        <f t="shared" si="123"/>
        <v>0</v>
      </c>
    </row>
    <row r="4083" spans="1:9">
      <c r="A4083" s="250" t="s">
        <v>510</v>
      </c>
      <c r="B4083" s="268" t="s">
        <v>480</v>
      </c>
      <c r="C4083" s="268" t="s">
        <v>611</v>
      </c>
      <c r="D4083" s="268"/>
      <c r="E4083" s="268"/>
      <c r="F4083" s="268"/>
      <c r="G4083" s="268" t="s">
        <v>513</v>
      </c>
      <c r="H4083" s="269"/>
      <c r="I4083" s="270">
        <f t="shared" si="123"/>
        <v>0</v>
      </c>
    </row>
    <row r="4084" spans="1:9">
      <c r="A4084" s="250" t="s">
        <v>510</v>
      </c>
      <c r="B4084" s="268" t="s">
        <v>480</v>
      </c>
      <c r="C4084" s="268" t="s">
        <v>612</v>
      </c>
      <c r="D4084" s="268"/>
      <c r="E4084" s="268"/>
      <c r="F4084" s="268"/>
      <c r="G4084" s="268" t="s">
        <v>513</v>
      </c>
      <c r="H4084" s="269"/>
      <c r="I4084" s="270">
        <f t="shared" si="123"/>
        <v>0</v>
      </c>
    </row>
    <row r="4085" spans="1:9">
      <c r="A4085" s="250" t="s">
        <v>510</v>
      </c>
      <c r="B4085" s="268" t="s">
        <v>480</v>
      </c>
      <c r="C4085" s="268" t="s">
        <v>611</v>
      </c>
      <c r="D4085" s="268"/>
      <c r="E4085" s="268"/>
      <c r="F4085" s="268"/>
      <c r="G4085" s="268" t="s">
        <v>513</v>
      </c>
      <c r="H4085" s="269"/>
      <c r="I4085" s="270">
        <f t="shared" si="123"/>
        <v>0</v>
      </c>
    </row>
    <row r="4086" spans="1:9">
      <c r="A4086" s="250" t="s">
        <v>510</v>
      </c>
      <c r="B4086" s="268" t="s">
        <v>480</v>
      </c>
      <c r="C4086" s="268" t="s">
        <v>611</v>
      </c>
      <c r="D4086" s="268"/>
      <c r="E4086" s="268"/>
      <c r="F4086" s="268"/>
      <c r="G4086" s="268" t="s">
        <v>513</v>
      </c>
      <c r="H4086" s="269"/>
      <c r="I4086" s="270">
        <f t="shared" si="123"/>
        <v>0</v>
      </c>
    </row>
    <row r="4087" spans="1:9">
      <c r="A4087" s="250" t="s">
        <v>510</v>
      </c>
      <c r="B4087" s="268" t="s">
        <v>480</v>
      </c>
      <c r="C4087" s="268" t="s">
        <v>611</v>
      </c>
      <c r="D4087" s="268"/>
      <c r="E4087" s="268"/>
      <c r="F4087" s="268"/>
      <c r="G4087" s="268" t="s">
        <v>513</v>
      </c>
      <c r="H4087" s="269"/>
      <c r="I4087" s="270">
        <f t="shared" si="123"/>
        <v>0</v>
      </c>
    </row>
    <row r="4088" spans="1:9">
      <c r="A4088" s="250" t="s">
        <v>510</v>
      </c>
      <c r="B4088" s="268" t="s">
        <v>480</v>
      </c>
      <c r="C4088" s="268" t="s">
        <v>613</v>
      </c>
      <c r="D4088" s="268"/>
      <c r="E4088" s="268"/>
      <c r="F4088" s="268"/>
      <c r="G4088" s="268" t="s">
        <v>513</v>
      </c>
      <c r="H4088" s="269"/>
      <c r="I4088" s="270">
        <f t="shared" si="123"/>
        <v>0</v>
      </c>
    </row>
    <row r="4089" spans="1:9">
      <c r="A4089" s="250" t="s">
        <v>510</v>
      </c>
      <c r="B4089" s="268" t="s">
        <v>480</v>
      </c>
      <c r="C4089" s="268" t="s">
        <v>615</v>
      </c>
      <c r="D4089" s="268"/>
      <c r="E4089" s="268"/>
      <c r="F4089" s="268"/>
      <c r="G4089" s="268" t="s">
        <v>513</v>
      </c>
      <c r="H4089" s="269"/>
      <c r="I4089" s="270">
        <f t="shared" si="123"/>
        <v>0</v>
      </c>
    </row>
    <row r="4090" spans="1:9">
      <c r="A4090" s="250" t="s">
        <v>510</v>
      </c>
      <c r="B4090" s="268" t="s">
        <v>480</v>
      </c>
      <c r="C4090" s="268" t="s">
        <v>616</v>
      </c>
      <c r="D4090" s="268"/>
      <c r="E4090" s="268"/>
      <c r="F4090" s="268"/>
      <c r="G4090" s="268" t="s">
        <v>513</v>
      </c>
      <c r="H4090" s="269"/>
      <c r="I4090" s="270">
        <f t="shared" si="123"/>
        <v>0</v>
      </c>
    </row>
    <row r="4091" spans="1:9">
      <c r="A4091" s="250" t="s">
        <v>510</v>
      </c>
      <c r="B4091" s="268" t="s">
        <v>480</v>
      </c>
      <c r="C4091" s="268" t="s">
        <v>617</v>
      </c>
      <c r="D4091" s="268"/>
      <c r="E4091" s="268"/>
      <c r="F4091" s="268"/>
      <c r="G4091" s="268" t="s">
        <v>513</v>
      </c>
      <c r="H4091" s="269"/>
      <c r="I4091" s="270">
        <f t="shared" si="123"/>
        <v>0</v>
      </c>
    </row>
    <row r="4092" spans="1:9">
      <c r="A4092" s="250" t="s">
        <v>510</v>
      </c>
      <c r="B4092" s="268" t="s">
        <v>480</v>
      </c>
      <c r="C4092" s="268" t="s">
        <v>618</v>
      </c>
      <c r="D4092" s="268"/>
      <c r="E4092" s="268"/>
      <c r="F4092" s="268"/>
      <c r="G4092" s="268" t="s">
        <v>513</v>
      </c>
      <c r="H4092" s="269"/>
      <c r="I4092" s="270">
        <f t="shared" si="123"/>
        <v>0</v>
      </c>
    </row>
    <row r="4093" spans="1:9">
      <c r="A4093" s="250" t="s">
        <v>510</v>
      </c>
      <c r="B4093" s="268" t="s">
        <v>480</v>
      </c>
      <c r="C4093" s="268" t="s">
        <v>619</v>
      </c>
      <c r="D4093" s="268"/>
      <c r="E4093" s="268"/>
      <c r="F4093" s="268"/>
      <c r="G4093" s="268" t="s">
        <v>513</v>
      </c>
      <c r="H4093" s="269"/>
      <c r="I4093" s="270">
        <f t="shared" si="123"/>
        <v>0</v>
      </c>
    </row>
    <row r="4094" spans="1:9">
      <c r="A4094" s="250" t="s">
        <v>510</v>
      </c>
      <c r="B4094" s="268" t="s">
        <v>480</v>
      </c>
      <c r="C4094" s="268" t="s">
        <v>621</v>
      </c>
      <c r="D4094" s="268"/>
      <c r="E4094" s="268"/>
      <c r="F4094" s="268"/>
      <c r="G4094" s="268" t="s">
        <v>513</v>
      </c>
      <c r="H4094" s="269"/>
      <c r="I4094" s="270">
        <f t="shared" si="123"/>
        <v>0</v>
      </c>
    </row>
    <row r="4095" spans="1:9">
      <c r="A4095" s="250" t="s">
        <v>510</v>
      </c>
      <c r="B4095" s="268" t="s">
        <v>480</v>
      </c>
      <c r="C4095" s="268" t="s">
        <v>622</v>
      </c>
      <c r="D4095" s="268"/>
      <c r="E4095" s="268"/>
      <c r="F4095" s="268"/>
      <c r="G4095" s="268" t="s">
        <v>513</v>
      </c>
      <c r="H4095" s="269"/>
      <c r="I4095" s="270">
        <f t="shared" si="123"/>
        <v>0</v>
      </c>
    </row>
    <row r="4096" spans="1:9">
      <c r="A4096" s="250" t="s">
        <v>510</v>
      </c>
      <c r="B4096" s="268" t="s">
        <v>480</v>
      </c>
      <c r="C4096" s="268" t="s">
        <v>624</v>
      </c>
      <c r="D4096" s="268"/>
      <c r="E4096" s="268"/>
      <c r="F4096" s="268"/>
      <c r="G4096" s="268" t="s">
        <v>513</v>
      </c>
      <c r="H4096" s="269"/>
      <c r="I4096" s="270">
        <f t="shared" si="123"/>
        <v>0</v>
      </c>
    </row>
    <row r="4097" spans="1:9">
      <c r="A4097" s="250" t="s">
        <v>510</v>
      </c>
      <c r="B4097" s="268" t="s">
        <v>480</v>
      </c>
      <c r="C4097" s="268" t="s">
        <v>626</v>
      </c>
      <c r="D4097" s="268"/>
      <c r="E4097" s="268"/>
      <c r="F4097" s="268"/>
      <c r="G4097" s="268" t="s">
        <v>513</v>
      </c>
      <c r="H4097" s="269"/>
      <c r="I4097" s="270">
        <f t="shared" si="123"/>
        <v>0</v>
      </c>
    </row>
    <row r="4098" spans="1:9">
      <c r="A4098" s="250" t="s">
        <v>510</v>
      </c>
      <c r="B4098" s="268" t="s">
        <v>480</v>
      </c>
      <c r="C4098" s="268" t="s">
        <v>626</v>
      </c>
      <c r="D4098" s="268"/>
      <c r="E4098" s="268"/>
      <c r="F4098" s="268"/>
      <c r="G4098" s="268" t="s">
        <v>513</v>
      </c>
      <c r="H4098" s="269"/>
      <c r="I4098" s="270">
        <f t="shared" si="123"/>
        <v>0</v>
      </c>
    </row>
    <row r="4099" spans="1:9">
      <c r="A4099" s="250" t="s">
        <v>510</v>
      </c>
      <c r="B4099" s="268" t="s">
        <v>480</v>
      </c>
      <c r="C4099" s="268" t="s">
        <v>626</v>
      </c>
      <c r="D4099" s="268"/>
      <c r="E4099" s="268"/>
      <c r="F4099" s="268"/>
      <c r="G4099" s="268" t="s">
        <v>513</v>
      </c>
      <c r="H4099" s="269"/>
      <c r="I4099" s="270">
        <f t="shared" si="123"/>
        <v>0</v>
      </c>
    </row>
    <row r="4100" spans="1:9">
      <c r="A4100" s="250" t="s">
        <v>510</v>
      </c>
      <c r="B4100" s="268" t="s">
        <v>480</v>
      </c>
      <c r="C4100" s="268" t="s">
        <v>627</v>
      </c>
      <c r="D4100" s="268"/>
      <c r="E4100" s="268"/>
      <c r="F4100" s="268"/>
      <c r="G4100" s="268" t="s">
        <v>513</v>
      </c>
      <c r="H4100" s="269"/>
      <c r="I4100" s="270">
        <f t="shared" si="123"/>
        <v>0</v>
      </c>
    </row>
    <row r="4101" spans="1:9">
      <c r="A4101" s="250" t="s">
        <v>510</v>
      </c>
      <c r="B4101" s="268" t="s">
        <v>480</v>
      </c>
      <c r="C4101" s="268" t="s">
        <v>627</v>
      </c>
      <c r="D4101" s="268"/>
      <c r="E4101" s="268"/>
      <c r="F4101" s="268"/>
      <c r="G4101" s="268" t="s">
        <v>513</v>
      </c>
      <c r="H4101" s="269"/>
      <c r="I4101" s="270">
        <f t="shared" si="123"/>
        <v>0</v>
      </c>
    </row>
    <row r="4102" spans="1:9">
      <c r="A4102" s="250" t="s">
        <v>510</v>
      </c>
      <c r="B4102" s="268" t="s">
        <v>480</v>
      </c>
      <c r="C4102" s="268" t="s">
        <v>627</v>
      </c>
      <c r="D4102" s="268"/>
      <c r="E4102" s="268"/>
      <c r="F4102" s="268"/>
      <c r="G4102" s="268" t="s">
        <v>513</v>
      </c>
      <c r="H4102" s="269"/>
      <c r="I4102" s="270">
        <f t="shared" si="123"/>
        <v>0</v>
      </c>
    </row>
    <row r="4103" spans="1:9">
      <c r="A4103" s="250" t="s">
        <v>510</v>
      </c>
      <c r="B4103" s="268" t="s">
        <v>480</v>
      </c>
      <c r="C4103" s="268" t="s">
        <v>628</v>
      </c>
      <c r="D4103" s="268"/>
      <c r="E4103" s="268"/>
      <c r="F4103" s="268"/>
      <c r="G4103" s="268" t="s">
        <v>513</v>
      </c>
      <c r="H4103" s="269"/>
      <c r="I4103" s="270">
        <f t="shared" ref="I4103:I4117" si="124">F4103*H4103</f>
        <v>0</v>
      </c>
    </row>
    <row r="4104" spans="1:9">
      <c r="A4104" s="250" t="s">
        <v>510</v>
      </c>
      <c r="B4104" s="268" t="s">
        <v>480</v>
      </c>
      <c r="C4104" s="268" t="s">
        <v>628</v>
      </c>
      <c r="D4104" s="268"/>
      <c r="E4104" s="268"/>
      <c r="F4104" s="268"/>
      <c r="G4104" s="268" t="s">
        <v>513</v>
      </c>
      <c r="H4104" s="269"/>
      <c r="I4104" s="270">
        <f t="shared" si="124"/>
        <v>0</v>
      </c>
    </row>
    <row r="4105" spans="1:9">
      <c r="A4105" s="250" t="s">
        <v>510</v>
      </c>
      <c r="B4105" s="268" t="s">
        <v>480</v>
      </c>
      <c r="C4105" s="268" t="s">
        <v>628</v>
      </c>
      <c r="D4105" s="268"/>
      <c r="E4105" s="268"/>
      <c r="F4105" s="268"/>
      <c r="G4105" s="268" t="s">
        <v>513</v>
      </c>
      <c r="H4105" s="269"/>
      <c r="I4105" s="270">
        <f t="shared" si="124"/>
        <v>0</v>
      </c>
    </row>
    <row r="4106" spans="1:9">
      <c r="A4106" s="250" t="s">
        <v>510</v>
      </c>
      <c r="B4106" s="268" t="s">
        <v>480</v>
      </c>
      <c r="C4106" s="268" t="s">
        <v>629</v>
      </c>
      <c r="D4106" s="268"/>
      <c r="E4106" s="268"/>
      <c r="F4106" s="268"/>
      <c r="G4106" s="268" t="s">
        <v>513</v>
      </c>
      <c r="H4106" s="269"/>
      <c r="I4106" s="270">
        <f t="shared" si="124"/>
        <v>0</v>
      </c>
    </row>
    <row r="4107" spans="1:9">
      <c r="A4107" s="250" t="s">
        <v>510</v>
      </c>
      <c r="B4107" s="268" t="s">
        <v>480</v>
      </c>
      <c r="C4107" s="268" t="s">
        <v>628</v>
      </c>
      <c r="D4107" s="268"/>
      <c r="E4107" s="268"/>
      <c r="F4107" s="268"/>
      <c r="G4107" s="268" t="s">
        <v>513</v>
      </c>
      <c r="H4107" s="269"/>
      <c r="I4107" s="270">
        <f t="shared" si="124"/>
        <v>0</v>
      </c>
    </row>
    <row r="4108" spans="1:9">
      <c r="A4108" s="250" t="s">
        <v>510</v>
      </c>
      <c r="B4108" s="268" t="s">
        <v>480</v>
      </c>
      <c r="C4108" s="268" t="s">
        <v>627</v>
      </c>
      <c r="D4108" s="268"/>
      <c r="E4108" s="268"/>
      <c r="F4108" s="268"/>
      <c r="G4108" s="268" t="s">
        <v>513</v>
      </c>
      <c r="H4108" s="269"/>
      <c r="I4108" s="270">
        <f t="shared" si="124"/>
        <v>0</v>
      </c>
    </row>
    <row r="4109" spans="1:9">
      <c r="A4109" s="250" t="s">
        <v>510</v>
      </c>
      <c r="B4109" s="268" t="s">
        <v>480</v>
      </c>
      <c r="C4109" s="268" t="s">
        <v>631</v>
      </c>
      <c r="D4109" s="268"/>
      <c r="E4109" s="268"/>
      <c r="F4109" s="268"/>
      <c r="G4109" s="268" t="s">
        <v>513</v>
      </c>
      <c r="H4109" s="269"/>
      <c r="I4109" s="270">
        <f t="shared" si="124"/>
        <v>0</v>
      </c>
    </row>
    <row r="4110" spans="1:9">
      <c r="A4110" s="250" t="s">
        <v>510</v>
      </c>
      <c r="B4110" s="268" t="s">
        <v>480</v>
      </c>
      <c r="C4110" s="268" t="s">
        <v>632</v>
      </c>
      <c r="D4110" s="268"/>
      <c r="E4110" s="268"/>
      <c r="F4110" s="268"/>
      <c r="G4110" s="268" t="s">
        <v>513</v>
      </c>
      <c r="H4110" s="269"/>
      <c r="I4110" s="270">
        <f t="shared" si="124"/>
        <v>0</v>
      </c>
    </row>
    <row r="4111" spans="1:9">
      <c r="A4111" s="250" t="s">
        <v>510</v>
      </c>
      <c r="B4111" s="268" t="s">
        <v>480</v>
      </c>
      <c r="C4111" s="268" t="s">
        <v>629</v>
      </c>
      <c r="D4111" s="268"/>
      <c r="E4111" s="268"/>
      <c r="F4111" s="268"/>
      <c r="G4111" s="268" t="s">
        <v>513</v>
      </c>
      <c r="H4111" s="269"/>
      <c r="I4111" s="270">
        <f t="shared" si="124"/>
        <v>0</v>
      </c>
    </row>
    <row r="4112" spans="1:9">
      <c r="A4112" s="250" t="s">
        <v>510</v>
      </c>
      <c r="B4112" s="268" t="s">
        <v>480</v>
      </c>
      <c r="C4112" s="268" t="s">
        <v>633</v>
      </c>
      <c r="D4112" s="268"/>
      <c r="E4112" s="268"/>
      <c r="F4112" s="268"/>
      <c r="G4112" s="268" t="s">
        <v>513</v>
      </c>
      <c r="H4112" s="269"/>
      <c r="I4112" s="270">
        <f t="shared" si="124"/>
        <v>0</v>
      </c>
    </row>
    <row r="4113" spans="1:9">
      <c r="A4113" s="250" t="s">
        <v>510</v>
      </c>
      <c r="B4113" s="268" t="s">
        <v>480</v>
      </c>
      <c r="C4113" s="268" t="s">
        <v>627</v>
      </c>
      <c r="D4113" s="268"/>
      <c r="E4113" s="268"/>
      <c r="F4113" s="268"/>
      <c r="G4113" s="268" t="s">
        <v>513</v>
      </c>
      <c r="H4113" s="269"/>
      <c r="I4113" s="270">
        <f t="shared" si="124"/>
        <v>0</v>
      </c>
    </row>
    <row r="4114" spans="1:9">
      <c r="A4114" s="250" t="s">
        <v>510</v>
      </c>
      <c r="B4114" s="268" t="s">
        <v>480</v>
      </c>
      <c r="C4114" s="268" t="s">
        <v>627</v>
      </c>
      <c r="D4114" s="268"/>
      <c r="E4114" s="268"/>
      <c r="F4114" s="268"/>
      <c r="G4114" s="268" t="s">
        <v>513</v>
      </c>
      <c r="H4114" s="269"/>
      <c r="I4114" s="270">
        <f t="shared" si="124"/>
        <v>0</v>
      </c>
    </row>
    <row r="4115" spans="1:9">
      <c r="A4115" s="250" t="s">
        <v>510</v>
      </c>
      <c r="B4115" s="268" t="s">
        <v>480</v>
      </c>
      <c r="C4115" s="268" t="s">
        <v>635</v>
      </c>
      <c r="D4115" s="268"/>
      <c r="E4115" s="268"/>
      <c r="F4115" s="268"/>
      <c r="G4115" s="268" t="s">
        <v>513</v>
      </c>
      <c r="H4115" s="269"/>
      <c r="I4115" s="270">
        <f t="shared" si="124"/>
        <v>0</v>
      </c>
    </row>
    <row r="4116" spans="1:9">
      <c r="A4116" s="250" t="s">
        <v>510</v>
      </c>
      <c r="B4116" s="268" t="s">
        <v>480</v>
      </c>
      <c r="C4116" s="268" t="s">
        <v>635</v>
      </c>
      <c r="D4116" s="268"/>
      <c r="E4116" s="268"/>
      <c r="F4116" s="268"/>
      <c r="G4116" s="268" t="s">
        <v>513</v>
      </c>
      <c r="H4116" s="269"/>
      <c r="I4116" s="270">
        <f t="shared" si="124"/>
        <v>0</v>
      </c>
    </row>
    <row r="4117" spans="1:9">
      <c r="A4117" s="250" t="s">
        <v>510</v>
      </c>
      <c r="B4117" s="268" t="s">
        <v>480</v>
      </c>
      <c r="C4117" s="268" t="s">
        <v>636</v>
      </c>
      <c r="D4117" s="268"/>
      <c r="E4117" s="268"/>
      <c r="F4117" s="268"/>
      <c r="G4117" s="268" t="s">
        <v>513</v>
      </c>
      <c r="H4117" s="269"/>
      <c r="I4117" s="270">
        <f t="shared" si="124"/>
        <v>0</v>
      </c>
    </row>
    <row r="4118" spans="1:9">
      <c r="A4118" s="322" t="s">
        <v>497</v>
      </c>
      <c r="B4118" s="234" t="str">
        <f>B4117&amp;A4118</f>
        <v>C35合计</v>
      </c>
      <c r="C4118" s="271"/>
      <c r="D4118" s="271"/>
      <c r="E4118" s="271"/>
      <c r="F4118" s="271"/>
      <c r="G4118" s="271"/>
      <c r="H4118" s="271"/>
      <c r="I4118" s="272">
        <f>SUM(I4039:I4117)</f>
        <v>0</v>
      </c>
    </row>
    <row r="4119" spans="1:9">
      <c r="A4119" s="250" t="s">
        <v>510</v>
      </c>
      <c r="B4119" s="268" t="s">
        <v>481</v>
      </c>
      <c r="C4119" s="268" t="s">
        <v>592</v>
      </c>
      <c r="D4119" s="268"/>
      <c r="E4119" s="268"/>
      <c r="F4119" s="268"/>
      <c r="G4119" s="268" t="s">
        <v>593</v>
      </c>
      <c r="H4119" s="269"/>
      <c r="I4119" s="270">
        <f t="shared" ref="I4119:I4150" si="125">F4119*H4119</f>
        <v>0</v>
      </c>
    </row>
    <row r="4120" spans="1:9">
      <c r="A4120" s="250" t="s">
        <v>510</v>
      </c>
      <c r="B4120" s="268" t="s">
        <v>481</v>
      </c>
      <c r="C4120" s="268" t="s">
        <v>592</v>
      </c>
      <c r="D4120" s="268"/>
      <c r="E4120" s="268"/>
      <c r="F4120" s="268"/>
      <c r="G4120" s="268" t="s">
        <v>593</v>
      </c>
      <c r="H4120" s="269"/>
      <c r="I4120" s="270">
        <f t="shared" si="125"/>
        <v>0</v>
      </c>
    </row>
    <row r="4121" spans="1:9">
      <c r="A4121" s="250" t="s">
        <v>510</v>
      </c>
      <c r="B4121" s="268" t="s">
        <v>481</v>
      </c>
      <c r="C4121" s="268" t="s">
        <v>594</v>
      </c>
      <c r="D4121" s="268"/>
      <c r="E4121" s="268"/>
      <c r="F4121" s="268"/>
      <c r="G4121" s="268" t="s">
        <v>513</v>
      </c>
      <c r="H4121" s="269"/>
      <c r="I4121" s="270">
        <f t="shared" si="125"/>
        <v>0</v>
      </c>
    </row>
    <row r="4122" spans="1:9">
      <c r="A4122" s="250" t="s">
        <v>510</v>
      </c>
      <c r="B4122" s="268" t="s">
        <v>481</v>
      </c>
      <c r="C4122" s="268" t="s">
        <v>595</v>
      </c>
      <c r="D4122" s="268"/>
      <c r="E4122" s="268"/>
      <c r="F4122" s="268"/>
      <c r="G4122" s="268" t="s">
        <v>513</v>
      </c>
      <c r="H4122" s="269"/>
      <c r="I4122" s="270">
        <f t="shared" si="125"/>
        <v>0</v>
      </c>
    </row>
    <row r="4123" spans="1:9">
      <c r="A4123" s="250" t="s">
        <v>510</v>
      </c>
      <c r="B4123" s="268" t="s">
        <v>481</v>
      </c>
      <c r="C4123" s="268" t="s">
        <v>595</v>
      </c>
      <c r="D4123" s="268"/>
      <c r="E4123" s="268"/>
      <c r="F4123" s="268"/>
      <c r="G4123" s="268" t="s">
        <v>513</v>
      </c>
      <c r="H4123" s="269"/>
      <c r="I4123" s="270">
        <f t="shared" si="125"/>
        <v>0</v>
      </c>
    </row>
    <row r="4124" spans="1:9">
      <c r="A4124" s="250" t="s">
        <v>510</v>
      </c>
      <c r="B4124" s="268" t="s">
        <v>481</v>
      </c>
      <c r="C4124" s="268" t="s">
        <v>596</v>
      </c>
      <c r="D4124" s="268"/>
      <c r="E4124" s="268"/>
      <c r="F4124" s="268"/>
      <c r="G4124" s="268" t="s">
        <v>513</v>
      </c>
      <c r="H4124" s="269"/>
      <c r="I4124" s="270">
        <f t="shared" si="125"/>
        <v>0</v>
      </c>
    </row>
    <row r="4125" spans="1:9">
      <c r="A4125" s="250" t="s">
        <v>510</v>
      </c>
      <c r="B4125" s="268" t="s">
        <v>481</v>
      </c>
      <c r="C4125" s="268" t="s">
        <v>592</v>
      </c>
      <c r="D4125" s="268"/>
      <c r="E4125" s="268"/>
      <c r="F4125" s="268"/>
      <c r="G4125" s="268" t="s">
        <v>593</v>
      </c>
      <c r="H4125" s="269"/>
      <c r="I4125" s="270">
        <f t="shared" si="125"/>
        <v>0</v>
      </c>
    </row>
    <row r="4126" spans="1:9">
      <c r="A4126" s="250" t="s">
        <v>510</v>
      </c>
      <c r="B4126" s="268" t="s">
        <v>481</v>
      </c>
      <c r="C4126" s="268" t="s">
        <v>592</v>
      </c>
      <c r="D4126" s="268"/>
      <c r="E4126" s="268"/>
      <c r="F4126" s="268"/>
      <c r="G4126" s="268" t="s">
        <v>593</v>
      </c>
      <c r="H4126" s="269"/>
      <c r="I4126" s="270">
        <f t="shared" si="125"/>
        <v>0</v>
      </c>
    </row>
    <row r="4127" spans="1:9">
      <c r="A4127" s="250" t="s">
        <v>510</v>
      </c>
      <c r="B4127" s="268" t="s">
        <v>481</v>
      </c>
      <c r="C4127" s="268" t="s">
        <v>598</v>
      </c>
      <c r="D4127" s="268"/>
      <c r="E4127" s="268"/>
      <c r="F4127" s="268"/>
      <c r="G4127" s="268" t="s">
        <v>593</v>
      </c>
      <c r="H4127" s="269"/>
      <c r="I4127" s="270">
        <f t="shared" si="125"/>
        <v>0</v>
      </c>
    </row>
    <row r="4128" spans="1:9">
      <c r="A4128" s="250" t="s">
        <v>510</v>
      </c>
      <c r="B4128" s="268" t="s">
        <v>481</v>
      </c>
      <c r="C4128" s="268" t="s">
        <v>598</v>
      </c>
      <c r="D4128" s="268"/>
      <c r="E4128" s="268"/>
      <c r="F4128" s="268"/>
      <c r="G4128" s="268" t="s">
        <v>593</v>
      </c>
      <c r="H4128" s="269"/>
      <c r="I4128" s="270">
        <f t="shared" si="125"/>
        <v>0</v>
      </c>
    </row>
    <row r="4129" spans="1:9">
      <c r="A4129" s="250" t="s">
        <v>510</v>
      </c>
      <c r="B4129" s="268" t="s">
        <v>481</v>
      </c>
      <c r="C4129" s="268" t="s">
        <v>598</v>
      </c>
      <c r="D4129" s="268"/>
      <c r="E4129" s="268"/>
      <c r="F4129" s="268"/>
      <c r="G4129" s="268" t="s">
        <v>593</v>
      </c>
      <c r="H4129" s="269"/>
      <c r="I4129" s="270">
        <f t="shared" si="125"/>
        <v>0</v>
      </c>
    </row>
    <row r="4130" spans="1:9">
      <c r="A4130" s="250" t="s">
        <v>510</v>
      </c>
      <c r="B4130" s="268" t="s">
        <v>481</v>
      </c>
      <c r="C4130" s="268" t="s">
        <v>598</v>
      </c>
      <c r="D4130" s="268"/>
      <c r="E4130" s="268"/>
      <c r="F4130" s="268"/>
      <c r="G4130" s="268" t="s">
        <v>593</v>
      </c>
      <c r="H4130" s="269"/>
      <c r="I4130" s="270">
        <f t="shared" si="125"/>
        <v>0</v>
      </c>
    </row>
    <row r="4131" spans="1:9">
      <c r="A4131" s="250" t="s">
        <v>510</v>
      </c>
      <c r="B4131" s="268" t="s">
        <v>481</v>
      </c>
      <c r="C4131" s="268" t="s">
        <v>600</v>
      </c>
      <c r="D4131" s="268"/>
      <c r="E4131" s="268"/>
      <c r="F4131" s="268"/>
      <c r="G4131" s="268" t="s">
        <v>593</v>
      </c>
      <c r="H4131" s="269"/>
      <c r="I4131" s="270">
        <f t="shared" si="125"/>
        <v>0</v>
      </c>
    </row>
    <row r="4132" spans="1:9">
      <c r="A4132" s="250" t="s">
        <v>510</v>
      </c>
      <c r="B4132" s="268" t="s">
        <v>481</v>
      </c>
      <c r="C4132" s="268" t="s">
        <v>600</v>
      </c>
      <c r="D4132" s="268"/>
      <c r="E4132" s="268"/>
      <c r="F4132" s="268"/>
      <c r="G4132" s="268" t="s">
        <v>593</v>
      </c>
      <c r="H4132" s="269"/>
      <c r="I4132" s="270">
        <f t="shared" si="125"/>
        <v>0</v>
      </c>
    </row>
    <row r="4133" spans="1:9">
      <c r="A4133" s="250" t="s">
        <v>510</v>
      </c>
      <c r="B4133" s="268" t="s">
        <v>481</v>
      </c>
      <c r="C4133" s="268" t="s">
        <v>601</v>
      </c>
      <c r="D4133" s="268"/>
      <c r="E4133" s="268"/>
      <c r="F4133" s="268"/>
      <c r="G4133" s="268" t="s">
        <v>593</v>
      </c>
      <c r="H4133" s="269"/>
      <c r="I4133" s="270">
        <f t="shared" si="125"/>
        <v>0</v>
      </c>
    </row>
    <row r="4134" spans="1:9">
      <c r="A4134" s="250" t="s">
        <v>510</v>
      </c>
      <c r="B4134" s="268" t="s">
        <v>481</v>
      </c>
      <c r="C4134" s="268" t="s">
        <v>601</v>
      </c>
      <c r="D4134" s="268"/>
      <c r="E4134" s="268"/>
      <c r="F4134" s="268"/>
      <c r="G4134" s="268" t="s">
        <v>593</v>
      </c>
      <c r="H4134" s="269"/>
      <c r="I4134" s="270">
        <f t="shared" si="125"/>
        <v>0</v>
      </c>
    </row>
    <row r="4135" spans="1:9">
      <c r="A4135" s="250" t="s">
        <v>510</v>
      </c>
      <c r="B4135" s="268" t="s">
        <v>481</v>
      </c>
      <c r="C4135" s="268" t="s">
        <v>602</v>
      </c>
      <c r="D4135" s="268"/>
      <c r="E4135" s="268"/>
      <c r="F4135" s="268"/>
      <c r="G4135" s="268" t="s">
        <v>593</v>
      </c>
      <c r="H4135" s="269"/>
      <c r="I4135" s="270">
        <f t="shared" si="125"/>
        <v>0</v>
      </c>
    </row>
    <row r="4136" spans="1:9">
      <c r="A4136" s="250" t="s">
        <v>510</v>
      </c>
      <c r="B4136" s="268" t="s">
        <v>481</v>
      </c>
      <c r="C4136" s="268" t="s">
        <v>602</v>
      </c>
      <c r="D4136" s="268"/>
      <c r="E4136" s="268"/>
      <c r="F4136" s="268"/>
      <c r="G4136" s="268" t="s">
        <v>593</v>
      </c>
      <c r="H4136" s="269"/>
      <c r="I4136" s="270">
        <f t="shared" si="125"/>
        <v>0</v>
      </c>
    </row>
    <row r="4137" spans="1:9">
      <c r="A4137" s="250" t="s">
        <v>510</v>
      </c>
      <c r="B4137" s="268" t="s">
        <v>481</v>
      </c>
      <c r="C4137" s="268" t="s">
        <v>603</v>
      </c>
      <c r="D4137" s="268"/>
      <c r="E4137" s="268"/>
      <c r="F4137" s="268"/>
      <c r="G4137" s="268" t="s">
        <v>593</v>
      </c>
      <c r="H4137" s="269"/>
      <c r="I4137" s="270">
        <f t="shared" si="125"/>
        <v>0</v>
      </c>
    </row>
    <row r="4138" spans="1:9">
      <c r="A4138" s="250" t="s">
        <v>510</v>
      </c>
      <c r="B4138" s="268" t="s">
        <v>481</v>
      </c>
      <c r="C4138" s="268" t="s">
        <v>603</v>
      </c>
      <c r="D4138" s="268"/>
      <c r="E4138" s="268"/>
      <c r="F4138" s="268"/>
      <c r="G4138" s="268" t="s">
        <v>593</v>
      </c>
      <c r="H4138" s="269"/>
      <c r="I4138" s="270">
        <f t="shared" si="125"/>
        <v>0</v>
      </c>
    </row>
    <row r="4139" spans="1:9">
      <c r="A4139" s="250" t="s">
        <v>510</v>
      </c>
      <c r="B4139" s="268" t="s">
        <v>481</v>
      </c>
      <c r="C4139" s="268" t="s">
        <v>600</v>
      </c>
      <c r="D4139" s="268"/>
      <c r="E4139" s="268"/>
      <c r="F4139" s="268"/>
      <c r="G4139" s="268" t="s">
        <v>593</v>
      </c>
      <c r="H4139" s="269"/>
      <c r="I4139" s="270">
        <f t="shared" si="125"/>
        <v>0</v>
      </c>
    </row>
    <row r="4140" spans="1:9">
      <c r="A4140" s="250" t="s">
        <v>510</v>
      </c>
      <c r="B4140" s="268" t="s">
        <v>481</v>
      </c>
      <c r="C4140" s="268" t="s">
        <v>598</v>
      </c>
      <c r="D4140" s="268"/>
      <c r="E4140" s="268"/>
      <c r="F4140" s="268"/>
      <c r="G4140" s="268" t="s">
        <v>593</v>
      </c>
      <c r="H4140" s="269"/>
      <c r="I4140" s="270">
        <f t="shared" si="125"/>
        <v>0</v>
      </c>
    </row>
    <row r="4141" spans="1:9">
      <c r="A4141" s="250" t="s">
        <v>510</v>
      </c>
      <c r="B4141" s="268" t="s">
        <v>481</v>
      </c>
      <c r="C4141" s="268" t="s">
        <v>598</v>
      </c>
      <c r="D4141" s="268"/>
      <c r="E4141" s="268"/>
      <c r="F4141" s="268"/>
      <c r="G4141" s="268" t="s">
        <v>593</v>
      </c>
      <c r="H4141" s="269"/>
      <c r="I4141" s="270">
        <f t="shared" si="125"/>
        <v>0</v>
      </c>
    </row>
    <row r="4142" spans="1:9">
      <c r="A4142" s="250" t="s">
        <v>510</v>
      </c>
      <c r="B4142" s="268" t="s">
        <v>481</v>
      </c>
      <c r="C4142" s="268" t="s">
        <v>592</v>
      </c>
      <c r="D4142" s="268"/>
      <c r="E4142" s="268"/>
      <c r="F4142" s="268"/>
      <c r="G4142" s="268" t="s">
        <v>593</v>
      </c>
      <c r="H4142" s="269"/>
      <c r="I4142" s="270">
        <f t="shared" si="125"/>
        <v>0</v>
      </c>
    </row>
    <row r="4143" spans="1:9">
      <c r="A4143" s="250" t="s">
        <v>510</v>
      </c>
      <c r="B4143" s="268" t="s">
        <v>481</v>
      </c>
      <c r="C4143" s="268" t="s">
        <v>592</v>
      </c>
      <c r="D4143" s="268"/>
      <c r="E4143" s="268"/>
      <c r="F4143" s="268"/>
      <c r="G4143" s="268" t="s">
        <v>593</v>
      </c>
      <c r="H4143" s="269"/>
      <c r="I4143" s="270">
        <f t="shared" si="125"/>
        <v>0</v>
      </c>
    </row>
    <row r="4144" spans="1:9">
      <c r="A4144" s="250" t="s">
        <v>510</v>
      </c>
      <c r="B4144" s="268" t="s">
        <v>481</v>
      </c>
      <c r="C4144" s="268" t="s">
        <v>604</v>
      </c>
      <c r="D4144" s="268"/>
      <c r="E4144" s="268"/>
      <c r="F4144" s="268"/>
      <c r="G4144" s="268" t="s">
        <v>513</v>
      </c>
      <c r="H4144" s="269"/>
      <c r="I4144" s="270">
        <f t="shared" si="125"/>
        <v>0</v>
      </c>
    </row>
    <row r="4145" spans="1:9">
      <c r="A4145" s="250" t="s">
        <v>510</v>
      </c>
      <c r="B4145" s="268" t="s">
        <v>481</v>
      </c>
      <c r="C4145" s="268" t="s">
        <v>606</v>
      </c>
      <c r="D4145" s="268"/>
      <c r="E4145" s="268"/>
      <c r="F4145" s="268"/>
      <c r="G4145" s="268" t="s">
        <v>513</v>
      </c>
      <c r="H4145" s="269"/>
      <c r="I4145" s="270">
        <f t="shared" si="125"/>
        <v>0</v>
      </c>
    </row>
    <row r="4146" spans="1:9">
      <c r="A4146" s="250" t="s">
        <v>510</v>
      </c>
      <c r="B4146" s="268" t="s">
        <v>481</v>
      </c>
      <c r="C4146" s="268" t="s">
        <v>606</v>
      </c>
      <c r="D4146" s="268"/>
      <c r="E4146" s="268"/>
      <c r="F4146" s="268"/>
      <c r="G4146" s="268" t="s">
        <v>513</v>
      </c>
      <c r="H4146" s="269"/>
      <c r="I4146" s="270">
        <f t="shared" si="125"/>
        <v>0</v>
      </c>
    </row>
    <row r="4147" spans="1:9">
      <c r="A4147" s="250" t="s">
        <v>510</v>
      </c>
      <c r="B4147" s="268" t="s">
        <v>481</v>
      </c>
      <c r="C4147" s="268" t="s">
        <v>606</v>
      </c>
      <c r="D4147" s="268"/>
      <c r="E4147" s="268"/>
      <c r="F4147" s="268"/>
      <c r="G4147" s="268" t="s">
        <v>513</v>
      </c>
      <c r="H4147" s="269"/>
      <c r="I4147" s="270">
        <f t="shared" si="125"/>
        <v>0</v>
      </c>
    </row>
    <row r="4148" spans="1:9">
      <c r="A4148" s="250" t="s">
        <v>510</v>
      </c>
      <c r="B4148" s="268" t="s">
        <v>481</v>
      </c>
      <c r="C4148" s="268" t="s">
        <v>608</v>
      </c>
      <c r="D4148" s="268"/>
      <c r="E4148" s="268"/>
      <c r="F4148" s="268"/>
      <c r="G4148" s="268" t="s">
        <v>593</v>
      </c>
      <c r="H4148" s="269"/>
      <c r="I4148" s="270">
        <f t="shared" si="125"/>
        <v>0</v>
      </c>
    </row>
    <row r="4149" spans="1:9">
      <c r="A4149" s="250" t="s">
        <v>510</v>
      </c>
      <c r="B4149" s="268" t="s">
        <v>481</v>
      </c>
      <c r="C4149" s="268" t="s">
        <v>608</v>
      </c>
      <c r="D4149" s="268"/>
      <c r="E4149" s="268"/>
      <c r="F4149" s="268"/>
      <c r="G4149" s="268" t="s">
        <v>593</v>
      </c>
      <c r="H4149" s="269"/>
      <c r="I4149" s="270">
        <f t="shared" si="125"/>
        <v>0</v>
      </c>
    </row>
    <row r="4150" spans="1:9">
      <c r="A4150" s="250" t="s">
        <v>510</v>
      </c>
      <c r="B4150" s="268" t="s">
        <v>481</v>
      </c>
      <c r="C4150" s="268" t="s">
        <v>609</v>
      </c>
      <c r="D4150" s="268"/>
      <c r="E4150" s="268"/>
      <c r="F4150" s="268"/>
      <c r="G4150" s="268" t="s">
        <v>593</v>
      </c>
      <c r="H4150" s="269"/>
      <c r="I4150" s="270">
        <f t="shared" si="125"/>
        <v>0</v>
      </c>
    </row>
    <row r="4151" spans="1:9">
      <c r="A4151" s="250" t="s">
        <v>510</v>
      </c>
      <c r="B4151" s="268" t="s">
        <v>481</v>
      </c>
      <c r="C4151" s="268" t="s">
        <v>610</v>
      </c>
      <c r="D4151" s="268"/>
      <c r="E4151" s="268"/>
      <c r="F4151" s="268"/>
      <c r="G4151" s="268" t="s">
        <v>593</v>
      </c>
      <c r="H4151" s="269"/>
      <c r="I4151" s="270">
        <f t="shared" ref="I4151:I4181" si="126">F4151*H4151</f>
        <v>0</v>
      </c>
    </row>
    <row r="4152" spans="1:9">
      <c r="A4152" s="250" t="s">
        <v>510</v>
      </c>
      <c r="B4152" s="268" t="s">
        <v>481</v>
      </c>
      <c r="C4152" s="268" t="s">
        <v>607</v>
      </c>
      <c r="D4152" s="268"/>
      <c r="E4152" s="268"/>
      <c r="F4152" s="268"/>
      <c r="G4152" s="268" t="s">
        <v>593</v>
      </c>
      <c r="H4152" s="269"/>
      <c r="I4152" s="270">
        <f t="shared" si="126"/>
        <v>0</v>
      </c>
    </row>
    <row r="4153" spans="1:9">
      <c r="A4153" s="250" t="s">
        <v>510</v>
      </c>
      <c r="B4153" s="268" t="s">
        <v>481</v>
      </c>
      <c r="C4153" s="268" t="s">
        <v>611</v>
      </c>
      <c r="D4153" s="268"/>
      <c r="E4153" s="268"/>
      <c r="F4153" s="268"/>
      <c r="G4153" s="268" t="s">
        <v>513</v>
      </c>
      <c r="H4153" s="269"/>
      <c r="I4153" s="270">
        <f t="shared" si="126"/>
        <v>0</v>
      </c>
    </row>
    <row r="4154" spans="1:9">
      <c r="A4154" s="250" t="s">
        <v>510</v>
      </c>
      <c r="B4154" s="268" t="s">
        <v>481</v>
      </c>
      <c r="C4154" s="268" t="s">
        <v>612</v>
      </c>
      <c r="D4154" s="268"/>
      <c r="E4154" s="268"/>
      <c r="F4154" s="268"/>
      <c r="G4154" s="268" t="s">
        <v>513</v>
      </c>
      <c r="H4154" s="269"/>
      <c r="I4154" s="270">
        <f t="shared" si="126"/>
        <v>0</v>
      </c>
    </row>
    <row r="4155" spans="1:9">
      <c r="A4155" s="250" t="s">
        <v>510</v>
      </c>
      <c r="B4155" s="268" t="s">
        <v>481</v>
      </c>
      <c r="C4155" s="268" t="s">
        <v>611</v>
      </c>
      <c r="D4155" s="268"/>
      <c r="E4155" s="268"/>
      <c r="F4155" s="268"/>
      <c r="G4155" s="268" t="s">
        <v>513</v>
      </c>
      <c r="H4155" s="269"/>
      <c r="I4155" s="270">
        <f t="shared" si="126"/>
        <v>0</v>
      </c>
    </row>
    <row r="4156" spans="1:9">
      <c r="A4156" s="250" t="s">
        <v>510</v>
      </c>
      <c r="B4156" s="268" t="s">
        <v>481</v>
      </c>
      <c r="C4156" s="268" t="s">
        <v>611</v>
      </c>
      <c r="D4156" s="268"/>
      <c r="E4156" s="268"/>
      <c r="F4156" s="268"/>
      <c r="G4156" s="268" t="s">
        <v>513</v>
      </c>
      <c r="H4156" s="269"/>
      <c r="I4156" s="270">
        <f t="shared" si="126"/>
        <v>0</v>
      </c>
    </row>
    <row r="4157" spans="1:9">
      <c r="A4157" s="250" t="s">
        <v>510</v>
      </c>
      <c r="B4157" s="268" t="s">
        <v>481</v>
      </c>
      <c r="C4157" s="268" t="s">
        <v>615</v>
      </c>
      <c r="D4157" s="268"/>
      <c r="E4157" s="268"/>
      <c r="F4157" s="268"/>
      <c r="G4157" s="268" t="s">
        <v>513</v>
      </c>
      <c r="H4157" s="269"/>
      <c r="I4157" s="270">
        <f t="shared" si="126"/>
        <v>0</v>
      </c>
    </row>
    <row r="4158" spans="1:9">
      <c r="A4158" s="250" t="s">
        <v>510</v>
      </c>
      <c r="B4158" s="268" t="s">
        <v>481</v>
      </c>
      <c r="C4158" s="268" t="s">
        <v>616</v>
      </c>
      <c r="D4158" s="268"/>
      <c r="E4158" s="268"/>
      <c r="F4158" s="268"/>
      <c r="G4158" s="268" t="s">
        <v>513</v>
      </c>
      <c r="H4158" s="269"/>
      <c r="I4158" s="270">
        <f t="shared" si="126"/>
        <v>0</v>
      </c>
    </row>
    <row r="4159" spans="1:9">
      <c r="A4159" s="250" t="s">
        <v>510</v>
      </c>
      <c r="B4159" s="268" t="s">
        <v>481</v>
      </c>
      <c r="C4159" s="268" t="s">
        <v>617</v>
      </c>
      <c r="D4159" s="268"/>
      <c r="E4159" s="268"/>
      <c r="F4159" s="268"/>
      <c r="G4159" s="268" t="s">
        <v>513</v>
      </c>
      <c r="H4159" s="269"/>
      <c r="I4159" s="270">
        <f t="shared" si="126"/>
        <v>0</v>
      </c>
    </row>
    <row r="4160" spans="1:9">
      <c r="A4160" s="250" t="s">
        <v>510</v>
      </c>
      <c r="B4160" s="268" t="s">
        <v>481</v>
      </c>
      <c r="C4160" s="268" t="s">
        <v>618</v>
      </c>
      <c r="D4160" s="268"/>
      <c r="E4160" s="268"/>
      <c r="F4160" s="268"/>
      <c r="G4160" s="268" t="s">
        <v>513</v>
      </c>
      <c r="H4160" s="269"/>
      <c r="I4160" s="270">
        <f t="shared" si="126"/>
        <v>0</v>
      </c>
    </row>
    <row r="4161" spans="1:9">
      <c r="A4161" s="250" t="s">
        <v>510</v>
      </c>
      <c r="B4161" s="268" t="s">
        <v>481</v>
      </c>
      <c r="C4161" s="268" t="s">
        <v>619</v>
      </c>
      <c r="D4161" s="268"/>
      <c r="E4161" s="268"/>
      <c r="F4161" s="268"/>
      <c r="G4161" s="268" t="s">
        <v>513</v>
      </c>
      <c r="H4161" s="269"/>
      <c r="I4161" s="270">
        <f t="shared" si="126"/>
        <v>0</v>
      </c>
    </row>
    <row r="4162" spans="1:9">
      <c r="A4162" s="250" t="s">
        <v>510</v>
      </c>
      <c r="B4162" s="268" t="s">
        <v>481</v>
      </c>
      <c r="C4162" s="268" t="s">
        <v>621</v>
      </c>
      <c r="D4162" s="268"/>
      <c r="E4162" s="268"/>
      <c r="F4162" s="268"/>
      <c r="G4162" s="268" t="s">
        <v>513</v>
      </c>
      <c r="H4162" s="269"/>
      <c r="I4162" s="270">
        <f t="shared" si="126"/>
        <v>0</v>
      </c>
    </row>
    <row r="4163" spans="1:9">
      <c r="A4163" s="250" t="s">
        <v>510</v>
      </c>
      <c r="B4163" s="268" t="s">
        <v>481</v>
      </c>
      <c r="C4163" s="268" t="s">
        <v>622</v>
      </c>
      <c r="D4163" s="268"/>
      <c r="E4163" s="268"/>
      <c r="F4163" s="268"/>
      <c r="G4163" s="268" t="s">
        <v>513</v>
      </c>
      <c r="H4163" s="269"/>
      <c r="I4163" s="270">
        <f t="shared" si="126"/>
        <v>0</v>
      </c>
    </row>
    <row r="4164" spans="1:9">
      <c r="A4164" s="250" t="s">
        <v>510</v>
      </c>
      <c r="B4164" s="268" t="s">
        <v>481</v>
      </c>
      <c r="C4164" s="268" t="s">
        <v>624</v>
      </c>
      <c r="D4164" s="268"/>
      <c r="E4164" s="268"/>
      <c r="F4164" s="268"/>
      <c r="G4164" s="268" t="s">
        <v>513</v>
      </c>
      <c r="H4164" s="269"/>
      <c r="I4164" s="270">
        <f t="shared" si="126"/>
        <v>0</v>
      </c>
    </row>
    <row r="4165" spans="1:9">
      <c r="A4165" s="250" t="s">
        <v>510</v>
      </c>
      <c r="B4165" s="268" t="s">
        <v>481</v>
      </c>
      <c r="C4165" s="268" t="s">
        <v>626</v>
      </c>
      <c r="D4165" s="268"/>
      <c r="E4165" s="268"/>
      <c r="F4165" s="268"/>
      <c r="G4165" s="268" t="s">
        <v>513</v>
      </c>
      <c r="H4165" s="269"/>
      <c r="I4165" s="270">
        <f t="shared" si="126"/>
        <v>0</v>
      </c>
    </row>
    <row r="4166" spans="1:9">
      <c r="A4166" s="250" t="s">
        <v>510</v>
      </c>
      <c r="B4166" s="268" t="s">
        <v>481</v>
      </c>
      <c r="C4166" s="268" t="s">
        <v>626</v>
      </c>
      <c r="D4166" s="268"/>
      <c r="E4166" s="268"/>
      <c r="F4166" s="268"/>
      <c r="G4166" s="268" t="s">
        <v>513</v>
      </c>
      <c r="H4166" s="269"/>
      <c r="I4166" s="270">
        <f t="shared" si="126"/>
        <v>0</v>
      </c>
    </row>
    <row r="4167" spans="1:9">
      <c r="A4167" s="250" t="s">
        <v>510</v>
      </c>
      <c r="B4167" s="268" t="s">
        <v>481</v>
      </c>
      <c r="C4167" s="268" t="s">
        <v>626</v>
      </c>
      <c r="D4167" s="268"/>
      <c r="E4167" s="268"/>
      <c r="F4167" s="268"/>
      <c r="G4167" s="268" t="s">
        <v>513</v>
      </c>
      <c r="H4167" s="269"/>
      <c r="I4167" s="270">
        <f t="shared" si="126"/>
        <v>0</v>
      </c>
    </row>
    <row r="4168" spans="1:9">
      <c r="A4168" s="250" t="s">
        <v>510</v>
      </c>
      <c r="B4168" s="268" t="s">
        <v>481</v>
      </c>
      <c r="C4168" s="268" t="s">
        <v>627</v>
      </c>
      <c r="D4168" s="268"/>
      <c r="E4168" s="268"/>
      <c r="F4168" s="268"/>
      <c r="G4168" s="268" t="s">
        <v>513</v>
      </c>
      <c r="H4168" s="269"/>
      <c r="I4168" s="270">
        <f t="shared" si="126"/>
        <v>0</v>
      </c>
    </row>
    <row r="4169" spans="1:9">
      <c r="A4169" s="250" t="s">
        <v>510</v>
      </c>
      <c r="B4169" s="268" t="s">
        <v>481</v>
      </c>
      <c r="C4169" s="268" t="s">
        <v>628</v>
      </c>
      <c r="D4169" s="268"/>
      <c r="E4169" s="268"/>
      <c r="F4169" s="268"/>
      <c r="G4169" s="268" t="s">
        <v>513</v>
      </c>
      <c r="H4169" s="269"/>
      <c r="I4169" s="270">
        <f t="shared" si="126"/>
        <v>0</v>
      </c>
    </row>
    <row r="4170" spans="1:9">
      <c r="A4170" s="250" t="s">
        <v>510</v>
      </c>
      <c r="B4170" s="268" t="s">
        <v>481</v>
      </c>
      <c r="C4170" s="268" t="s">
        <v>628</v>
      </c>
      <c r="D4170" s="268"/>
      <c r="E4170" s="268"/>
      <c r="F4170" s="268"/>
      <c r="G4170" s="268" t="s">
        <v>513</v>
      </c>
      <c r="H4170" s="269"/>
      <c r="I4170" s="270">
        <f t="shared" si="126"/>
        <v>0</v>
      </c>
    </row>
    <row r="4171" spans="1:9">
      <c r="A4171" s="250" t="s">
        <v>510</v>
      </c>
      <c r="B4171" s="268" t="s">
        <v>481</v>
      </c>
      <c r="C4171" s="268" t="s">
        <v>628</v>
      </c>
      <c r="D4171" s="268"/>
      <c r="E4171" s="268"/>
      <c r="F4171" s="268"/>
      <c r="G4171" s="268" t="s">
        <v>513</v>
      </c>
      <c r="H4171" s="269"/>
      <c r="I4171" s="270">
        <f t="shared" si="126"/>
        <v>0</v>
      </c>
    </row>
    <row r="4172" spans="1:9">
      <c r="A4172" s="250" t="s">
        <v>510</v>
      </c>
      <c r="B4172" s="268" t="s">
        <v>481</v>
      </c>
      <c r="C4172" s="268" t="s">
        <v>628</v>
      </c>
      <c r="D4172" s="268"/>
      <c r="E4172" s="268"/>
      <c r="F4172" s="268"/>
      <c r="G4172" s="268" t="s">
        <v>513</v>
      </c>
      <c r="H4172" s="269"/>
      <c r="I4172" s="270">
        <f t="shared" si="126"/>
        <v>0</v>
      </c>
    </row>
    <row r="4173" spans="1:9">
      <c r="A4173" s="250" t="s">
        <v>510</v>
      </c>
      <c r="B4173" s="268" t="s">
        <v>481</v>
      </c>
      <c r="C4173" s="268" t="s">
        <v>629</v>
      </c>
      <c r="D4173" s="268"/>
      <c r="E4173" s="268"/>
      <c r="F4173" s="268"/>
      <c r="G4173" s="268" t="s">
        <v>513</v>
      </c>
      <c r="H4173" s="269"/>
      <c r="I4173" s="270">
        <f t="shared" si="126"/>
        <v>0</v>
      </c>
    </row>
    <row r="4174" spans="1:9">
      <c r="A4174" s="250" t="s">
        <v>510</v>
      </c>
      <c r="B4174" s="268" t="s">
        <v>481</v>
      </c>
      <c r="C4174" s="268" t="s">
        <v>627</v>
      </c>
      <c r="D4174" s="268"/>
      <c r="E4174" s="268"/>
      <c r="F4174" s="268"/>
      <c r="G4174" s="268" t="s">
        <v>513</v>
      </c>
      <c r="H4174" s="269"/>
      <c r="I4174" s="270">
        <f t="shared" si="126"/>
        <v>0</v>
      </c>
    </row>
    <row r="4175" spans="1:9">
      <c r="A4175" s="250" t="s">
        <v>510</v>
      </c>
      <c r="B4175" s="268" t="s">
        <v>481</v>
      </c>
      <c r="C4175" s="268" t="s">
        <v>631</v>
      </c>
      <c r="D4175" s="268"/>
      <c r="E4175" s="268"/>
      <c r="F4175" s="268"/>
      <c r="G4175" s="268" t="s">
        <v>513</v>
      </c>
      <c r="H4175" s="269"/>
      <c r="I4175" s="270">
        <f t="shared" si="126"/>
        <v>0</v>
      </c>
    </row>
    <row r="4176" spans="1:9">
      <c r="A4176" s="250" t="s">
        <v>510</v>
      </c>
      <c r="B4176" s="268" t="s">
        <v>481</v>
      </c>
      <c r="C4176" s="268" t="s">
        <v>632</v>
      </c>
      <c r="D4176" s="268"/>
      <c r="E4176" s="268"/>
      <c r="F4176" s="268"/>
      <c r="G4176" s="268" t="s">
        <v>513</v>
      </c>
      <c r="H4176" s="269"/>
      <c r="I4176" s="270">
        <f t="shared" si="126"/>
        <v>0</v>
      </c>
    </row>
    <row r="4177" spans="1:9">
      <c r="A4177" s="250" t="s">
        <v>510</v>
      </c>
      <c r="B4177" s="268" t="s">
        <v>481</v>
      </c>
      <c r="C4177" s="268" t="s">
        <v>629</v>
      </c>
      <c r="D4177" s="268"/>
      <c r="E4177" s="268"/>
      <c r="F4177" s="268"/>
      <c r="G4177" s="268" t="s">
        <v>513</v>
      </c>
      <c r="H4177" s="269"/>
      <c r="I4177" s="270">
        <f t="shared" si="126"/>
        <v>0</v>
      </c>
    </row>
    <row r="4178" spans="1:9">
      <c r="A4178" s="250" t="s">
        <v>510</v>
      </c>
      <c r="B4178" s="268" t="s">
        <v>481</v>
      </c>
      <c r="C4178" s="268" t="s">
        <v>627</v>
      </c>
      <c r="D4178" s="268"/>
      <c r="E4178" s="268"/>
      <c r="F4178" s="268"/>
      <c r="G4178" s="268" t="s">
        <v>513</v>
      </c>
      <c r="H4178" s="269"/>
      <c r="I4178" s="270">
        <f t="shared" si="126"/>
        <v>0</v>
      </c>
    </row>
    <row r="4179" spans="1:9">
      <c r="A4179" s="250" t="s">
        <v>510</v>
      </c>
      <c r="B4179" s="268" t="s">
        <v>481</v>
      </c>
      <c r="C4179" s="268" t="s">
        <v>635</v>
      </c>
      <c r="D4179" s="268"/>
      <c r="E4179" s="268"/>
      <c r="F4179" s="268"/>
      <c r="G4179" s="268" t="s">
        <v>513</v>
      </c>
      <c r="H4179" s="269"/>
      <c r="I4179" s="270">
        <f t="shared" si="126"/>
        <v>0</v>
      </c>
    </row>
    <row r="4180" spans="1:9">
      <c r="A4180" s="250" t="s">
        <v>510</v>
      </c>
      <c r="B4180" s="268" t="s">
        <v>481</v>
      </c>
      <c r="C4180" s="268" t="s">
        <v>635</v>
      </c>
      <c r="D4180" s="268"/>
      <c r="E4180" s="268"/>
      <c r="F4180" s="268"/>
      <c r="G4180" s="268" t="s">
        <v>513</v>
      </c>
      <c r="H4180" s="269"/>
      <c r="I4180" s="270">
        <f t="shared" si="126"/>
        <v>0</v>
      </c>
    </row>
    <row r="4181" spans="1:9">
      <c r="A4181" s="250" t="s">
        <v>510</v>
      </c>
      <c r="B4181" s="268" t="s">
        <v>481</v>
      </c>
      <c r="C4181" s="268" t="s">
        <v>636</v>
      </c>
      <c r="D4181" s="268"/>
      <c r="E4181" s="268"/>
      <c r="F4181" s="268"/>
      <c r="G4181" s="268" t="s">
        <v>513</v>
      </c>
      <c r="H4181" s="269"/>
      <c r="I4181" s="270">
        <f t="shared" si="126"/>
        <v>0</v>
      </c>
    </row>
    <row r="4182" spans="1:9">
      <c r="A4182" s="322" t="s">
        <v>497</v>
      </c>
      <c r="B4182" s="234" t="str">
        <f>B4181&amp;A4182</f>
        <v>C36合计</v>
      </c>
      <c r="C4182" s="271"/>
      <c r="D4182" s="271"/>
      <c r="E4182" s="271"/>
      <c r="F4182" s="271"/>
      <c r="G4182" s="271"/>
      <c r="H4182" s="271"/>
      <c r="I4182" s="272">
        <f>SUM(I4119:I4181)</f>
        <v>0</v>
      </c>
    </row>
    <row r="4183" spans="1:9">
      <c r="A4183" s="250" t="s">
        <v>510</v>
      </c>
      <c r="B4183" s="268" t="s">
        <v>482</v>
      </c>
      <c r="C4183" s="268" t="s">
        <v>592</v>
      </c>
      <c r="D4183" s="268"/>
      <c r="E4183" s="268"/>
      <c r="F4183" s="268"/>
      <c r="G4183" s="268" t="s">
        <v>593</v>
      </c>
      <c r="H4183" s="269"/>
      <c r="I4183" s="270">
        <f t="shared" ref="I4183:I4228" si="127">F4183*H4183</f>
        <v>0</v>
      </c>
    </row>
    <row r="4184" spans="1:9">
      <c r="A4184" s="250" t="s">
        <v>510</v>
      </c>
      <c r="B4184" s="268" t="s">
        <v>482</v>
      </c>
      <c r="C4184" s="268" t="s">
        <v>592</v>
      </c>
      <c r="D4184" s="268"/>
      <c r="E4184" s="268"/>
      <c r="F4184" s="268"/>
      <c r="G4184" s="268" t="s">
        <v>593</v>
      </c>
      <c r="H4184" s="269"/>
      <c r="I4184" s="270">
        <f t="shared" si="127"/>
        <v>0</v>
      </c>
    </row>
    <row r="4185" spans="1:9">
      <c r="A4185" s="250" t="s">
        <v>510</v>
      </c>
      <c r="B4185" s="268" t="s">
        <v>482</v>
      </c>
      <c r="C4185" s="268" t="s">
        <v>595</v>
      </c>
      <c r="D4185" s="268"/>
      <c r="E4185" s="268"/>
      <c r="F4185" s="268"/>
      <c r="G4185" s="268" t="s">
        <v>513</v>
      </c>
      <c r="H4185" s="269"/>
      <c r="I4185" s="270">
        <f t="shared" si="127"/>
        <v>0</v>
      </c>
    </row>
    <row r="4186" spans="1:9">
      <c r="A4186" s="250" t="s">
        <v>510</v>
      </c>
      <c r="B4186" s="268" t="s">
        <v>482</v>
      </c>
      <c r="C4186" s="268" t="s">
        <v>595</v>
      </c>
      <c r="D4186" s="268"/>
      <c r="E4186" s="268"/>
      <c r="F4186" s="268"/>
      <c r="G4186" s="268" t="s">
        <v>513</v>
      </c>
      <c r="H4186" s="269"/>
      <c r="I4186" s="270">
        <f t="shared" si="127"/>
        <v>0</v>
      </c>
    </row>
    <row r="4187" spans="1:9">
      <c r="A4187" s="250" t="s">
        <v>510</v>
      </c>
      <c r="B4187" s="268" t="s">
        <v>482</v>
      </c>
      <c r="C4187" s="268" t="s">
        <v>597</v>
      </c>
      <c r="D4187" s="268"/>
      <c r="E4187" s="268"/>
      <c r="F4187" s="268"/>
      <c r="G4187" s="268" t="s">
        <v>513</v>
      </c>
      <c r="H4187" s="269"/>
      <c r="I4187" s="270">
        <f t="shared" si="127"/>
        <v>0</v>
      </c>
    </row>
    <row r="4188" spans="1:9">
      <c r="A4188" s="250" t="s">
        <v>510</v>
      </c>
      <c r="B4188" s="268" t="s">
        <v>482</v>
      </c>
      <c r="C4188" s="268" t="s">
        <v>592</v>
      </c>
      <c r="D4188" s="268"/>
      <c r="E4188" s="268"/>
      <c r="F4188" s="268"/>
      <c r="G4188" s="268" t="s">
        <v>593</v>
      </c>
      <c r="H4188" s="269"/>
      <c r="I4188" s="270">
        <f t="shared" si="127"/>
        <v>0</v>
      </c>
    </row>
    <row r="4189" spans="1:9">
      <c r="A4189" s="250" t="s">
        <v>510</v>
      </c>
      <c r="B4189" s="268" t="s">
        <v>482</v>
      </c>
      <c r="C4189" s="268" t="s">
        <v>592</v>
      </c>
      <c r="D4189" s="268"/>
      <c r="E4189" s="268"/>
      <c r="F4189" s="268"/>
      <c r="G4189" s="268" t="s">
        <v>593</v>
      </c>
      <c r="H4189" s="269"/>
      <c r="I4189" s="270">
        <f t="shared" si="127"/>
        <v>0</v>
      </c>
    </row>
    <row r="4190" spans="1:9">
      <c r="A4190" s="250" t="s">
        <v>510</v>
      </c>
      <c r="B4190" s="268" t="s">
        <v>482</v>
      </c>
      <c r="C4190" s="268" t="s">
        <v>598</v>
      </c>
      <c r="D4190" s="268"/>
      <c r="E4190" s="268"/>
      <c r="F4190" s="268"/>
      <c r="G4190" s="268" t="s">
        <v>593</v>
      </c>
      <c r="H4190" s="269"/>
      <c r="I4190" s="270">
        <f t="shared" si="127"/>
        <v>0</v>
      </c>
    </row>
    <row r="4191" spans="1:9">
      <c r="A4191" s="250" t="s">
        <v>510</v>
      </c>
      <c r="B4191" s="268" t="s">
        <v>482</v>
      </c>
      <c r="C4191" s="268" t="s">
        <v>598</v>
      </c>
      <c r="D4191" s="268"/>
      <c r="E4191" s="268"/>
      <c r="F4191" s="268"/>
      <c r="G4191" s="268" t="s">
        <v>593</v>
      </c>
      <c r="H4191" s="269"/>
      <c r="I4191" s="270">
        <f t="shared" si="127"/>
        <v>0</v>
      </c>
    </row>
    <row r="4192" spans="1:9">
      <c r="A4192" s="250" t="s">
        <v>510</v>
      </c>
      <c r="B4192" s="268" t="s">
        <v>482</v>
      </c>
      <c r="C4192" s="268" t="s">
        <v>599</v>
      </c>
      <c r="D4192" s="268"/>
      <c r="E4192" s="268"/>
      <c r="F4192" s="268"/>
      <c r="G4192" s="268" t="s">
        <v>593</v>
      </c>
      <c r="H4192" s="269"/>
      <c r="I4192" s="270">
        <f t="shared" si="127"/>
        <v>0</v>
      </c>
    </row>
    <row r="4193" spans="1:9">
      <c r="A4193" s="250" t="s">
        <v>510</v>
      </c>
      <c r="B4193" s="268" t="s">
        <v>482</v>
      </c>
      <c r="C4193" s="268" t="s">
        <v>599</v>
      </c>
      <c r="D4193" s="268"/>
      <c r="E4193" s="268"/>
      <c r="F4193" s="268"/>
      <c r="G4193" s="268" t="s">
        <v>593</v>
      </c>
      <c r="H4193" s="269"/>
      <c r="I4193" s="270">
        <f t="shared" si="127"/>
        <v>0</v>
      </c>
    </row>
    <row r="4194" spans="1:9">
      <c r="A4194" s="250" t="s">
        <v>510</v>
      </c>
      <c r="B4194" s="268" t="s">
        <v>482</v>
      </c>
      <c r="C4194" s="268" t="s">
        <v>599</v>
      </c>
      <c r="D4194" s="268"/>
      <c r="E4194" s="268"/>
      <c r="F4194" s="268"/>
      <c r="G4194" s="268" t="s">
        <v>593</v>
      </c>
      <c r="H4194" s="269"/>
      <c r="I4194" s="270">
        <f t="shared" si="127"/>
        <v>0</v>
      </c>
    </row>
    <row r="4195" spans="1:9">
      <c r="A4195" s="250" t="s">
        <v>510</v>
      </c>
      <c r="B4195" s="268" t="s">
        <v>482</v>
      </c>
      <c r="C4195" s="268" t="s">
        <v>599</v>
      </c>
      <c r="D4195" s="268"/>
      <c r="E4195" s="268"/>
      <c r="F4195" s="268"/>
      <c r="G4195" s="268" t="s">
        <v>593</v>
      </c>
      <c r="H4195" s="269"/>
      <c r="I4195" s="270">
        <f t="shared" si="127"/>
        <v>0</v>
      </c>
    </row>
    <row r="4196" spans="1:9">
      <c r="A4196" s="250" t="s">
        <v>510</v>
      </c>
      <c r="B4196" s="268" t="s">
        <v>482</v>
      </c>
      <c r="C4196" s="268" t="s">
        <v>599</v>
      </c>
      <c r="D4196" s="268"/>
      <c r="E4196" s="268"/>
      <c r="F4196" s="268"/>
      <c r="G4196" s="268" t="s">
        <v>593</v>
      </c>
      <c r="H4196" s="269"/>
      <c r="I4196" s="270">
        <f t="shared" si="127"/>
        <v>0</v>
      </c>
    </row>
    <row r="4197" spans="1:9">
      <c r="A4197" s="250" t="s">
        <v>510</v>
      </c>
      <c r="B4197" s="268" t="s">
        <v>482</v>
      </c>
      <c r="C4197" s="268" t="s">
        <v>598</v>
      </c>
      <c r="D4197" s="268"/>
      <c r="E4197" s="268"/>
      <c r="F4197" s="268"/>
      <c r="G4197" s="268" t="s">
        <v>593</v>
      </c>
      <c r="H4197" s="269"/>
      <c r="I4197" s="270">
        <f t="shared" si="127"/>
        <v>0</v>
      </c>
    </row>
    <row r="4198" spans="1:9">
      <c r="A4198" s="250" t="s">
        <v>510</v>
      </c>
      <c r="B4198" s="268" t="s">
        <v>482</v>
      </c>
      <c r="C4198" s="268" t="s">
        <v>592</v>
      </c>
      <c r="D4198" s="268"/>
      <c r="E4198" s="268"/>
      <c r="F4198" s="268"/>
      <c r="G4198" s="268" t="s">
        <v>593</v>
      </c>
      <c r="H4198" s="269"/>
      <c r="I4198" s="270">
        <f t="shared" si="127"/>
        <v>0</v>
      </c>
    </row>
    <row r="4199" spans="1:9">
      <c r="A4199" s="250" t="s">
        <v>510</v>
      </c>
      <c r="B4199" s="268" t="s">
        <v>482</v>
      </c>
      <c r="C4199" s="268" t="s">
        <v>592</v>
      </c>
      <c r="D4199" s="268"/>
      <c r="E4199" s="268"/>
      <c r="F4199" s="268"/>
      <c r="G4199" s="268" t="s">
        <v>593</v>
      </c>
      <c r="H4199" s="269"/>
      <c r="I4199" s="270">
        <f t="shared" si="127"/>
        <v>0</v>
      </c>
    </row>
    <row r="4200" spans="1:9">
      <c r="A4200" s="250" t="s">
        <v>510</v>
      </c>
      <c r="B4200" s="268" t="s">
        <v>482</v>
      </c>
      <c r="C4200" s="268" t="s">
        <v>605</v>
      </c>
      <c r="D4200" s="268"/>
      <c r="E4200" s="268"/>
      <c r="F4200" s="268"/>
      <c r="G4200" s="268" t="s">
        <v>513</v>
      </c>
      <c r="H4200" s="269"/>
      <c r="I4200" s="270">
        <f t="shared" si="127"/>
        <v>0</v>
      </c>
    </row>
    <row r="4201" spans="1:9">
      <c r="A4201" s="250" t="s">
        <v>510</v>
      </c>
      <c r="B4201" s="268" t="s">
        <v>482</v>
      </c>
      <c r="C4201" s="268" t="s">
        <v>606</v>
      </c>
      <c r="D4201" s="268"/>
      <c r="E4201" s="268"/>
      <c r="F4201" s="268"/>
      <c r="G4201" s="268" t="s">
        <v>513</v>
      </c>
      <c r="H4201" s="269"/>
      <c r="I4201" s="270">
        <f t="shared" si="127"/>
        <v>0</v>
      </c>
    </row>
    <row r="4202" spans="1:9">
      <c r="A4202" s="250" t="s">
        <v>510</v>
      </c>
      <c r="B4202" s="268" t="s">
        <v>482</v>
      </c>
      <c r="C4202" s="268" t="s">
        <v>612</v>
      </c>
      <c r="D4202" s="268"/>
      <c r="E4202" s="268"/>
      <c r="F4202" s="268"/>
      <c r="G4202" s="268" t="s">
        <v>513</v>
      </c>
      <c r="H4202" s="269"/>
      <c r="I4202" s="270">
        <f t="shared" si="127"/>
        <v>0</v>
      </c>
    </row>
    <row r="4203" spans="1:9">
      <c r="A4203" s="250" t="s">
        <v>510</v>
      </c>
      <c r="B4203" s="268" t="s">
        <v>482</v>
      </c>
      <c r="C4203" s="268" t="s">
        <v>611</v>
      </c>
      <c r="D4203" s="268"/>
      <c r="E4203" s="268"/>
      <c r="F4203" s="268"/>
      <c r="G4203" s="268" t="s">
        <v>513</v>
      </c>
      <c r="H4203" s="269"/>
      <c r="I4203" s="270">
        <f t="shared" si="127"/>
        <v>0</v>
      </c>
    </row>
    <row r="4204" spans="1:9">
      <c r="A4204" s="250" t="s">
        <v>510</v>
      </c>
      <c r="B4204" s="268" t="s">
        <v>482</v>
      </c>
      <c r="C4204" s="268" t="s">
        <v>617</v>
      </c>
      <c r="D4204" s="268"/>
      <c r="E4204" s="268"/>
      <c r="F4204" s="268"/>
      <c r="G4204" s="268" t="s">
        <v>513</v>
      </c>
      <c r="H4204" s="269"/>
      <c r="I4204" s="270">
        <f t="shared" si="127"/>
        <v>0</v>
      </c>
    </row>
    <row r="4205" spans="1:9">
      <c r="A4205" s="250" t="s">
        <v>510</v>
      </c>
      <c r="B4205" s="268" t="s">
        <v>482</v>
      </c>
      <c r="C4205" s="268" t="s">
        <v>614</v>
      </c>
      <c r="D4205" s="268"/>
      <c r="E4205" s="268"/>
      <c r="F4205" s="268"/>
      <c r="G4205" s="268" t="s">
        <v>513</v>
      </c>
      <c r="H4205" s="269"/>
      <c r="I4205" s="270">
        <f t="shared" si="127"/>
        <v>0</v>
      </c>
    </row>
    <row r="4206" spans="1:9">
      <c r="A4206" s="250" t="s">
        <v>510</v>
      </c>
      <c r="B4206" s="268" t="s">
        <v>482</v>
      </c>
      <c r="C4206" s="268" t="s">
        <v>618</v>
      </c>
      <c r="D4206" s="268"/>
      <c r="E4206" s="268"/>
      <c r="F4206" s="268"/>
      <c r="G4206" s="268" t="s">
        <v>513</v>
      </c>
      <c r="H4206" s="269"/>
      <c r="I4206" s="270">
        <f t="shared" si="127"/>
        <v>0</v>
      </c>
    </row>
    <row r="4207" spans="1:9">
      <c r="A4207" s="250" t="s">
        <v>510</v>
      </c>
      <c r="B4207" s="268" t="s">
        <v>482</v>
      </c>
      <c r="C4207" s="268" t="s">
        <v>620</v>
      </c>
      <c r="D4207" s="268"/>
      <c r="E4207" s="268"/>
      <c r="F4207" s="268"/>
      <c r="G4207" s="268" t="s">
        <v>513</v>
      </c>
      <c r="H4207" s="269"/>
      <c r="I4207" s="270">
        <f t="shared" si="127"/>
        <v>0</v>
      </c>
    </row>
    <row r="4208" spans="1:9">
      <c r="A4208" s="250" t="s">
        <v>510</v>
      </c>
      <c r="B4208" s="268" t="s">
        <v>482</v>
      </c>
      <c r="C4208" s="268" t="s">
        <v>637</v>
      </c>
      <c r="D4208" s="268"/>
      <c r="E4208" s="268"/>
      <c r="F4208" s="268"/>
      <c r="G4208" s="268" t="s">
        <v>513</v>
      </c>
      <c r="H4208" s="269"/>
      <c r="I4208" s="270">
        <f t="shared" si="127"/>
        <v>0</v>
      </c>
    </row>
    <row r="4209" spans="1:9">
      <c r="A4209" s="250" t="s">
        <v>510</v>
      </c>
      <c r="B4209" s="268" t="s">
        <v>482</v>
      </c>
      <c r="C4209" s="268" t="s">
        <v>637</v>
      </c>
      <c r="D4209" s="268"/>
      <c r="E4209" s="268"/>
      <c r="F4209" s="268"/>
      <c r="G4209" s="268" t="s">
        <v>513</v>
      </c>
      <c r="H4209" s="269"/>
      <c r="I4209" s="270">
        <f t="shared" si="127"/>
        <v>0</v>
      </c>
    </row>
    <row r="4210" spans="1:9">
      <c r="A4210" s="250" t="s">
        <v>510</v>
      </c>
      <c r="B4210" s="268" t="s">
        <v>482</v>
      </c>
      <c r="C4210" s="268" t="s">
        <v>622</v>
      </c>
      <c r="D4210" s="268"/>
      <c r="E4210" s="268"/>
      <c r="F4210" s="268"/>
      <c r="G4210" s="268" t="s">
        <v>513</v>
      </c>
      <c r="H4210" s="269"/>
      <c r="I4210" s="270">
        <f t="shared" si="127"/>
        <v>0</v>
      </c>
    </row>
    <row r="4211" spans="1:9">
      <c r="A4211" s="250" t="s">
        <v>510</v>
      </c>
      <c r="B4211" s="268" t="s">
        <v>482</v>
      </c>
      <c r="C4211" s="268" t="s">
        <v>623</v>
      </c>
      <c r="D4211" s="268"/>
      <c r="E4211" s="268"/>
      <c r="F4211" s="268"/>
      <c r="G4211" s="268" t="s">
        <v>513</v>
      </c>
      <c r="H4211" s="269"/>
      <c r="I4211" s="270">
        <f t="shared" si="127"/>
        <v>0</v>
      </c>
    </row>
    <row r="4212" spans="1:9">
      <c r="A4212" s="250" t="s">
        <v>510</v>
      </c>
      <c r="B4212" s="268" t="s">
        <v>482</v>
      </c>
      <c r="C4212" s="268" t="s">
        <v>625</v>
      </c>
      <c r="D4212" s="268"/>
      <c r="E4212" s="268"/>
      <c r="F4212" s="268"/>
      <c r="G4212" s="268" t="s">
        <v>513</v>
      </c>
      <c r="H4212" s="269"/>
      <c r="I4212" s="270">
        <f t="shared" si="127"/>
        <v>0</v>
      </c>
    </row>
    <row r="4213" spans="1:9">
      <c r="A4213" s="250" t="s">
        <v>510</v>
      </c>
      <c r="B4213" s="268" t="s">
        <v>482</v>
      </c>
      <c r="C4213" s="268" t="s">
        <v>625</v>
      </c>
      <c r="D4213" s="268"/>
      <c r="E4213" s="268"/>
      <c r="F4213" s="268"/>
      <c r="G4213" s="268" t="s">
        <v>513</v>
      </c>
      <c r="H4213" s="269"/>
      <c r="I4213" s="270">
        <f t="shared" si="127"/>
        <v>0</v>
      </c>
    </row>
    <row r="4214" spans="1:9">
      <c r="A4214" s="250" t="s">
        <v>510</v>
      </c>
      <c r="B4214" s="268" t="s">
        <v>482</v>
      </c>
      <c r="C4214" s="268" t="s">
        <v>625</v>
      </c>
      <c r="D4214" s="268"/>
      <c r="E4214" s="268"/>
      <c r="F4214" s="268"/>
      <c r="G4214" s="268" t="s">
        <v>513</v>
      </c>
      <c r="H4214" s="269"/>
      <c r="I4214" s="270">
        <f t="shared" si="127"/>
        <v>0</v>
      </c>
    </row>
    <row r="4215" spans="1:9">
      <c r="A4215" s="250" t="s">
        <v>510</v>
      </c>
      <c r="B4215" s="268" t="s">
        <v>482</v>
      </c>
      <c r="C4215" s="268" t="s">
        <v>627</v>
      </c>
      <c r="D4215" s="268"/>
      <c r="E4215" s="268"/>
      <c r="F4215" s="268"/>
      <c r="G4215" s="268" t="s">
        <v>513</v>
      </c>
      <c r="H4215" s="269"/>
      <c r="I4215" s="270">
        <f t="shared" si="127"/>
        <v>0</v>
      </c>
    </row>
    <row r="4216" spans="1:9">
      <c r="A4216" s="250" t="s">
        <v>510</v>
      </c>
      <c r="B4216" s="268" t="s">
        <v>482</v>
      </c>
      <c r="C4216" s="268" t="s">
        <v>627</v>
      </c>
      <c r="D4216" s="268"/>
      <c r="E4216" s="268"/>
      <c r="F4216" s="268"/>
      <c r="G4216" s="268" t="s">
        <v>513</v>
      </c>
      <c r="H4216" s="269"/>
      <c r="I4216" s="270">
        <f t="shared" si="127"/>
        <v>0</v>
      </c>
    </row>
    <row r="4217" spans="1:9">
      <c r="A4217" s="250" t="s">
        <v>510</v>
      </c>
      <c r="B4217" s="268" t="s">
        <v>482</v>
      </c>
      <c r="C4217" s="268" t="s">
        <v>638</v>
      </c>
      <c r="D4217" s="268"/>
      <c r="E4217" s="268"/>
      <c r="F4217" s="268"/>
      <c r="G4217" s="268" t="s">
        <v>513</v>
      </c>
      <c r="H4217" s="269"/>
      <c r="I4217" s="270">
        <f t="shared" si="127"/>
        <v>0</v>
      </c>
    </row>
    <row r="4218" spans="1:9">
      <c r="A4218" s="250" t="s">
        <v>510</v>
      </c>
      <c r="B4218" s="268" t="s">
        <v>482</v>
      </c>
      <c r="C4218" s="268" t="s">
        <v>627</v>
      </c>
      <c r="D4218" s="268"/>
      <c r="E4218" s="268"/>
      <c r="F4218" s="268"/>
      <c r="G4218" s="268" t="s">
        <v>513</v>
      </c>
      <c r="H4218" s="269"/>
      <c r="I4218" s="270">
        <f t="shared" si="127"/>
        <v>0</v>
      </c>
    </row>
    <row r="4219" spans="1:9">
      <c r="A4219" s="250" t="s">
        <v>510</v>
      </c>
      <c r="B4219" s="268" t="s">
        <v>482</v>
      </c>
      <c r="C4219" s="268" t="s">
        <v>627</v>
      </c>
      <c r="D4219" s="268"/>
      <c r="E4219" s="268"/>
      <c r="F4219" s="268"/>
      <c r="G4219" s="268" t="s">
        <v>513</v>
      </c>
      <c r="H4219" s="269"/>
      <c r="I4219" s="270">
        <f t="shared" si="127"/>
        <v>0</v>
      </c>
    </row>
    <row r="4220" spans="1:9">
      <c r="A4220" s="250" t="s">
        <v>510</v>
      </c>
      <c r="B4220" s="268" t="s">
        <v>482</v>
      </c>
      <c r="C4220" s="268" t="s">
        <v>629</v>
      </c>
      <c r="D4220" s="268"/>
      <c r="E4220" s="268"/>
      <c r="F4220" s="268"/>
      <c r="G4220" s="268" t="s">
        <v>513</v>
      </c>
      <c r="H4220" s="269"/>
      <c r="I4220" s="270">
        <f t="shared" si="127"/>
        <v>0</v>
      </c>
    </row>
    <row r="4221" spans="1:9">
      <c r="A4221" s="250" t="s">
        <v>510</v>
      </c>
      <c r="B4221" s="268" t="s">
        <v>482</v>
      </c>
      <c r="C4221" s="268" t="s">
        <v>629</v>
      </c>
      <c r="D4221" s="268"/>
      <c r="E4221" s="268"/>
      <c r="F4221" s="268"/>
      <c r="G4221" s="268" t="s">
        <v>513</v>
      </c>
      <c r="H4221" s="269"/>
      <c r="I4221" s="270">
        <f t="shared" si="127"/>
        <v>0</v>
      </c>
    </row>
    <row r="4222" spans="1:9">
      <c r="A4222" s="250" t="s">
        <v>510</v>
      </c>
      <c r="B4222" s="268" t="s">
        <v>482</v>
      </c>
      <c r="C4222" s="268" t="s">
        <v>630</v>
      </c>
      <c r="D4222" s="268"/>
      <c r="E4222" s="268"/>
      <c r="F4222" s="268"/>
      <c r="G4222" s="268" t="s">
        <v>513</v>
      </c>
      <c r="H4222" s="269"/>
      <c r="I4222" s="270">
        <f t="shared" si="127"/>
        <v>0</v>
      </c>
    </row>
    <row r="4223" spans="1:9">
      <c r="A4223" s="250" t="s">
        <v>510</v>
      </c>
      <c r="B4223" s="268" t="s">
        <v>482</v>
      </c>
      <c r="C4223" s="268" t="s">
        <v>631</v>
      </c>
      <c r="D4223" s="268"/>
      <c r="E4223" s="268"/>
      <c r="F4223" s="268"/>
      <c r="G4223" s="268" t="s">
        <v>513</v>
      </c>
      <c r="H4223" s="269"/>
      <c r="I4223" s="270">
        <f t="shared" si="127"/>
        <v>0</v>
      </c>
    </row>
    <row r="4224" spans="1:9">
      <c r="A4224" s="250" t="s">
        <v>510</v>
      </c>
      <c r="B4224" s="268" t="s">
        <v>482</v>
      </c>
      <c r="C4224" s="268" t="s">
        <v>629</v>
      </c>
      <c r="D4224" s="268"/>
      <c r="E4224" s="268"/>
      <c r="F4224" s="268"/>
      <c r="G4224" s="268" t="s">
        <v>513</v>
      </c>
      <c r="H4224" s="269"/>
      <c r="I4224" s="270">
        <f t="shared" si="127"/>
        <v>0</v>
      </c>
    </row>
    <row r="4225" spans="1:9">
      <c r="A4225" s="250" t="s">
        <v>510</v>
      </c>
      <c r="B4225" s="268" t="s">
        <v>482</v>
      </c>
      <c r="C4225" s="268" t="s">
        <v>634</v>
      </c>
      <c r="D4225" s="268"/>
      <c r="E4225" s="268"/>
      <c r="F4225" s="268"/>
      <c r="G4225" s="268" t="s">
        <v>513</v>
      </c>
      <c r="H4225" s="269"/>
      <c r="I4225" s="270">
        <f t="shared" si="127"/>
        <v>0</v>
      </c>
    </row>
    <row r="4226" spans="1:9">
      <c r="A4226" s="250" t="s">
        <v>510</v>
      </c>
      <c r="B4226" s="268" t="s">
        <v>482</v>
      </c>
      <c r="C4226" s="268" t="s">
        <v>635</v>
      </c>
      <c r="D4226" s="268"/>
      <c r="E4226" s="268"/>
      <c r="F4226" s="268"/>
      <c r="G4226" s="268" t="s">
        <v>513</v>
      </c>
      <c r="H4226" s="269"/>
      <c r="I4226" s="270">
        <f t="shared" si="127"/>
        <v>0</v>
      </c>
    </row>
    <row r="4227" spans="1:9">
      <c r="A4227" s="250" t="s">
        <v>510</v>
      </c>
      <c r="B4227" s="268" t="s">
        <v>482</v>
      </c>
      <c r="C4227" s="268" t="s">
        <v>636</v>
      </c>
      <c r="D4227" s="268"/>
      <c r="E4227" s="268"/>
      <c r="F4227" s="268"/>
      <c r="G4227" s="268" t="s">
        <v>513</v>
      </c>
      <c r="H4227" s="269"/>
      <c r="I4227" s="270">
        <f t="shared" si="127"/>
        <v>0</v>
      </c>
    </row>
    <row r="4228" spans="1:9">
      <c r="A4228" s="250" t="s">
        <v>510</v>
      </c>
      <c r="B4228" s="268" t="s">
        <v>482</v>
      </c>
      <c r="C4228" s="268" t="s">
        <v>635</v>
      </c>
      <c r="D4228" s="268"/>
      <c r="E4228" s="268"/>
      <c r="F4228" s="268"/>
      <c r="G4228" s="268" t="s">
        <v>513</v>
      </c>
      <c r="H4228" s="269"/>
      <c r="I4228" s="270">
        <f t="shared" si="127"/>
        <v>0</v>
      </c>
    </row>
    <row r="4229" spans="1:9">
      <c r="A4229" s="322" t="s">
        <v>497</v>
      </c>
      <c r="B4229" s="234" t="str">
        <f>B4228&amp;A4229</f>
        <v>C37合计</v>
      </c>
      <c r="C4229" s="271"/>
      <c r="D4229" s="271"/>
      <c r="E4229" s="271"/>
      <c r="F4229" s="271"/>
      <c r="G4229" s="271"/>
      <c r="H4229" s="271"/>
      <c r="I4229" s="272">
        <f>SUM(I4183:I4228)</f>
        <v>0</v>
      </c>
    </row>
    <row r="4230" spans="1:9">
      <c r="A4230" s="250" t="s">
        <v>510</v>
      </c>
      <c r="B4230" s="268" t="s">
        <v>483</v>
      </c>
      <c r="C4230" s="268" t="s">
        <v>592</v>
      </c>
      <c r="D4230" s="268"/>
      <c r="E4230" s="268"/>
      <c r="F4230" s="268"/>
      <c r="G4230" s="268" t="s">
        <v>593</v>
      </c>
      <c r="H4230" s="269"/>
      <c r="I4230" s="270">
        <f t="shared" ref="I4230:I4261" si="128">F4230*H4230</f>
        <v>0</v>
      </c>
    </row>
    <row r="4231" spans="1:9">
      <c r="A4231" s="250" t="s">
        <v>510</v>
      </c>
      <c r="B4231" s="268" t="s">
        <v>483</v>
      </c>
      <c r="C4231" s="268" t="s">
        <v>592</v>
      </c>
      <c r="D4231" s="268"/>
      <c r="E4231" s="268"/>
      <c r="F4231" s="268"/>
      <c r="G4231" s="268" t="s">
        <v>593</v>
      </c>
      <c r="H4231" s="269"/>
      <c r="I4231" s="270">
        <f t="shared" si="128"/>
        <v>0</v>
      </c>
    </row>
    <row r="4232" spans="1:9">
      <c r="A4232" s="250" t="s">
        <v>510</v>
      </c>
      <c r="B4232" s="268" t="s">
        <v>483</v>
      </c>
      <c r="C4232" s="268" t="s">
        <v>594</v>
      </c>
      <c r="D4232" s="268"/>
      <c r="E4232" s="268"/>
      <c r="F4232" s="268"/>
      <c r="G4232" s="268" t="s">
        <v>513</v>
      </c>
      <c r="H4232" s="269"/>
      <c r="I4232" s="270">
        <f t="shared" si="128"/>
        <v>0</v>
      </c>
    </row>
    <row r="4233" spans="1:9">
      <c r="A4233" s="250" t="s">
        <v>510</v>
      </c>
      <c r="B4233" s="268" t="s">
        <v>483</v>
      </c>
      <c r="C4233" s="268" t="s">
        <v>595</v>
      </c>
      <c r="D4233" s="268"/>
      <c r="E4233" s="268"/>
      <c r="F4233" s="268"/>
      <c r="G4233" s="268" t="s">
        <v>513</v>
      </c>
      <c r="H4233" s="269"/>
      <c r="I4233" s="270">
        <f t="shared" si="128"/>
        <v>0</v>
      </c>
    </row>
    <row r="4234" spans="1:9">
      <c r="A4234" s="250" t="s">
        <v>510</v>
      </c>
      <c r="B4234" s="268" t="s">
        <v>483</v>
      </c>
      <c r="C4234" s="268" t="s">
        <v>595</v>
      </c>
      <c r="D4234" s="268"/>
      <c r="E4234" s="268"/>
      <c r="F4234" s="268"/>
      <c r="G4234" s="268" t="s">
        <v>513</v>
      </c>
      <c r="H4234" s="269"/>
      <c r="I4234" s="270">
        <f t="shared" si="128"/>
        <v>0</v>
      </c>
    </row>
    <row r="4235" spans="1:9">
      <c r="A4235" s="250" t="s">
        <v>510</v>
      </c>
      <c r="B4235" s="268" t="s">
        <v>483</v>
      </c>
      <c r="C4235" s="268" t="s">
        <v>596</v>
      </c>
      <c r="D4235" s="268"/>
      <c r="E4235" s="268"/>
      <c r="F4235" s="268"/>
      <c r="G4235" s="268" t="s">
        <v>513</v>
      </c>
      <c r="H4235" s="269"/>
      <c r="I4235" s="270">
        <f t="shared" si="128"/>
        <v>0</v>
      </c>
    </row>
    <row r="4236" spans="1:9">
      <c r="A4236" s="250" t="s">
        <v>510</v>
      </c>
      <c r="B4236" s="268" t="s">
        <v>483</v>
      </c>
      <c r="C4236" s="268" t="s">
        <v>592</v>
      </c>
      <c r="D4236" s="268"/>
      <c r="E4236" s="268"/>
      <c r="F4236" s="268"/>
      <c r="G4236" s="268" t="s">
        <v>593</v>
      </c>
      <c r="H4236" s="269"/>
      <c r="I4236" s="270">
        <f t="shared" si="128"/>
        <v>0</v>
      </c>
    </row>
    <row r="4237" spans="1:9">
      <c r="A4237" s="250" t="s">
        <v>510</v>
      </c>
      <c r="B4237" s="268" t="s">
        <v>483</v>
      </c>
      <c r="C4237" s="268" t="s">
        <v>592</v>
      </c>
      <c r="D4237" s="268"/>
      <c r="E4237" s="268"/>
      <c r="F4237" s="268"/>
      <c r="G4237" s="268" t="s">
        <v>593</v>
      </c>
      <c r="H4237" s="269"/>
      <c r="I4237" s="270">
        <f t="shared" si="128"/>
        <v>0</v>
      </c>
    </row>
    <row r="4238" spans="1:9">
      <c r="A4238" s="250" t="s">
        <v>510</v>
      </c>
      <c r="B4238" s="268" t="s">
        <v>483</v>
      </c>
      <c r="C4238" s="268" t="s">
        <v>598</v>
      </c>
      <c r="D4238" s="268"/>
      <c r="E4238" s="268"/>
      <c r="F4238" s="268"/>
      <c r="G4238" s="268" t="s">
        <v>593</v>
      </c>
      <c r="H4238" s="269"/>
      <c r="I4238" s="270">
        <f t="shared" si="128"/>
        <v>0</v>
      </c>
    </row>
    <row r="4239" spans="1:9">
      <c r="A4239" s="250" t="s">
        <v>510</v>
      </c>
      <c r="B4239" s="268" t="s">
        <v>483</v>
      </c>
      <c r="C4239" s="268" t="s">
        <v>598</v>
      </c>
      <c r="D4239" s="268"/>
      <c r="E4239" s="268"/>
      <c r="F4239" s="268"/>
      <c r="G4239" s="268" t="s">
        <v>593</v>
      </c>
      <c r="H4239" s="269"/>
      <c r="I4239" s="270">
        <f t="shared" si="128"/>
        <v>0</v>
      </c>
    </row>
    <row r="4240" spans="1:9">
      <c r="A4240" s="250" t="s">
        <v>510</v>
      </c>
      <c r="B4240" s="268" t="s">
        <v>483</v>
      </c>
      <c r="C4240" s="268" t="s">
        <v>598</v>
      </c>
      <c r="D4240" s="268"/>
      <c r="E4240" s="268"/>
      <c r="F4240" s="268"/>
      <c r="G4240" s="268" t="s">
        <v>593</v>
      </c>
      <c r="H4240" s="269"/>
      <c r="I4240" s="270">
        <f t="shared" si="128"/>
        <v>0</v>
      </c>
    </row>
    <row r="4241" spans="1:9">
      <c r="A4241" s="250" t="s">
        <v>510</v>
      </c>
      <c r="B4241" s="268" t="s">
        <v>483</v>
      </c>
      <c r="C4241" s="268" t="s">
        <v>598</v>
      </c>
      <c r="D4241" s="268"/>
      <c r="E4241" s="268"/>
      <c r="F4241" s="268"/>
      <c r="G4241" s="268" t="s">
        <v>593</v>
      </c>
      <c r="H4241" s="269"/>
      <c r="I4241" s="270">
        <f t="shared" si="128"/>
        <v>0</v>
      </c>
    </row>
    <row r="4242" spans="1:9">
      <c r="A4242" s="250" t="s">
        <v>510</v>
      </c>
      <c r="B4242" s="268" t="s">
        <v>483</v>
      </c>
      <c r="C4242" s="268" t="s">
        <v>603</v>
      </c>
      <c r="D4242" s="268"/>
      <c r="E4242" s="268"/>
      <c r="F4242" s="268"/>
      <c r="G4242" s="268" t="s">
        <v>593</v>
      </c>
      <c r="H4242" s="269"/>
      <c r="I4242" s="270">
        <f t="shared" si="128"/>
        <v>0</v>
      </c>
    </row>
    <row r="4243" spans="1:9">
      <c r="A4243" s="250" t="s">
        <v>510</v>
      </c>
      <c r="B4243" s="268" t="s">
        <v>483</v>
      </c>
      <c r="C4243" s="268" t="s">
        <v>603</v>
      </c>
      <c r="D4243" s="268"/>
      <c r="E4243" s="268"/>
      <c r="F4243" s="268"/>
      <c r="G4243" s="268" t="s">
        <v>593</v>
      </c>
      <c r="H4243" s="269"/>
      <c r="I4243" s="270">
        <f t="shared" si="128"/>
        <v>0</v>
      </c>
    </row>
    <row r="4244" spans="1:9">
      <c r="A4244" s="250" t="s">
        <v>510</v>
      </c>
      <c r="B4244" s="268" t="s">
        <v>483</v>
      </c>
      <c r="C4244" s="268" t="s">
        <v>600</v>
      </c>
      <c r="D4244" s="268"/>
      <c r="E4244" s="268"/>
      <c r="F4244" s="268"/>
      <c r="G4244" s="268" t="s">
        <v>593</v>
      </c>
      <c r="H4244" s="269"/>
      <c r="I4244" s="270">
        <f t="shared" si="128"/>
        <v>0</v>
      </c>
    </row>
    <row r="4245" spans="1:9">
      <c r="A4245" s="250" t="s">
        <v>510</v>
      </c>
      <c r="B4245" s="268" t="s">
        <v>483</v>
      </c>
      <c r="C4245" s="268" t="s">
        <v>600</v>
      </c>
      <c r="D4245" s="268"/>
      <c r="E4245" s="268"/>
      <c r="F4245" s="268"/>
      <c r="G4245" s="268" t="s">
        <v>593</v>
      </c>
      <c r="H4245" s="269"/>
      <c r="I4245" s="270">
        <f t="shared" si="128"/>
        <v>0</v>
      </c>
    </row>
    <row r="4246" spans="1:9">
      <c r="A4246" s="250" t="s">
        <v>510</v>
      </c>
      <c r="B4246" s="268" t="s">
        <v>483</v>
      </c>
      <c r="C4246" s="268" t="s">
        <v>601</v>
      </c>
      <c r="D4246" s="268"/>
      <c r="E4246" s="268"/>
      <c r="F4246" s="268"/>
      <c r="G4246" s="268" t="s">
        <v>593</v>
      </c>
      <c r="H4246" s="269"/>
      <c r="I4246" s="270">
        <f t="shared" si="128"/>
        <v>0</v>
      </c>
    </row>
    <row r="4247" spans="1:9">
      <c r="A4247" s="250" t="s">
        <v>510</v>
      </c>
      <c r="B4247" s="268" t="s">
        <v>483</v>
      </c>
      <c r="C4247" s="268" t="s">
        <v>601</v>
      </c>
      <c r="D4247" s="268"/>
      <c r="E4247" s="268"/>
      <c r="F4247" s="268"/>
      <c r="G4247" s="268" t="s">
        <v>593</v>
      </c>
      <c r="H4247" s="269"/>
      <c r="I4247" s="270">
        <f t="shared" si="128"/>
        <v>0</v>
      </c>
    </row>
    <row r="4248" spans="1:9">
      <c r="A4248" s="250" t="s">
        <v>510</v>
      </c>
      <c r="B4248" s="268" t="s">
        <v>483</v>
      </c>
      <c r="C4248" s="268" t="s">
        <v>602</v>
      </c>
      <c r="D4248" s="268"/>
      <c r="E4248" s="268"/>
      <c r="F4248" s="268"/>
      <c r="G4248" s="268" t="s">
        <v>593</v>
      </c>
      <c r="H4248" s="269"/>
      <c r="I4248" s="270">
        <f t="shared" si="128"/>
        <v>0</v>
      </c>
    </row>
    <row r="4249" spans="1:9">
      <c r="A4249" s="250" t="s">
        <v>510</v>
      </c>
      <c r="B4249" s="268" t="s">
        <v>483</v>
      </c>
      <c r="C4249" s="268" t="s">
        <v>602</v>
      </c>
      <c r="D4249" s="268"/>
      <c r="E4249" s="268"/>
      <c r="F4249" s="268"/>
      <c r="G4249" s="268" t="s">
        <v>593</v>
      </c>
      <c r="H4249" s="269"/>
      <c r="I4249" s="270">
        <f t="shared" si="128"/>
        <v>0</v>
      </c>
    </row>
    <row r="4250" spans="1:9">
      <c r="A4250" s="250" t="s">
        <v>510</v>
      </c>
      <c r="B4250" s="268" t="s">
        <v>483</v>
      </c>
      <c r="C4250" s="268" t="s">
        <v>600</v>
      </c>
      <c r="D4250" s="268"/>
      <c r="E4250" s="268"/>
      <c r="F4250" s="268"/>
      <c r="G4250" s="268" t="s">
        <v>593</v>
      </c>
      <c r="H4250" s="269"/>
      <c r="I4250" s="270">
        <f t="shared" si="128"/>
        <v>0</v>
      </c>
    </row>
    <row r="4251" spans="1:9">
      <c r="A4251" s="250" t="s">
        <v>510</v>
      </c>
      <c r="B4251" s="268" t="s">
        <v>483</v>
      </c>
      <c r="C4251" s="268" t="s">
        <v>598</v>
      </c>
      <c r="D4251" s="268"/>
      <c r="E4251" s="268"/>
      <c r="F4251" s="268"/>
      <c r="G4251" s="268" t="s">
        <v>593</v>
      </c>
      <c r="H4251" s="269"/>
      <c r="I4251" s="270">
        <f t="shared" si="128"/>
        <v>0</v>
      </c>
    </row>
    <row r="4252" spans="1:9">
      <c r="A4252" s="250" t="s">
        <v>510</v>
      </c>
      <c r="B4252" s="268" t="s">
        <v>483</v>
      </c>
      <c r="C4252" s="268" t="s">
        <v>598</v>
      </c>
      <c r="D4252" s="268"/>
      <c r="E4252" s="268"/>
      <c r="F4252" s="268"/>
      <c r="G4252" s="268" t="s">
        <v>593</v>
      </c>
      <c r="H4252" s="269"/>
      <c r="I4252" s="270">
        <f t="shared" si="128"/>
        <v>0</v>
      </c>
    </row>
    <row r="4253" spans="1:9">
      <c r="A4253" s="250" t="s">
        <v>510</v>
      </c>
      <c r="B4253" s="268" t="s">
        <v>483</v>
      </c>
      <c r="C4253" s="268" t="s">
        <v>592</v>
      </c>
      <c r="D4253" s="268"/>
      <c r="E4253" s="268"/>
      <c r="F4253" s="268"/>
      <c r="G4253" s="268" t="s">
        <v>593</v>
      </c>
      <c r="H4253" s="269"/>
      <c r="I4253" s="270">
        <f t="shared" si="128"/>
        <v>0</v>
      </c>
    </row>
    <row r="4254" spans="1:9">
      <c r="A4254" s="250" t="s">
        <v>510</v>
      </c>
      <c r="B4254" s="268" t="s">
        <v>483</v>
      </c>
      <c r="C4254" s="268" t="s">
        <v>592</v>
      </c>
      <c r="D4254" s="268"/>
      <c r="E4254" s="268"/>
      <c r="F4254" s="268"/>
      <c r="G4254" s="268" t="s">
        <v>593</v>
      </c>
      <c r="H4254" s="269"/>
      <c r="I4254" s="270">
        <f t="shared" si="128"/>
        <v>0</v>
      </c>
    </row>
    <row r="4255" spans="1:9">
      <c r="A4255" s="250" t="s">
        <v>510</v>
      </c>
      <c r="B4255" s="268" t="s">
        <v>483</v>
      </c>
      <c r="C4255" s="268" t="s">
        <v>604</v>
      </c>
      <c r="D4255" s="268"/>
      <c r="E4255" s="268"/>
      <c r="F4255" s="268"/>
      <c r="G4255" s="268" t="s">
        <v>513</v>
      </c>
      <c r="H4255" s="269"/>
      <c r="I4255" s="270">
        <f t="shared" si="128"/>
        <v>0</v>
      </c>
    </row>
    <row r="4256" spans="1:9">
      <c r="A4256" s="250" t="s">
        <v>510</v>
      </c>
      <c r="B4256" s="268" t="s">
        <v>483</v>
      </c>
      <c r="C4256" s="268" t="s">
        <v>606</v>
      </c>
      <c r="D4256" s="268"/>
      <c r="E4256" s="268"/>
      <c r="F4256" s="268"/>
      <c r="G4256" s="268" t="s">
        <v>513</v>
      </c>
      <c r="H4256" s="269"/>
      <c r="I4256" s="270">
        <f t="shared" si="128"/>
        <v>0</v>
      </c>
    </row>
    <row r="4257" spans="1:9">
      <c r="A4257" s="250" t="s">
        <v>510</v>
      </c>
      <c r="B4257" s="268" t="s">
        <v>483</v>
      </c>
      <c r="C4257" s="268" t="s">
        <v>606</v>
      </c>
      <c r="D4257" s="268"/>
      <c r="E4257" s="268"/>
      <c r="F4257" s="268"/>
      <c r="G4257" s="268" t="s">
        <v>513</v>
      </c>
      <c r="H4257" s="269"/>
      <c r="I4257" s="270">
        <f t="shared" si="128"/>
        <v>0</v>
      </c>
    </row>
    <row r="4258" spans="1:9">
      <c r="A4258" s="250" t="s">
        <v>510</v>
      </c>
      <c r="B4258" s="268" t="s">
        <v>483</v>
      </c>
      <c r="C4258" s="268" t="s">
        <v>608</v>
      </c>
      <c r="D4258" s="268"/>
      <c r="E4258" s="268"/>
      <c r="F4258" s="268"/>
      <c r="G4258" s="268" t="s">
        <v>593</v>
      </c>
      <c r="H4258" s="269"/>
      <c r="I4258" s="270">
        <f t="shared" si="128"/>
        <v>0</v>
      </c>
    </row>
    <row r="4259" spans="1:9">
      <c r="A4259" s="250" t="s">
        <v>510</v>
      </c>
      <c r="B4259" s="268" t="s">
        <v>483</v>
      </c>
      <c r="C4259" s="268" t="s">
        <v>608</v>
      </c>
      <c r="D4259" s="268"/>
      <c r="E4259" s="268"/>
      <c r="F4259" s="268"/>
      <c r="G4259" s="268" t="s">
        <v>593</v>
      </c>
      <c r="H4259" s="269"/>
      <c r="I4259" s="270">
        <f t="shared" si="128"/>
        <v>0</v>
      </c>
    </row>
    <row r="4260" spans="1:9">
      <c r="A4260" s="250" t="s">
        <v>510</v>
      </c>
      <c r="B4260" s="268" t="s">
        <v>483</v>
      </c>
      <c r="C4260" s="268" t="s">
        <v>609</v>
      </c>
      <c r="D4260" s="268"/>
      <c r="E4260" s="268"/>
      <c r="F4260" s="268"/>
      <c r="G4260" s="268" t="s">
        <v>593</v>
      </c>
      <c r="H4260" s="269"/>
      <c r="I4260" s="270">
        <f t="shared" si="128"/>
        <v>0</v>
      </c>
    </row>
    <row r="4261" spans="1:9">
      <c r="A4261" s="250" t="s">
        <v>510</v>
      </c>
      <c r="B4261" s="268" t="s">
        <v>483</v>
      </c>
      <c r="C4261" s="268" t="s">
        <v>610</v>
      </c>
      <c r="D4261" s="268"/>
      <c r="E4261" s="268"/>
      <c r="F4261" s="268"/>
      <c r="G4261" s="268" t="s">
        <v>593</v>
      </c>
      <c r="H4261" s="269"/>
      <c r="I4261" s="270">
        <f t="shared" si="128"/>
        <v>0</v>
      </c>
    </row>
    <row r="4262" spans="1:9">
      <c r="A4262" s="250" t="s">
        <v>510</v>
      </c>
      <c r="B4262" s="268" t="s">
        <v>483</v>
      </c>
      <c r="C4262" s="268" t="s">
        <v>607</v>
      </c>
      <c r="D4262" s="268"/>
      <c r="E4262" s="268"/>
      <c r="F4262" s="268"/>
      <c r="G4262" s="268" t="s">
        <v>593</v>
      </c>
      <c r="H4262" s="269"/>
      <c r="I4262" s="270">
        <f t="shared" ref="I4262:I4293" si="129">F4262*H4262</f>
        <v>0</v>
      </c>
    </row>
    <row r="4263" spans="1:9">
      <c r="A4263" s="250" t="s">
        <v>510</v>
      </c>
      <c r="B4263" s="268" t="s">
        <v>483</v>
      </c>
      <c r="C4263" s="268" t="s">
        <v>611</v>
      </c>
      <c r="D4263" s="268"/>
      <c r="E4263" s="268"/>
      <c r="F4263" s="268"/>
      <c r="G4263" s="268" t="s">
        <v>513</v>
      </c>
      <c r="H4263" s="269"/>
      <c r="I4263" s="270">
        <f t="shared" si="129"/>
        <v>0</v>
      </c>
    </row>
    <row r="4264" spans="1:9">
      <c r="A4264" s="250" t="s">
        <v>510</v>
      </c>
      <c r="B4264" s="268" t="s">
        <v>483</v>
      </c>
      <c r="C4264" s="268" t="s">
        <v>612</v>
      </c>
      <c r="D4264" s="268"/>
      <c r="E4264" s="268"/>
      <c r="F4264" s="268"/>
      <c r="G4264" s="268" t="s">
        <v>513</v>
      </c>
      <c r="H4264" s="269"/>
      <c r="I4264" s="270">
        <f t="shared" si="129"/>
        <v>0</v>
      </c>
    </row>
    <row r="4265" spans="1:9">
      <c r="A4265" s="250" t="s">
        <v>510</v>
      </c>
      <c r="B4265" s="268" t="s">
        <v>483</v>
      </c>
      <c r="C4265" s="268" t="s">
        <v>611</v>
      </c>
      <c r="D4265" s="268"/>
      <c r="E4265" s="268"/>
      <c r="F4265" s="268"/>
      <c r="G4265" s="268" t="s">
        <v>513</v>
      </c>
      <c r="H4265" s="269"/>
      <c r="I4265" s="270">
        <f t="shared" si="129"/>
        <v>0</v>
      </c>
    </row>
    <row r="4266" spans="1:9">
      <c r="A4266" s="250" t="s">
        <v>510</v>
      </c>
      <c r="B4266" s="268" t="s">
        <v>483</v>
      </c>
      <c r="C4266" s="268" t="s">
        <v>611</v>
      </c>
      <c r="D4266" s="268"/>
      <c r="E4266" s="268"/>
      <c r="F4266" s="268"/>
      <c r="G4266" s="268" t="s">
        <v>513</v>
      </c>
      <c r="H4266" s="269"/>
      <c r="I4266" s="270">
        <f t="shared" si="129"/>
        <v>0</v>
      </c>
    </row>
    <row r="4267" spans="1:9">
      <c r="A4267" s="250" t="s">
        <v>510</v>
      </c>
      <c r="B4267" s="268" t="s">
        <v>483</v>
      </c>
      <c r="C4267" s="268" t="s">
        <v>615</v>
      </c>
      <c r="D4267" s="268"/>
      <c r="E4267" s="268"/>
      <c r="F4267" s="268"/>
      <c r="G4267" s="268" t="s">
        <v>513</v>
      </c>
      <c r="H4267" s="269"/>
      <c r="I4267" s="270">
        <f t="shared" si="129"/>
        <v>0</v>
      </c>
    </row>
    <row r="4268" spans="1:9">
      <c r="A4268" s="250" t="s">
        <v>510</v>
      </c>
      <c r="B4268" s="268" t="s">
        <v>483</v>
      </c>
      <c r="C4268" s="268" t="s">
        <v>616</v>
      </c>
      <c r="D4268" s="268"/>
      <c r="E4268" s="268"/>
      <c r="F4268" s="268"/>
      <c r="G4268" s="268" t="s">
        <v>513</v>
      </c>
      <c r="H4268" s="269"/>
      <c r="I4268" s="270">
        <f t="shared" si="129"/>
        <v>0</v>
      </c>
    </row>
    <row r="4269" spans="1:9">
      <c r="A4269" s="250" t="s">
        <v>510</v>
      </c>
      <c r="B4269" s="268" t="s">
        <v>483</v>
      </c>
      <c r="C4269" s="268" t="s">
        <v>617</v>
      </c>
      <c r="D4269" s="268"/>
      <c r="E4269" s="268"/>
      <c r="F4269" s="268"/>
      <c r="G4269" s="268" t="s">
        <v>513</v>
      </c>
      <c r="H4269" s="269"/>
      <c r="I4269" s="270">
        <f t="shared" si="129"/>
        <v>0</v>
      </c>
    </row>
    <row r="4270" spans="1:9">
      <c r="A4270" s="250" t="s">
        <v>510</v>
      </c>
      <c r="B4270" s="268" t="s">
        <v>483</v>
      </c>
      <c r="C4270" s="268" t="s">
        <v>618</v>
      </c>
      <c r="D4270" s="268"/>
      <c r="E4270" s="268"/>
      <c r="F4270" s="268"/>
      <c r="G4270" s="268" t="s">
        <v>513</v>
      </c>
      <c r="H4270" s="269"/>
      <c r="I4270" s="270">
        <f t="shared" si="129"/>
        <v>0</v>
      </c>
    </row>
    <row r="4271" spans="1:9">
      <c r="A4271" s="250" t="s">
        <v>510</v>
      </c>
      <c r="B4271" s="268" t="s">
        <v>483</v>
      </c>
      <c r="C4271" s="268" t="s">
        <v>619</v>
      </c>
      <c r="D4271" s="268"/>
      <c r="E4271" s="268"/>
      <c r="F4271" s="268"/>
      <c r="G4271" s="268" t="s">
        <v>513</v>
      </c>
      <c r="H4271" s="269"/>
      <c r="I4271" s="270">
        <f t="shared" si="129"/>
        <v>0</v>
      </c>
    </row>
    <row r="4272" spans="1:9">
      <c r="A4272" s="250" t="s">
        <v>510</v>
      </c>
      <c r="B4272" s="268" t="s">
        <v>483</v>
      </c>
      <c r="C4272" s="268" t="s">
        <v>621</v>
      </c>
      <c r="D4272" s="268"/>
      <c r="E4272" s="268"/>
      <c r="F4272" s="268"/>
      <c r="G4272" s="268" t="s">
        <v>513</v>
      </c>
      <c r="H4272" s="269"/>
      <c r="I4272" s="270">
        <f t="shared" si="129"/>
        <v>0</v>
      </c>
    </row>
    <row r="4273" spans="1:9">
      <c r="A4273" s="250" t="s">
        <v>510</v>
      </c>
      <c r="B4273" s="268" t="s">
        <v>483</v>
      </c>
      <c r="C4273" s="268" t="s">
        <v>622</v>
      </c>
      <c r="D4273" s="268"/>
      <c r="E4273" s="268"/>
      <c r="F4273" s="268"/>
      <c r="G4273" s="268" t="s">
        <v>513</v>
      </c>
      <c r="H4273" s="269"/>
      <c r="I4273" s="270">
        <f t="shared" si="129"/>
        <v>0</v>
      </c>
    </row>
    <row r="4274" spans="1:9">
      <c r="A4274" s="250" t="s">
        <v>510</v>
      </c>
      <c r="B4274" s="268" t="s">
        <v>483</v>
      </c>
      <c r="C4274" s="268" t="s">
        <v>624</v>
      </c>
      <c r="D4274" s="268"/>
      <c r="E4274" s="268"/>
      <c r="F4274" s="268"/>
      <c r="G4274" s="268" t="s">
        <v>513</v>
      </c>
      <c r="H4274" s="269"/>
      <c r="I4274" s="270">
        <f t="shared" si="129"/>
        <v>0</v>
      </c>
    </row>
    <row r="4275" spans="1:9">
      <c r="A4275" s="250" t="s">
        <v>510</v>
      </c>
      <c r="B4275" s="268" t="s">
        <v>483</v>
      </c>
      <c r="C4275" s="268" t="s">
        <v>626</v>
      </c>
      <c r="D4275" s="268"/>
      <c r="E4275" s="268"/>
      <c r="F4275" s="268"/>
      <c r="G4275" s="268" t="s">
        <v>513</v>
      </c>
      <c r="H4275" s="269"/>
      <c r="I4275" s="270">
        <f t="shared" si="129"/>
        <v>0</v>
      </c>
    </row>
    <row r="4276" spans="1:9">
      <c r="A4276" s="250" t="s">
        <v>510</v>
      </c>
      <c r="B4276" s="268" t="s">
        <v>483</v>
      </c>
      <c r="C4276" s="268" t="s">
        <v>639</v>
      </c>
      <c r="D4276" s="268"/>
      <c r="E4276" s="268"/>
      <c r="F4276" s="268"/>
      <c r="G4276" s="268" t="s">
        <v>513</v>
      </c>
      <c r="H4276" s="269"/>
      <c r="I4276" s="270">
        <f t="shared" si="129"/>
        <v>0</v>
      </c>
    </row>
    <row r="4277" spans="1:9">
      <c r="A4277" s="250" t="s">
        <v>510</v>
      </c>
      <c r="B4277" s="268" t="s">
        <v>483</v>
      </c>
      <c r="C4277" s="268" t="s">
        <v>639</v>
      </c>
      <c r="D4277" s="268"/>
      <c r="E4277" s="268"/>
      <c r="F4277" s="268"/>
      <c r="G4277" s="268" t="s">
        <v>513</v>
      </c>
      <c r="H4277" s="269"/>
      <c r="I4277" s="270">
        <f t="shared" si="129"/>
        <v>0</v>
      </c>
    </row>
    <row r="4278" spans="1:9">
      <c r="A4278" s="250" t="s">
        <v>510</v>
      </c>
      <c r="B4278" s="268" t="s">
        <v>483</v>
      </c>
      <c r="C4278" s="268" t="s">
        <v>626</v>
      </c>
      <c r="D4278" s="268"/>
      <c r="E4278" s="268"/>
      <c r="F4278" s="268"/>
      <c r="G4278" s="268" t="s">
        <v>513</v>
      </c>
      <c r="H4278" s="269"/>
      <c r="I4278" s="270">
        <f t="shared" si="129"/>
        <v>0</v>
      </c>
    </row>
    <row r="4279" spans="1:9">
      <c r="A4279" s="250" t="s">
        <v>510</v>
      </c>
      <c r="B4279" s="268" t="s">
        <v>483</v>
      </c>
      <c r="C4279" s="268" t="s">
        <v>626</v>
      </c>
      <c r="D4279" s="268"/>
      <c r="E4279" s="268"/>
      <c r="F4279" s="268"/>
      <c r="G4279" s="268" t="s">
        <v>513</v>
      </c>
      <c r="H4279" s="269"/>
      <c r="I4279" s="270">
        <f t="shared" si="129"/>
        <v>0</v>
      </c>
    </row>
    <row r="4280" spans="1:9">
      <c r="A4280" s="250" t="s">
        <v>510</v>
      </c>
      <c r="B4280" s="268" t="s">
        <v>483</v>
      </c>
      <c r="C4280" s="268" t="s">
        <v>628</v>
      </c>
      <c r="D4280" s="268"/>
      <c r="E4280" s="268"/>
      <c r="F4280" s="268"/>
      <c r="G4280" s="268" t="s">
        <v>513</v>
      </c>
      <c r="H4280" s="269"/>
      <c r="I4280" s="270">
        <f t="shared" si="129"/>
        <v>0</v>
      </c>
    </row>
    <row r="4281" spans="1:9">
      <c r="A4281" s="250" t="s">
        <v>510</v>
      </c>
      <c r="B4281" s="268" t="s">
        <v>483</v>
      </c>
      <c r="C4281" s="268" t="s">
        <v>628</v>
      </c>
      <c r="D4281" s="268"/>
      <c r="E4281" s="268"/>
      <c r="F4281" s="268"/>
      <c r="G4281" s="268" t="s">
        <v>513</v>
      </c>
      <c r="H4281" s="269"/>
      <c r="I4281" s="270">
        <f t="shared" si="129"/>
        <v>0</v>
      </c>
    </row>
    <row r="4282" spans="1:9">
      <c r="A4282" s="250" t="s">
        <v>510</v>
      </c>
      <c r="B4282" s="268" t="s">
        <v>483</v>
      </c>
      <c r="C4282" s="268" t="s">
        <v>628</v>
      </c>
      <c r="D4282" s="268"/>
      <c r="E4282" s="268"/>
      <c r="F4282" s="268"/>
      <c r="G4282" s="268" t="s">
        <v>513</v>
      </c>
      <c r="H4282" s="269"/>
      <c r="I4282" s="270">
        <f t="shared" si="129"/>
        <v>0</v>
      </c>
    </row>
    <row r="4283" spans="1:9">
      <c r="A4283" s="250" t="s">
        <v>510</v>
      </c>
      <c r="B4283" s="268" t="s">
        <v>483</v>
      </c>
      <c r="C4283" s="268" t="s">
        <v>628</v>
      </c>
      <c r="D4283" s="268"/>
      <c r="E4283" s="268"/>
      <c r="F4283" s="268"/>
      <c r="G4283" s="268" t="s">
        <v>513</v>
      </c>
      <c r="H4283" s="269"/>
      <c r="I4283" s="270">
        <f t="shared" si="129"/>
        <v>0</v>
      </c>
    </row>
    <row r="4284" spans="1:9">
      <c r="A4284" s="250" t="s">
        <v>510</v>
      </c>
      <c r="B4284" s="268" t="s">
        <v>483</v>
      </c>
      <c r="C4284" s="268" t="s">
        <v>628</v>
      </c>
      <c r="D4284" s="268"/>
      <c r="E4284" s="268"/>
      <c r="F4284" s="268"/>
      <c r="G4284" s="268" t="s">
        <v>513</v>
      </c>
      <c r="H4284" s="269"/>
      <c r="I4284" s="270">
        <f t="shared" si="129"/>
        <v>0</v>
      </c>
    </row>
    <row r="4285" spans="1:9">
      <c r="A4285" s="250" t="s">
        <v>510</v>
      </c>
      <c r="B4285" s="268" t="s">
        <v>483</v>
      </c>
      <c r="C4285" s="268" t="s">
        <v>629</v>
      </c>
      <c r="D4285" s="268"/>
      <c r="E4285" s="268"/>
      <c r="F4285" s="268"/>
      <c r="G4285" s="268" t="s">
        <v>513</v>
      </c>
      <c r="H4285" s="269"/>
      <c r="I4285" s="270">
        <f t="shared" si="129"/>
        <v>0</v>
      </c>
    </row>
    <row r="4286" spans="1:9">
      <c r="A4286" s="250" t="s">
        <v>510</v>
      </c>
      <c r="B4286" s="268" t="s">
        <v>483</v>
      </c>
      <c r="C4286" s="268" t="s">
        <v>627</v>
      </c>
      <c r="D4286" s="268"/>
      <c r="E4286" s="268"/>
      <c r="F4286" s="268"/>
      <c r="G4286" s="268" t="s">
        <v>513</v>
      </c>
      <c r="H4286" s="269"/>
      <c r="I4286" s="270">
        <f t="shared" si="129"/>
        <v>0</v>
      </c>
    </row>
    <row r="4287" spans="1:9">
      <c r="A4287" s="250" t="s">
        <v>510</v>
      </c>
      <c r="B4287" s="268" t="s">
        <v>483</v>
      </c>
      <c r="C4287" s="268" t="s">
        <v>631</v>
      </c>
      <c r="D4287" s="268"/>
      <c r="E4287" s="268"/>
      <c r="F4287" s="268"/>
      <c r="G4287" s="268" t="s">
        <v>513</v>
      </c>
      <c r="H4287" s="269"/>
      <c r="I4287" s="270">
        <f t="shared" si="129"/>
        <v>0</v>
      </c>
    </row>
    <row r="4288" spans="1:9">
      <c r="A4288" s="250" t="s">
        <v>510</v>
      </c>
      <c r="B4288" s="268" t="s">
        <v>483</v>
      </c>
      <c r="C4288" s="268" t="s">
        <v>632</v>
      </c>
      <c r="D4288" s="268"/>
      <c r="E4288" s="268"/>
      <c r="F4288" s="268"/>
      <c r="G4288" s="268" t="s">
        <v>513</v>
      </c>
      <c r="H4288" s="269"/>
      <c r="I4288" s="270">
        <f t="shared" si="129"/>
        <v>0</v>
      </c>
    </row>
    <row r="4289" spans="1:9">
      <c r="A4289" s="250" t="s">
        <v>510</v>
      </c>
      <c r="B4289" s="268" t="s">
        <v>483</v>
      </c>
      <c r="C4289" s="268" t="s">
        <v>629</v>
      </c>
      <c r="D4289" s="268"/>
      <c r="E4289" s="268"/>
      <c r="F4289" s="268"/>
      <c r="G4289" s="268" t="s">
        <v>513</v>
      </c>
      <c r="H4289" s="269"/>
      <c r="I4289" s="270">
        <f t="shared" si="129"/>
        <v>0</v>
      </c>
    </row>
    <row r="4290" spans="1:9">
      <c r="A4290" s="250" t="s">
        <v>510</v>
      </c>
      <c r="B4290" s="268" t="s">
        <v>483</v>
      </c>
      <c r="C4290" s="268" t="s">
        <v>627</v>
      </c>
      <c r="D4290" s="268"/>
      <c r="E4290" s="268"/>
      <c r="F4290" s="268"/>
      <c r="G4290" s="268" t="s">
        <v>513</v>
      </c>
      <c r="H4290" s="269"/>
      <c r="I4290" s="270">
        <f t="shared" si="129"/>
        <v>0</v>
      </c>
    </row>
    <row r="4291" spans="1:9">
      <c r="A4291" s="250" t="s">
        <v>510</v>
      </c>
      <c r="B4291" s="268" t="s">
        <v>483</v>
      </c>
      <c r="C4291" s="268" t="s">
        <v>635</v>
      </c>
      <c r="D4291" s="268"/>
      <c r="E4291" s="268"/>
      <c r="F4291" s="268"/>
      <c r="G4291" s="268" t="s">
        <v>513</v>
      </c>
      <c r="H4291" s="269"/>
      <c r="I4291" s="270">
        <f t="shared" si="129"/>
        <v>0</v>
      </c>
    </row>
    <row r="4292" spans="1:9">
      <c r="A4292" s="250" t="s">
        <v>510</v>
      </c>
      <c r="B4292" s="268" t="s">
        <v>483</v>
      </c>
      <c r="C4292" s="268" t="s">
        <v>635</v>
      </c>
      <c r="D4292" s="268"/>
      <c r="E4292" s="268"/>
      <c r="F4292" s="268"/>
      <c r="G4292" s="268" t="s">
        <v>513</v>
      </c>
      <c r="H4292" s="269"/>
      <c r="I4292" s="270">
        <f t="shared" si="129"/>
        <v>0</v>
      </c>
    </row>
    <row r="4293" spans="1:9">
      <c r="A4293" s="250" t="s">
        <v>510</v>
      </c>
      <c r="B4293" s="268" t="s">
        <v>483</v>
      </c>
      <c r="C4293" s="268" t="s">
        <v>636</v>
      </c>
      <c r="D4293" s="268"/>
      <c r="E4293" s="268"/>
      <c r="F4293" s="268"/>
      <c r="G4293" s="268" t="s">
        <v>513</v>
      </c>
      <c r="H4293" s="269"/>
      <c r="I4293" s="270">
        <f t="shared" si="129"/>
        <v>0</v>
      </c>
    </row>
    <row r="4294" spans="1:9">
      <c r="A4294" s="322" t="s">
        <v>497</v>
      </c>
      <c r="B4294" s="234" t="str">
        <f>B4293&amp;A4294</f>
        <v>C38合计</v>
      </c>
      <c r="C4294" s="271"/>
      <c r="D4294" s="271"/>
      <c r="E4294" s="271"/>
      <c r="F4294" s="271"/>
      <c r="G4294" s="271"/>
      <c r="H4294" s="271"/>
      <c r="I4294" s="272">
        <f>SUM(I4230:I4293)</f>
        <v>0</v>
      </c>
    </row>
    <row r="4295" spans="1:9">
      <c r="A4295" s="250" t="s">
        <v>510</v>
      </c>
      <c r="B4295" s="268" t="s">
        <v>484</v>
      </c>
      <c r="C4295" s="268" t="s">
        <v>592</v>
      </c>
      <c r="D4295" s="268"/>
      <c r="E4295" s="268"/>
      <c r="F4295" s="268"/>
      <c r="G4295" s="268" t="s">
        <v>593</v>
      </c>
      <c r="H4295" s="269"/>
      <c r="I4295" s="270">
        <f t="shared" ref="I4295:I4326" si="130">F4295*H4295</f>
        <v>0</v>
      </c>
    </row>
    <row r="4296" spans="1:9">
      <c r="A4296" s="250" t="s">
        <v>510</v>
      </c>
      <c r="B4296" s="268" t="s">
        <v>484</v>
      </c>
      <c r="C4296" s="268" t="s">
        <v>592</v>
      </c>
      <c r="D4296" s="268"/>
      <c r="E4296" s="268"/>
      <c r="F4296" s="268"/>
      <c r="G4296" s="268" t="s">
        <v>593</v>
      </c>
      <c r="H4296" s="269"/>
      <c r="I4296" s="270">
        <f t="shared" si="130"/>
        <v>0</v>
      </c>
    </row>
    <row r="4297" spans="1:9">
      <c r="A4297" s="250" t="s">
        <v>510</v>
      </c>
      <c r="B4297" s="268" t="s">
        <v>484</v>
      </c>
      <c r="C4297" s="268" t="s">
        <v>592</v>
      </c>
      <c r="D4297" s="268"/>
      <c r="E4297" s="268"/>
      <c r="F4297" s="268"/>
      <c r="G4297" s="268" t="s">
        <v>593</v>
      </c>
      <c r="H4297" s="269"/>
      <c r="I4297" s="270">
        <f t="shared" si="130"/>
        <v>0</v>
      </c>
    </row>
    <row r="4298" spans="1:9">
      <c r="A4298" s="250" t="s">
        <v>510</v>
      </c>
      <c r="B4298" s="268" t="s">
        <v>484</v>
      </c>
      <c r="C4298" s="268" t="s">
        <v>592</v>
      </c>
      <c r="D4298" s="268"/>
      <c r="E4298" s="268"/>
      <c r="F4298" s="268"/>
      <c r="G4298" s="268" t="s">
        <v>593</v>
      </c>
      <c r="H4298" s="269"/>
      <c r="I4298" s="270">
        <f t="shared" si="130"/>
        <v>0</v>
      </c>
    </row>
    <row r="4299" spans="1:9">
      <c r="A4299" s="250" t="s">
        <v>510</v>
      </c>
      <c r="B4299" s="268" t="s">
        <v>484</v>
      </c>
      <c r="C4299" s="268" t="s">
        <v>594</v>
      </c>
      <c r="D4299" s="268"/>
      <c r="E4299" s="268"/>
      <c r="F4299" s="268"/>
      <c r="G4299" s="268" t="s">
        <v>513</v>
      </c>
      <c r="H4299" s="269"/>
      <c r="I4299" s="270">
        <f t="shared" si="130"/>
        <v>0</v>
      </c>
    </row>
    <row r="4300" spans="1:9">
      <c r="A4300" s="250" t="s">
        <v>510</v>
      </c>
      <c r="B4300" s="268" t="s">
        <v>484</v>
      </c>
      <c r="C4300" s="268" t="s">
        <v>594</v>
      </c>
      <c r="D4300" s="268"/>
      <c r="E4300" s="268"/>
      <c r="F4300" s="268"/>
      <c r="G4300" s="268" t="s">
        <v>513</v>
      </c>
      <c r="H4300" s="269"/>
      <c r="I4300" s="270">
        <f t="shared" si="130"/>
        <v>0</v>
      </c>
    </row>
    <row r="4301" spans="1:9">
      <c r="A4301" s="250" t="s">
        <v>510</v>
      </c>
      <c r="B4301" s="268" t="s">
        <v>484</v>
      </c>
      <c r="C4301" s="268" t="s">
        <v>595</v>
      </c>
      <c r="D4301" s="268"/>
      <c r="E4301" s="268"/>
      <c r="F4301" s="268"/>
      <c r="G4301" s="268" t="s">
        <v>513</v>
      </c>
      <c r="H4301" s="269"/>
      <c r="I4301" s="270">
        <f t="shared" si="130"/>
        <v>0</v>
      </c>
    </row>
    <row r="4302" spans="1:9">
      <c r="A4302" s="250" t="s">
        <v>510</v>
      </c>
      <c r="B4302" s="268" t="s">
        <v>484</v>
      </c>
      <c r="C4302" s="268" t="s">
        <v>595</v>
      </c>
      <c r="D4302" s="268"/>
      <c r="E4302" s="268"/>
      <c r="F4302" s="268"/>
      <c r="G4302" s="268" t="s">
        <v>513</v>
      </c>
      <c r="H4302" s="269"/>
      <c r="I4302" s="270">
        <f t="shared" si="130"/>
        <v>0</v>
      </c>
    </row>
    <row r="4303" spans="1:9">
      <c r="A4303" s="250" t="s">
        <v>510</v>
      </c>
      <c r="B4303" s="268" t="s">
        <v>484</v>
      </c>
      <c r="C4303" s="268" t="s">
        <v>595</v>
      </c>
      <c r="D4303" s="268"/>
      <c r="E4303" s="268"/>
      <c r="F4303" s="268"/>
      <c r="G4303" s="268" t="s">
        <v>513</v>
      </c>
      <c r="H4303" s="269"/>
      <c r="I4303" s="270">
        <f t="shared" si="130"/>
        <v>0</v>
      </c>
    </row>
    <row r="4304" spans="1:9">
      <c r="A4304" s="250" t="s">
        <v>510</v>
      </c>
      <c r="B4304" s="268" t="s">
        <v>484</v>
      </c>
      <c r="C4304" s="268" t="s">
        <v>595</v>
      </c>
      <c r="D4304" s="268"/>
      <c r="E4304" s="268"/>
      <c r="F4304" s="268"/>
      <c r="G4304" s="268" t="s">
        <v>513</v>
      </c>
      <c r="H4304" s="269"/>
      <c r="I4304" s="270">
        <f t="shared" si="130"/>
        <v>0</v>
      </c>
    </row>
    <row r="4305" spans="1:9">
      <c r="A4305" s="250" t="s">
        <v>510</v>
      </c>
      <c r="B4305" s="268" t="s">
        <v>484</v>
      </c>
      <c r="C4305" s="268" t="s">
        <v>596</v>
      </c>
      <c r="D4305" s="268"/>
      <c r="E4305" s="268"/>
      <c r="F4305" s="268"/>
      <c r="G4305" s="268" t="s">
        <v>513</v>
      </c>
      <c r="H4305" s="269"/>
      <c r="I4305" s="270">
        <f t="shared" si="130"/>
        <v>0</v>
      </c>
    </row>
    <row r="4306" spans="1:9">
      <c r="A4306" s="250" t="s">
        <v>510</v>
      </c>
      <c r="B4306" s="268" t="s">
        <v>484</v>
      </c>
      <c r="C4306" s="268" t="s">
        <v>596</v>
      </c>
      <c r="D4306" s="268"/>
      <c r="E4306" s="268"/>
      <c r="F4306" s="268"/>
      <c r="G4306" s="268" t="s">
        <v>513</v>
      </c>
      <c r="H4306" s="269"/>
      <c r="I4306" s="270">
        <f t="shared" si="130"/>
        <v>0</v>
      </c>
    </row>
    <row r="4307" spans="1:9">
      <c r="A4307" s="250" t="s">
        <v>510</v>
      </c>
      <c r="B4307" s="268" t="s">
        <v>484</v>
      </c>
      <c r="C4307" s="268" t="s">
        <v>592</v>
      </c>
      <c r="D4307" s="268"/>
      <c r="E4307" s="268"/>
      <c r="F4307" s="268"/>
      <c r="G4307" s="268" t="s">
        <v>593</v>
      </c>
      <c r="H4307" s="269"/>
      <c r="I4307" s="270">
        <f t="shared" si="130"/>
        <v>0</v>
      </c>
    </row>
    <row r="4308" spans="1:9">
      <c r="A4308" s="250" t="s">
        <v>510</v>
      </c>
      <c r="B4308" s="268" t="s">
        <v>484</v>
      </c>
      <c r="C4308" s="268" t="s">
        <v>592</v>
      </c>
      <c r="D4308" s="268"/>
      <c r="E4308" s="268"/>
      <c r="F4308" s="268"/>
      <c r="G4308" s="268" t="s">
        <v>593</v>
      </c>
      <c r="H4308" s="269"/>
      <c r="I4308" s="270">
        <f t="shared" si="130"/>
        <v>0</v>
      </c>
    </row>
    <row r="4309" spans="1:9">
      <c r="A4309" s="250" t="s">
        <v>510</v>
      </c>
      <c r="B4309" s="268" t="s">
        <v>484</v>
      </c>
      <c r="C4309" s="268" t="s">
        <v>592</v>
      </c>
      <c r="D4309" s="268"/>
      <c r="E4309" s="268"/>
      <c r="F4309" s="268"/>
      <c r="G4309" s="268" t="s">
        <v>593</v>
      </c>
      <c r="H4309" s="269"/>
      <c r="I4309" s="270">
        <f t="shared" si="130"/>
        <v>0</v>
      </c>
    </row>
    <row r="4310" spans="1:9">
      <c r="A4310" s="250" t="s">
        <v>510</v>
      </c>
      <c r="B4310" s="268" t="s">
        <v>484</v>
      </c>
      <c r="C4310" s="268" t="s">
        <v>592</v>
      </c>
      <c r="D4310" s="268"/>
      <c r="E4310" s="268"/>
      <c r="F4310" s="268"/>
      <c r="G4310" s="268" t="s">
        <v>593</v>
      </c>
      <c r="H4310" s="269"/>
      <c r="I4310" s="270">
        <f t="shared" si="130"/>
        <v>0</v>
      </c>
    </row>
    <row r="4311" spans="1:9">
      <c r="A4311" s="250" t="s">
        <v>510</v>
      </c>
      <c r="B4311" s="268" t="s">
        <v>484</v>
      </c>
      <c r="C4311" s="268" t="s">
        <v>598</v>
      </c>
      <c r="D4311" s="268"/>
      <c r="E4311" s="268"/>
      <c r="F4311" s="268"/>
      <c r="G4311" s="268" t="s">
        <v>593</v>
      </c>
      <c r="H4311" s="269"/>
      <c r="I4311" s="270">
        <f t="shared" si="130"/>
        <v>0</v>
      </c>
    </row>
    <row r="4312" spans="1:9">
      <c r="A4312" s="250" t="s">
        <v>510</v>
      </c>
      <c r="B4312" s="268" t="s">
        <v>484</v>
      </c>
      <c r="C4312" s="268" t="s">
        <v>598</v>
      </c>
      <c r="D4312" s="268"/>
      <c r="E4312" s="268"/>
      <c r="F4312" s="268"/>
      <c r="G4312" s="268" t="s">
        <v>593</v>
      </c>
      <c r="H4312" s="269"/>
      <c r="I4312" s="270">
        <f t="shared" si="130"/>
        <v>0</v>
      </c>
    </row>
    <row r="4313" spans="1:9">
      <c r="A4313" s="250" t="s">
        <v>510</v>
      </c>
      <c r="B4313" s="268" t="s">
        <v>484</v>
      </c>
      <c r="C4313" s="268" t="s">
        <v>598</v>
      </c>
      <c r="D4313" s="268"/>
      <c r="E4313" s="268"/>
      <c r="F4313" s="268"/>
      <c r="G4313" s="268" t="s">
        <v>593</v>
      </c>
      <c r="H4313" s="269"/>
      <c r="I4313" s="270">
        <f t="shared" si="130"/>
        <v>0</v>
      </c>
    </row>
    <row r="4314" spans="1:9">
      <c r="A4314" s="250" t="s">
        <v>510</v>
      </c>
      <c r="B4314" s="268" t="s">
        <v>484</v>
      </c>
      <c r="C4314" s="268" t="s">
        <v>598</v>
      </c>
      <c r="D4314" s="268"/>
      <c r="E4314" s="268"/>
      <c r="F4314" s="268"/>
      <c r="G4314" s="268" t="s">
        <v>593</v>
      </c>
      <c r="H4314" s="269"/>
      <c r="I4314" s="270">
        <f t="shared" si="130"/>
        <v>0</v>
      </c>
    </row>
    <row r="4315" spans="1:9">
      <c r="A4315" s="250" t="s">
        <v>510</v>
      </c>
      <c r="B4315" s="268" t="s">
        <v>484</v>
      </c>
      <c r="C4315" s="268" t="s">
        <v>598</v>
      </c>
      <c r="D4315" s="268"/>
      <c r="E4315" s="268"/>
      <c r="F4315" s="268"/>
      <c r="G4315" s="268" t="s">
        <v>593</v>
      </c>
      <c r="H4315" s="269"/>
      <c r="I4315" s="270">
        <f t="shared" si="130"/>
        <v>0</v>
      </c>
    </row>
    <row r="4316" spans="1:9">
      <c r="A4316" s="250" t="s">
        <v>510</v>
      </c>
      <c r="B4316" s="268" t="s">
        <v>484</v>
      </c>
      <c r="C4316" s="268" t="s">
        <v>598</v>
      </c>
      <c r="D4316" s="268"/>
      <c r="E4316" s="268"/>
      <c r="F4316" s="268"/>
      <c r="G4316" s="268" t="s">
        <v>593</v>
      </c>
      <c r="H4316" s="269"/>
      <c r="I4316" s="270">
        <f t="shared" si="130"/>
        <v>0</v>
      </c>
    </row>
    <row r="4317" spans="1:9">
      <c r="A4317" s="250" t="s">
        <v>510</v>
      </c>
      <c r="B4317" s="268" t="s">
        <v>484</v>
      </c>
      <c r="C4317" s="268" t="s">
        <v>600</v>
      </c>
      <c r="D4317" s="268"/>
      <c r="E4317" s="268"/>
      <c r="F4317" s="268"/>
      <c r="G4317" s="268" t="s">
        <v>593</v>
      </c>
      <c r="H4317" s="269"/>
      <c r="I4317" s="270">
        <f t="shared" si="130"/>
        <v>0</v>
      </c>
    </row>
    <row r="4318" spans="1:9">
      <c r="A4318" s="250" t="s">
        <v>510</v>
      </c>
      <c r="B4318" s="268" t="s">
        <v>484</v>
      </c>
      <c r="C4318" s="268" t="s">
        <v>600</v>
      </c>
      <c r="D4318" s="268"/>
      <c r="E4318" s="268"/>
      <c r="F4318" s="268"/>
      <c r="G4318" s="268" t="s">
        <v>593</v>
      </c>
      <c r="H4318" s="269"/>
      <c r="I4318" s="270">
        <f t="shared" si="130"/>
        <v>0</v>
      </c>
    </row>
    <row r="4319" spans="1:9">
      <c r="A4319" s="250" t="s">
        <v>510</v>
      </c>
      <c r="B4319" s="268" t="s">
        <v>484</v>
      </c>
      <c r="C4319" s="268" t="s">
        <v>601</v>
      </c>
      <c r="D4319" s="268"/>
      <c r="E4319" s="268"/>
      <c r="F4319" s="268"/>
      <c r="G4319" s="268" t="s">
        <v>593</v>
      </c>
      <c r="H4319" s="269"/>
      <c r="I4319" s="270">
        <f t="shared" si="130"/>
        <v>0</v>
      </c>
    </row>
    <row r="4320" spans="1:9">
      <c r="A4320" s="250" t="s">
        <v>510</v>
      </c>
      <c r="B4320" s="268" t="s">
        <v>484</v>
      </c>
      <c r="C4320" s="268" t="s">
        <v>601</v>
      </c>
      <c r="D4320" s="268"/>
      <c r="E4320" s="268"/>
      <c r="F4320" s="268"/>
      <c r="G4320" s="268" t="s">
        <v>593</v>
      </c>
      <c r="H4320" s="269"/>
      <c r="I4320" s="270">
        <f t="shared" si="130"/>
        <v>0</v>
      </c>
    </row>
    <row r="4321" spans="1:9">
      <c r="A4321" s="250" t="s">
        <v>510</v>
      </c>
      <c r="B4321" s="268" t="s">
        <v>484</v>
      </c>
      <c r="C4321" s="268" t="s">
        <v>602</v>
      </c>
      <c r="D4321" s="268"/>
      <c r="E4321" s="268"/>
      <c r="F4321" s="268"/>
      <c r="G4321" s="268" t="s">
        <v>593</v>
      </c>
      <c r="H4321" s="269"/>
      <c r="I4321" s="270">
        <f t="shared" si="130"/>
        <v>0</v>
      </c>
    </row>
    <row r="4322" spans="1:9">
      <c r="A4322" s="250" t="s">
        <v>510</v>
      </c>
      <c r="B4322" s="268" t="s">
        <v>484</v>
      </c>
      <c r="C4322" s="268" t="s">
        <v>602</v>
      </c>
      <c r="D4322" s="268"/>
      <c r="E4322" s="268"/>
      <c r="F4322" s="268"/>
      <c r="G4322" s="268" t="s">
        <v>593</v>
      </c>
      <c r="H4322" s="269"/>
      <c r="I4322" s="270">
        <f t="shared" si="130"/>
        <v>0</v>
      </c>
    </row>
    <row r="4323" spans="1:9">
      <c r="A4323" s="250" t="s">
        <v>510</v>
      </c>
      <c r="B4323" s="268" t="s">
        <v>484</v>
      </c>
      <c r="C4323" s="268" t="s">
        <v>603</v>
      </c>
      <c r="D4323" s="268"/>
      <c r="E4323" s="268"/>
      <c r="F4323" s="268"/>
      <c r="G4323" s="268" t="s">
        <v>593</v>
      </c>
      <c r="H4323" s="269"/>
      <c r="I4323" s="270">
        <f t="shared" si="130"/>
        <v>0</v>
      </c>
    </row>
    <row r="4324" spans="1:9">
      <c r="A4324" s="250" t="s">
        <v>510</v>
      </c>
      <c r="B4324" s="268" t="s">
        <v>484</v>
      </c>
      <c r="C4324" s="268" t="s">
        <v>603</v>
      </c>
      <c r="D4324" s="268"/>
      <c r="E4324" s="268"/>
      <c r="F4324" s="268"/>
      <c r="G4324" s="268" t="s">
        <v>593</v>
      </c>
      <c r="H4324" s="269"/>
      <c r="I4324" s="270">
        <f t="shared" si="130"/>
        <v>0</v>
      </c>
    </row>
    <row r="4325" spans="1:9">
      <c r="A4325" s="250" t="s">
        <v>510</v>
      </c>
      <c r="B4325" s="268" t="s">
        <v>484</v>
      </c>
      <c r="C4325" s="268" t="s">
        <v>603</v>
      </c>
      <c r="D4325" s="268"/>
      <c r="E4325" s="268"/>
      <c r="F4325" s="268"/>
      <c r="G4325" s="268" t="s">
        <v>593</v>
      </c>
      <c r="H4325" s="269"/>
      <c r="I4325" s="270">
        <f t="shared" si="130"/>
        <v>0</v>
      </c>
    </row>
    <row r="4326" spans="1:9">
      <c r="A4326" s="250" t="s">
        <v>510</v>
      </c>
      <c r="B4326" s="268" t="s">
        <v>484</v>
      </c>
      <c r="C4326" s="268" t="s">
        <v>603</v>
      </c>
      <c r="D4326" s="268"/>
      <c r="E4326" s="268"/>
      <c r="F4326" s="268"/>
      <c r="G4326" s="268" t="s">
        <v>593</v>
      </c>
      <c r="H4326" s="269"/>
      <c r="I4326" s="270">
        <f t="shared" si="130"/>
        <v>0</v>
      </c>
    </row>
    <row r="4327" spans="1:9">
      <c r="A4327" s="250" t="s">
        <v>510</v>
      </c>
      <c r="B4327" s="268" t="s">
        <v>484</v>
      </c>
      <c r="C4327" s="268" t="s">
        <v>600</v>
      </c>
      <c r="D4327" s="268"/>
      <c r="E4327" s="268"/>
      <c r="F4327" s="268"/>
      <c r="G4327" s="268" t="s">
        <v>593</v>
      </c>
      <c r="H4327" s="269"/>
      <c r="I4327" s="270">
        <f t="shared" ref="I4327:I4358" si="131">F4327*H4327</f>
        <v>0</v>
      </c>
    </row>
    <row r="4328" spans="1:9">
      <c r="A4328" s="250" t="s">
        <v>510</v>
      </c>
      <c r="B4328" s="268" t="s">
        <v>484</v>
      </c>
      <c r="C4328" s="268" t="s">
        <v>600</v>
      </c>
      <c r="D4328" s="268"/>
      <c r="E4328" s="268"/>
      <c r="F4328" s="268"/>
      <c r="G4328" s="268" t="s">
        <v>593</v>
      </c>
      <c r="H4328" s="269"/>
      <c r="I4328" s="270">
        <f t="shared" si="131"/>
        <v>0</v>
      </c>
    </row>
    <row r="4329" spans="1:9">
      <c r="A4329" s="250" t="s">
        <v>510</v>
      </c>
      <c r="B4329" s="268" t="s">
        <v>484</v>
      </c>
      <c r="C4329" s="268" t="s">
        <v>601</v>
      </c>
      <c r="D4329" s="268"/>
      <c r="E4329" s="268"/>
      <c r="F4329" s="268"/>
      <c r="G4329" s="268" t="s">
        <v>593</v>
      </c>
      <c r="H4329" s="269"/>
      <c r="I4329" s="270">
        <f t="shared" si="131"/>
        <v>0</v>
      </c>
    </row>
    <row r="4330" spans="1:9">
      <c r="A4330" s="250" t="s">
        <v>510</v>
      </c>
      <c r="B4330" s="268" t="s">
        <v>484</v>
      </c>
      <c r="C4330" s="268" t="s">
        <v>601</v>
      </c>
      <c r="D4330" s="268"/>
      <c r="E4330" s="268"/>
      <c r="F4330" s="268"/>
      <c r="G4330" s="268" t="s">
        <v>593</v>
      </c>
      <c r="H4330" s="269"/>
      <c r="I4330" s="270">
        <f t="shared" si="131"/>
        <v>0</v>
      </c>
    </row>
    <row r="4331" spans="1:9">
      <c r="A4331" s="250" t="s">
        <v>510</v>
      </c>
      <c r="B4331" s="268" t="s">
        <v>484</v>
      </c>
      <c r="C4331" s="268" t="s">
        <v>602</v>
      </c>
      <c r="D4331" s="268"/>
      <c r="E4331" s="268"/>
      <c r="F4331" s="268"/>
      <c r="G4331" s="268" t="s">
        <v>593</v>
      </c>
      <c r="H4331" s="269"/>
      <c r="I4331" s="270">
        <f t="shared" si="131"/>
        <v>0</v>
      </c>
    </row>
    <row r="4332" spans="1:9">
      <c r="A4332" s="250" t="s">
        <v>510</v>
      </c>
      <c r="B4332" s="268" t="s">
        <v>484</v>
      </c>
      <c r="C4332" s="268" t="s">
        <v>602</v>
      </c>
      <c r="D4332" s="268"/>
      <c r="E4332" s="268"/>
      <c r="F4332" s="268"/>
      <c r="G4332" s="268" t="s">
        <v>593</v>
      </c>
      <c r="H4332" s="269"/>
      <c r="I4332" s="270">
        <f t="shared" si="131"/>
        <v>0</v>
      </c>
    </row>
    <row r="4333" spans="1:9">
      <c r="A4333" s="250" t="s">
        <v>510</v>
      </c>
      <c r="B4333" s="268" t="s">
        <v>484</v>
      </c>
      <c r="C4333" s="268" t="s">
        <v>600</v>
      </c>
      <c r="D4333" s="268"/>
      <c r="E4333" s="268"/>
      <c r="F4333" s="268"/>
      <c r="G4333" s="268" t="s">
        <v>593</v>
      </c>
      <c r="H4333" s="269"/>
      <c r="I4333" s="270">
        <f t="shared" si="131"/>
        <v>0</v>
      </c>
    </row>
    <row r="4334" spans="1:9">
      <c r="A4334" s="250" t="s">
        <v>510</v>
      </c>
      <c r="B4334" s="268" t="s">
        <v>484</v>
      </c>
      <c r="C4334" s="268" t="s">
        <v>600</v>
      </c>
      <c r="D4334" s="268"/>
      <c r="E4334" s="268"/>
      <c r="F4334" s="268"/>
      <c r="G4334" s="268" t="s">
        <v>593</v>
      </c>
      <c r="H4334" s="269"/>
      <c r="I4334" s="270">
        <f t="shared" si="131"/>
        <v>0</v>
      </c>
    </row>
    <row r="4335" spans="1:9">
      <c r="A4335" s="250" t="s">
        <v>510</v>
      </c>
      <c r="B4335" s="268" t="s">
        <v>484</v>
      </c>
      <c r="C4335" s="268" t="s">
        <v>598</v>
      </c>
      <c r="D4335" s="268"/>
      <c r="E4335" s="268"/>
      <c r="F4335" s="268"/>
      <c r="G4335" s="268" t="s">
        <v>593</v>
      </c>
      <c r="H4335" s="269"/>
      <c r="I4335" s="270">
        <f t="shared" si="131"/>
        <v>0</v>
      </c>
    </row>
    <row r="4336" spans="1:9">
      <c r="A4336" s="250" t="s">
        <v>510</v>
      </c>
      <c r="B4336" s="268" t="s">
        <v>484</v>
      </c>
      <c r="C4336" s="268" t="s">
        <v>598</v>
      </c>
      <c r="D4336" s="268"/>
      <c r="E4336" s="268"/>
      <c r="F4336" s="268"/>
      <c r="G4336" s="268" t="s">
        <v>593</v>
      </c>
      <c r="H4336" s="269"/>
      <c r="I4336" s="270">
        <f t="shared" si="131"/>
        <v>0</v>
      </c>
    </row>
    <row r="4337" spans="1:9">
      <c r="A4337" s="250" t="s">
        <v>510</v>
      </c>
      <c r="B4337" s="268" t="s">
        <v>484</v>
      </c>
      <c r="C4337" s="268" t="s">
        <v>598</v>
      </c>
      <c r="D4337" s="268"/>
      <c r="E4337" s="268"/>
      <c r="F4337" s="268"/>
      <c r="G4337" s="268" t="s">
        <v>593</v>
      </c>
      <c r="H4337" s="269"/>
      <c r="I4337" s="270">
        <f t="shared" si="131"/>
        <v>0</v>
      </c>
    </row>
    <row r="4338" spans="1:9">
      <c r="A4338" s="250" t="s">
        <v>510</v>
      </c>
      <c r="B4338" s="268" t="s">
        <v>484</v>
      </c>
      <c r="C4338" s="268" t="s">
        <v>592</v>
      </c>
      <c r="D4338" s="268"/>
      <c r="E4338" s="268"/>
      <c r="F4338" s="268"/>
      <c r="G4338" s="268" t="s">
        <v>593</v>
      </c>
      <c r="H4338" s="269"/>
      <c r="I4338" s="270">
        <f t="shared" si="131"/>
        <v>0</v>
      </c>
    </row>
    <row r="4339" spans="1:9">
      <c r="A4339" s="250" t="s">
        <v>510</v>
      </c>
      <c r="B4339" s="268" t="s">
        <v>484</v>
      </c>
      <c r="C4339" s="268" t="s">
        <v>592</v>
      </c>
      <c r="D4339" s="268"/>
      <c r="E4339" s="268"/>
      <c r="F4339" s="268"/>
      <c r="G4339" s="268" t="s">
        <v>593</v>
      </c>
      <c r="H4339" s="269"/>
      <c r="I4339" s="270">
        <f t="shared" si="131"/>
        <v>0</v>
      </c>
    </row>
    <row r="4340" spans="1:9">
      <c r="A4340" s="250" t="s">
        <v>510</v>
      </c>
      <c r="B4340" s="268" t="s">
        <v>484</v>
      </c>
      <c r="C4340" s="268" t="s">
        <v>592</v>
      </c>
      <c r="D4340" s="268"/>
      <c r="E4340" s="268"/>
      <c r="F4340" s="268"/>
      <c r="G4340" s="268" t="s">
        <v>593</v>
      </c>
      <c r="H4340" s="269"/>
      <c r="I4340" s="270">
        <f t="shared" si="131"/>
        <v>0</v>
      </c>
    </row>
    <row r="4341" spans="1:9">
      <c r="A4341" s="250" t="s">
        <v>510</v>
      </c>
      <c r="B4341" s="268" t="s">
        <v>484</v>
      </c>
      <c r="C4341" s="268" t="s">
        <v>592</v>
      </c>
      <c r="D4341" s="268"/>
      <c r="E4341" s="268"/>
      <c r="F4341" s="268"/>
      <c r="G4341" s="268" t="s">
        <v>593</v>
      </c>
      <c r="H4341" s="269"/>
      <c r="I4341" s="270">
        <f t="shared" si="131"/>
        <v>0</v>
      </c>
    </row>
    <row r="4342" spans="1:9">
      <c r="A4342" s="250" t="s">
        <v>510</v>
      </c>
      <c r="B4342" s="268" t="s">
        <v>484</v>
      </c>
      <c r="C4342" s="268" t="s">
        <v>604</v>
      </c>
      <c r="D4342" s="268"/>
      <c r="E4342" s="268"/>
      <c r="F4342" s="268"/>
      <c r="G4342" s="268" t="s">
        <v>513</v>
      </c>
      <c r="H4342" s="269"/>
      <c r="I4342" s="270">
        <f t="shared" si="131"/>
        <v>0</v>
      </c>
    </row>
    <row r="4343" spans="1:9">
      <c r="A4343" s="250" t="s">
        <v>510</v>
      </c>
      <c r="B4343" s="268" t="s">
        <v>484</v>
      </c>
      <c r="C4343" s="268" t="s">
        <v>604</v>
      </c>
      <c r="D4343" s="268"/>
      <c r="E4343" s="268"/>
      <c r="F4343" s="268"/>
      <c r="G4343" s="268" t="s">
        <v>513</v>
      </c>
      <c r="H4343" s="269"/>
      <c r="I4343" s="270">
        <f t="shared" si="131"/>
        <v>0</v>
      </c>
    </row>
    <row r="4344" spans="1:9">
      <c r="A4344" s="250" t="s">
        <v>510</v>
      </c>
      <c r="B4344" s="268" t="s">
        <v>484</v>
      </c>
      <c r="C4344" s="268" t="s">
        <v>606</v>
      </c>
      <c r="D4344" s="268"/>
      <c r="E4344" s="268"/>
      <c r="F4344" s="268"/>
      <c r="G4344" s="268" t="s">
        <v>513</v>
      </c>
      <c r="H4344" s="269"/>
      <c r="I4344" s="270">
        <f t="shared" si="131"/>
        <v>0</v>
      </c>
    </row>
    <row r="4345" spans="1:9">
      <c r="A4345" s="250" t="s">
        <v>510</v>
      </c>
      <c r="B4345" s="268" t="s">
        <v>484</v>
      </c>
      <c r="C4345" s="268" t="s">
        <v>606</v>
      </c>
      <c r="D4345" s="268"/>
      <c r="E4345" s="268"/>
      <c r="F4345" s="268"/>
      <c r="G4345" s="268" t="s">
        <v>513</v>
      </c>
      <c r="H4345" s="269"/>
      <c r="I4345" s="270">
        <f t="shared" si="131"/>
        <v>0</v>
      </c>
    </row>
    <row r="4346" spans="1:9">
      <c r="A4346" s="250" t="s">
        <v>510</v>
      </c>
      <c r="B4346" s="268" t="s">
        <v>484</v>
      </c>
      <c r="C4346" s="268" t="s">
        <v>606</v>
      </c>
      <c r="D4346" s="268"/>
      <c r="E4346" s="268"/>
      <c r="F4346" s="268"/>
      <c r="G4346" s="268" t="s">
        <v>513</v>
      </c>
      <c r="H4346" s="269"/>
      <c r="I4346" s="270">
        <f t="shared" si="131"/>
        <v>0</v>
      </c>
    </row>
    <row r="4347" spans="1:9">
      <c r="A4347" s="250" t="s">
        <v>510</v>
      </c>
      <c r="B4347" s="268" t="s">
        <v>484</v>
      </c>
      <c r="C4347" s="268" t="s">
        <v>606</v>
      </c>
      <c r="D4347" s="268"/>
      <c r="E4347" s="268"/>
      <c r="F4347" s="268"/>
      <c r="G4347" s="268" t="s">
        <v>513</v>
      </c>
      <c r="H4347" s="269"/>
      <c r="I4347" s="270">
        <f t="shared" si="131"/>
        <v>0</v>
      </c>
    </row>
    <row r="4348" spans="1:9">
      <c r="A4348" s="250" t="s">
        <v>510</v>
      </c>
      <c r="B4348" s="268" t="s">
        <v>484</v>
      </c>
      <c r="C4348" s="268" t="s">
        <v>606</v>
      </c>
      <c r="D4348" s="268"/>
      <c r="E4348" s="268"/>
      <c r="F4348" s="268"/>
      <c r="G4348" s="268" t="s">
        <v>513</v>
      </c>
      <c r="H4348" s="269"/>
      <c r="I4348" s="270">
        <f t="shared" si="131"/>
        <v>0</v>
      </c>
    </row>
    <row r="4349" spans="1:9">
      <c r="A4349" s="250" t="s">
        <v>510</v>
      </c>
      <c r="B4349" s="268" t="s">
        <v>484</v>
      </c>
      <c r="C4349" s="268" t="s">
        <v>606</v>
      </c>
      <c r="D4349" s="268"/>
      <c r="E4349" s="268"/>
      <c r="F4349" s="268"/>
      <c r="G4349" s="268" t="s">
        <v>513</v>
      </c>
      <c r="H4349" s="269"/>
      <c r="I4349" s="270">
        <f t="shared" si="131"/>
        <v>0</v>
      </c>
    </row>
    <row r="4350" spans="1:9">
      <c r="A4350" s="250" t="s">
        <v>510</v>
      </c>
      <c r="B4350" s="268" t="s">
        <v>484</v>
      </c>
      <c r="C4350" s="268" t="s">
        <v>609</v>
      </c>
      <c r="D4350" s="268"/>
      <c r="E4350" s="268"/>
      <c r="F4350" s="268"/>
      <c r="G4350" s="268" t="s">
        <v>593</v>
      </c>
      <c r="H4350" s="269"/>
      <c r="I4350" s="270">
        <f t="shared" si="131"/>
        <v>0</v>
      </c>
    </row>
    <row r="4351" spans="1:9">
      <c r="A4351" s="250" t="s">
        <v>510</v>
      </c>
      <c r="B4351" s="268" t="s">
        <v>484</v>
      </c>
      <c r="C4351" s="268" t="s">
        <v>610</v>
      </c>
      <c r="D4351" s="268"/>
      <c r="E4351" s="268"/>
      <c r="F4351" s="268"/>
      <c r="G4351" s="268" t="s">
        <v>593</v>
      </c>
      <c r="H4351" s="269"/>
      <c r="I4351" s="270">
        <f t="shared" si="131"/>
        <v>0</v>
      </c>
    </row>
    <row r="4352" spans="1:9">
      <c r="A4352" s="250" t="s">
        <v>510</v>
      </c>
      <c r="B4352" s="268" t="s">
        <v>484</v>
      </c>
      <c r="C4352" s="268" t="s">
        <v>607</v>
      </c>
      <c r="D4352" s="268"/>
      <c r="E4352" s="268"/>
      <c r="F4352" s="268"/>
      <c r="G4352" s="268" t="s">
        <v>593</v>
      </c>
      <c r="H4352" s="269"/>
      <c r="I4352" s="270">
        <f t="shared" si="131"/>
        <v>0</v>
      </c>
    </row>
    <row r="4353" spans="1:9">
      <c r="A4353" s="250" t="s">
        <v>510</v>
      </c>
      <c r="B4353" s="268" t="s">
        <v>484</v>
      </c>
      <c r="C4353" s="268" t="s">
        <v>608</v>
      </c>
      <c r="D4353" s="268"/>
      <c r="E4353" s="268"/>
      <c r="F4353" s="268"/>
      <c r="G4353" s="268" t="s">
        <v>593</v>
      </c>
      <c r="H4353" s="269"/>
      <c r="I4353" s="270">
        <f t="shared" si="131"/>
        <v>0</v>
      </c>
    </row>
    <row r="4354" spans="1:9">
      <c r="A4354" s="250" t="s">
        <v>510</v>
      </c>
      <c r="B4354" s="268" t="s">
        <v>484</v>
      </c>
      <c r="C4354" s="268" t="s">
        <v>608</v>
      </c>
      <c r="D4354" s="268"/>
      <c r="E4354" s="268"/>
      <c r="F4354" s="268"/>
      <c r="G4354" s="268" t="s">
        <v>593</v>
      </c>
      <c r="H4354" s="269"/>
      <c r="I4354" s="270">
        <f t="shared" si="131"/>
        <v>0</v>
      </c>
    </row>
    <row r="4355" spans="1:9">
      <c r="A4355" s="250" t="s">
        <v>510</v>
      </c>
      <c r="B4355" s="268" t="s">
        <v>484</v>
      </c>
      <c r="C4355" s="268" t="s">
        <v>611</v>
      </c>
      <c r="D4355" s="268"/>
      <c r="E4355" s="268"/>
      <c r="F4355" s="268"/>
      <c r="G4355" s="268" t="s">
        <v>513</v>
      </c>
      <c r="H4355" s="269"/>
      <c r="I4355" s="270">
        <f t="shared" si="131"/>
        <v>0</v>
      </c>
    </row>
    <row r="4356" spans="1:9">
      <c r="A4356" s="250" t="s">
        <v>510</v>
      </c>
      <c r="B4356" s="268" t="s">
        <v>484</v>
      </c>
      <c r="C4356" s="268" t="s">
        <v>611</v>
      </c>
      <c r="D4356" s="268"/>
      <c r="E4356" s="268"/>
      <c r="F4356" s="268"/>
      <c r="G4356" s="268" t="s">
        <v>513</v>
      </c>
      <c r="H4356" s="269"/>
      <c r="I4356" s="270">
        <f t="shared" si="131"/>
        <v>0</v>
      </c>
    </row>
    <row r="4357" spans="1:9">
      <c r="A4357" s="250" t="s">
        <v>510</v>
      </c>
      <c r="B4357" s="268" t="s">
        <v>484</v>
      </c>
      <c r="C4357" s="268" t="s">
        <v>612</v>
      </c>
      <c r="D4357" s="268"/>
      <c r="E4357" s="268"/>
      <c r="F4357" s="268"/>
      <c r="G4357" s="268" t="s">
        <v>513</v>
      </c>
      <c r="H4357" s="269"/>
      <c r="I4357" s="270">
        <f t="shared" si="131"/>
        <v>0</v>
      </c>
    </row>
    <row r="4358" spans="1:9">
      <c r="A4358" s="250" t="s">
        <v>510</v>
      </c>
      <c r="B4358" s="268" t="s">
        <v>484</v>
      </c>
      <c r="C4358" s="268" t="s">
        <v>612</v>
      </c>
      <c r="D4358" s="268"/>
      <c r="E4358" s="268"/>
      <c r="F4358" s="268"/>
      <c r="G4358" s="268" t="s">
        <v>513</v>
      </c>
      <c r="H4358" s="269"/>
      <c r="I4358" s="270">
        <f t="shared" si="131"/>
        <v>0</v>
      </c>
    </row>
    <row r="4359" spans="1:9">
      <c r="A4359" s="250" t="s">
        <v>510</v>
      </c>
      <c r="B4359" s="268" t="s">
        <v>484</v>
      </c>
      <c r="C4359" s="268" t="s">
        <v>611</v>
      </c>
      <c r="D4359" s="268"/>
      <c r="E4359" s="268"/>
      <c r="F4359" s="268"/>
      <c r="G4359" s="268" t="s">
        <v>513</v>
      </c>
      <c r="H4359" s="269"/>
      <c r="I4359" s="270">
        <f t="shared" ref="I4359:I4390" si="132">F4359*H4359</f>
        <v>0</v>
      </c>
    </row>
    <row r="4360" spans="1:9">
      <c r="A4360" s="250" t="s">
        <v>510</v>
      </c>
      <c r="B4360" s="268" t="s">
        <v>484</v>
      </c>
      <c r="C4360" s="268" t="s">
        <v>611</v>
      </c>
      <c r="D4360" s="268"/>
      <c r="E4360" s="268"/>
      <c r="F4360" s="268"/>
      <c r="G4360" s="268" t="s">
        <v>513</v>
      </c>
      <c r="H4360" s="269"/>
      <c r="I4360" s="270">
        <f t="shared" si="132"/>
        <v>0</v>
      </c>
    </row>
    <row r="4361" spans="1:9">
      <c r="A4361" s="250" t="s">
        <v>510</v>
      </c>
      <c r="B4361" s="268" t="s">
        <v>484</v>
      </c>
      <c r="C4361" s="268" t="s">
        <v>611</v>
      </c>
      <c r="D4361" s="268"/>
      <c r="E4361" s="268"/>
      <c r="F4361" s="268"/>
      <c r="G4361" s="268" t="s">
        <v>513</v>
      </c>
      <c r="H4361" s="269"/>
      <c r="I4361" s="270">
        <f t="shared" si="132"/>
        <v>0</v>
      </c>
    </row>
    <row r="4362" spans="1:9">
      <c r="A4362" s="250" t="s">
        <v>510</v>
      </c>
      <c r="B4362" s="268" t="s">
        <v>484</v>
      </c>
      <c r="C4362" s="268" t="s">
        <v>613</v>
      </c>
      <c r="D4362" s="268"/>
      <c r="E4362" s="268"/>
      <c r="F4362" s="268"/>
      <c r="G4362" s="268" t="s">
        <v>513</v>
      </c>
      <c r="H4362" s="269"/>
      <c r="I4362" s="270">
        <f t="shared" si="132"/>
        <v>0</v>
      </c>
    </row>
    <row r="4363" spans="1:9">
      <c r="A4363" s="250" t="s">
        <v>510</v>
      </c>
      <c r="B4363" s="268" t="s">
        <v>484</v>
      </c>
      <c r="C4363" s="268" t="s">
        <v>613</v>
      </c>
      <c r="D4363" s="268"/>
      <c r="E4363" s="268"/>
      <c r="F4363" s="268"/>
      <c r="G4363" s="268" t="s">
        <v>513</v>
      </c>
      <c r="H4363" s="269"/>
      <c r="I4363" s="270">
        <f t="shared" si="132"/>
        <v>0</v>
      </c>
    </row>
    <row r="4364" spans="1:9">
      <c r="A4364" s="250" t="s">
        <v>510</v>
      </c>
      <c r="B4364" s="268" t="s">
        <v>484</v>
      </c>
      <c r="C4364" s="268" t="s">
        <v>615</v>
      </c>
      <c r="D4364" s="268"/>
      <c r="E4364" s="268"/>
      <c r="F4364" s="268"/>
      <c r="G4364" s="268" t="s">
        <v>513</v>
      </c>
      <c r="H4364" s="269"/>
      <c r="I4364" s="270">
        <f t="shared" si="132"/>
        <v>0</v>
      </c>
    </row>
    <row r="4365" spans="1:9">
      <c r="A4365" s="250" t="s">
        <v>510</v>
      </c>
      <c r="B4365" s="268" t="s">
        <v>484</v>
      </c>
      <c r="C4365" s="268" t="s">
        <v>615</v>
      </c>
      <c r="D4365" s="268"/>
      <c r="E4365" s="268"/>
      <c r="F4365" s="268"/>
      <c r="G4365" s="268" t="s">
        <v>513</v>
      </c>
      <c r="H4365" s="269"/>
      <c r="I4365" s="270">
        <f t="shared" si="132"/>
        <v>0</v>
      </c>
    </row>
    <row r="4366" spans="1:9">
      <c r="A4366" s="250" t="s">
        <v>510</v>
      </c>
      <c r="B4366" s="268" t="s">
        <v>484</v>
      </c>
      <c r="C4366" s="268" t="s">
        <v>616</v>
      </c>
      <c r="D4366" s="268"/>
      <c r="E4366" s="268"/>
      <c r="F4366" s="268"/>
      <c r="G4366" s="268" t="s">
        <v>513</v>
      </c>
      <c r="H4366" s="269"/>
      <c r="I4366" s="270">
        <f t="shared" si="132"/>
        <v>0</v>
      </c>
    </row>
    <row r="4367" spans="1:9">
      <c r="A4367" s="250" t="s">
        <v>510</v>
      </c>
      <c r="B4367" s="268" t="s">
        <v>484</v>
      </c>
      <c r="C4367" s="268" t="s">
        <v>616</v>
      </c>
      <c r="D4367" s="268"/>
      <c r="E4367" s="268"/>
      <c r="F4367" s="268"/>
      <c r="G4367" s="268" t="s">
        <v>513</v>
      </c>
      <c r="H4367" s="269"/>
      <c r="I4367" s="270">
        <f t="shared" si="132"/>
        <v>0</v>
      </c>
    </row>
    <row r="4368" spans="1:9">
      <c r="A4368" s="250" t="s">
        <v>510</v>
      </c>
      <c r="B4368" s="268" t="s">
        <v>484</v>
      </c>
      <c r="C4368" s="268" t="s">
        <v>617</v>
      </c>
      <c r="D4368" s="268"/>
      <c r="E4368" s="268"/>
      <c r="F4368" s="268"/>
      <c r="G4368" s="268" t="s">
        <v>513</v>
      </c>
      <c r="H4368" s="269"/>
      <c r="I4368" s="270">
        <f t="shared" si="132"/>
        <v>0</v>
      </c>
    </row>
    <row r="4369" spans="1:9">
      <c r="A4369" s="250" t="s">
        <v>510</v>
      </c>
      <c r="B4369" s="268" t="s">
        <v>484</v>
      </c>
      <c r="C4369" s="268" t="s">
        <v>617</v>
      </c>
      <c r="D4369" s="268"/>
      <c r="E4369" s="268"/>
      <c r="F4369" s="268"/>
      <c r="G4369" s="268" t="s">
        <v>513</v>
      </c>
      <c r="H4369" s="269"/>
      <c r="I4369" s="270">
        <f t="shared" si="132"/>
        <v>0</v>
      </c>
    </row>
    <row r="4370" spans="1:9">
      <c r="A4370" s="250" t="s">
        <v>510</v>
      </c>
      <c r="B4370" s="268" t="s">
        <v>484</v>
      </c>
      <c r="C4370" s="268" t="s">
        <v>618</v>
      </c>
      <c r="D4370" s="268"/>
      <c r="E4370" s="268"/>
      <c r="F4370" s="268"/>
      <c r="G4370" s="268" t="s">
        <v>513</v>
      </c>
      <c r="H4370" s="269"/>
      <c r="I4370" s="270">
        <f t="shared" si="132"/>
        <v>0</v>
      </c>
    </row>
    <row r="4371" spans="1:9">
      <c r="A4371" s="250" t="s">
        <v>510</v>
      </c>
      <c r="B4371" s="268" t="s">
        <v>484</v>
      </c>
      <c r="C4371" s="268" t="s">
        <v>618</v>
      </c>
      <c r="D4371" s="268"/>
      <c r="E4371" s="268"/>
      <c r="F4371" s="268"/>
      <c r="G4371" s="268" t="s">
        <v>513</v>
      </c>
      <c r="H4371" s="269"/>
      <c r="I4371" s="270">
        <f t="shared" si="132"/>
        <v>0</v>
      </c>
    </row>
    <row r="4372" spans="1:9">
      <c r="A4372" s="250" t="s">
        <v>510</v>
      </c>
      <c r="B4372" s="268" t="s">
        <v>484</v>
      </c>
      <c r="C4372" s="268" t="s">
        <v>619</v>
      </c>
      <c r="D4372" s="268"/>
      <c r="E4372" s="268"/>
      <c r="F4372" s="268"/>
      <c r="G4372" s="268" t="s">
        <v>513</v>
      </c>
      <c r="H4372" s="269"/>
      <c r="I4372" s="270">
        <f t="shared" si="132"/>
        <v>0</v>
      </c>
    </row>
    <row r="4373" spans="1:9">
      <c r="A4373" s="250" t="s">
        <v>510</v>
      </c>
      <c r="B4373" s="268" t="s">
        <v>484</v>
      </c>
      <c r="C4373" s="268" t="s">
        <v>619</v>
      </c>
      <c r="D4373" s="268"/>
      <c r="E4373" s="268"/>
      <c r="F4373" s="268"/>
      <c r="G4373" s="268" t="s">
        <v>513</v>
      </c>
      <c r="H4373" s="269"/>
      <c r="I4373" s="270">
        <f t="shared" si="132"/>
        <v>0</v>
      </c>
    </row>
    <row r="4374" spans="1:9">
      <c r="A4374" s="250" t="s">
        <v>510</v>
      </c>
      <c r="B4374" s="268" t="s">
        <v>484</v>
      </c>
      <c r="C4374" s="268" t="s">
        <v>621</v>
      </c>
      <c r="D4374" s="268"/>
      <c r="E4374" s="268"/>
      <c r="F4374" s="268"/>
      <c r="G4374" s="268" t="s">
        <v>513</v>
      </c>
      <c r="H4374" s="269"/>
      <c r="I4374" s="270">
        <f t="shared" si="132"/>
        <v>0</v>
      </c>
    </row>
    <row r="4375" spans="1:9">
      <c r="A4375" s="250" t="s">
        <v>510</v>
      </c>
      <c r="B4375" s="268" t="s">
        <v>484</v>
      </c>
      <c r="C4375" s="268" t="s">
        <v>621</v>
      </c>
      <c r="D4375" s="268"/>
      <c r="E4375" s="268"/>
      <c r="F4375" s="268"/>
      <c r="G4375" s="268" t="s">
        <v>513</v>
      </c>
      <c r="H4375" s="269"/>
      <c r="I4375" s="270">
        <f t="shared" si="132"/>
        <v>0</v>
      </c>
    </row>
    <row r="4376" spans="1:9">
      <c r="A4376" s="250" t="s">
        <v>510</v>
      </c>
      <c r="B4376" s="268" t="s">
        <v>484</v>
      </c>
      <c r="C4376" s="268" t="s">
        <v>622</v>
      </c>
      <c r="D4376" s="268"/>
      <c r="E4376" s="268"/>
      <c r="F4376" s="268"/>
      <c r="G4376" s="268" t="s">
        <v>513</v>
      </c>
      <c r="H4376" s="269"/>
      <c r="I4376" s="270">
        <f t="shared" si="132"/>
        <v>0</v>
      </c>
    </row>
    <row r="4377" spans="1:9">
      <c r="A4377" s="250" t="s">
        <v>510</v>
      </c>
      <c r="B4377" s="268" t="s">
        <v>484</v>
      </c>
      <c r="C4377" s="268" t="s">
        <v>622</v>
      </c>
      <c r="D4377" s="268"/>
      <c r="E4377" s="268"/>
      <c r="F4377" s="268"/>
      <c r="G4377" s="268" t="s">
        <v>513</v>
      </c>
      <c r="H4377" s="269"/>
      <c r="I4377" s="270">
        <f t="shared" si="132"/>
        <v>0</v>
      </c>
    </row>
    <row r="4378" spans="1:9">
      <c r="A4378" s="250" t="s">
        <v>510</v>
      </c>
      <c r="B4378" s="268" t="s">
        <v>484</v>
      </c>
      <c r="C4378" s="268" t="s">
        <v>624</v>
      </c>
      <c r="D4378" s="268"/>
      <c r="E4378" s="268"/>
      <c r="F4378" s="268"/>
      <c r="G4378" s="268" t="s">
        <v>513</v>
      </c>
      <c r="H4378" s="269"/>
      <c r="I4378" s="270">
        <f t="shared" si="132"/>
        <v>0</v>
      </c>
    </row>
    <row r="4379" spans="1:9">
      <c r="A4379" s="250" t="s">
        <v>510</v>
      </c>
      <c r="B4379" s="268" t="s">
        <v>484</v>
      </c>
      <c r="C4379" s="268" t="s">
        <v>624</v>
      </c>
      <c r="D4379" s="268"/>
      <c r="E4379" s="268"/>
      <c r="F4379" s="268"/>
      <c r="G4379" s="268" t="s">
        <v>513</v>
      </c>
      <c r="H4379" s="269"/>
      <c r="I4379" s="270">
        <f t="shared" si="132"/>
        <v>0</v>
      </c>
    </row>
    <row r="4380" spans="1:9">
      <c r="A4380" s="250" t="s">
        <v>510</v>
      </c>
      <c r="B4380" s="268" t="s">
        <v>484</v>
      </c>
      <c r="C4380" s="268" t="s">
        <v>626</v>
      </c>
      <c r="D4380" s="268"/>
      <c r="E4380" s="268"/>
      <c r="F4380" s="268"/>
      <c r="G4380" s="268" t="s">
        <v>513</v>
      </c>
      <c r="H4380" s="269"/>
      <c r="I4380" s="270">
        <f t="shared" si="132"/>
        <v>0</v>
      </c>
    </row>
    <row r="4381" spans="1:9">
      <c r="A4381" s="250" t="s">
        <v>510</v>
      </c>
      <c r="B4381" s="268" t="s">
        <v>484</v>
      </c>
      <c r="C4381" s="268" t="s">
        <v>626</v>
      </c>
      <c r="D4381" s="268"/>
      <c r="E4381" s="268"/>
      <c r="F4381" s="268"/>
      <c r="G4381" s="268" t="s">
        <v>513</v>
      </c>
      <c r="H4381" s="269"/>
      <c r="I4381" s="270">
        <f t="shared" si="132"/>
        <v>0</v>
      </c>
    </row>
    <row r="4382" spans="1:9">
      <c r="A4382" s="250" t="s">
        <v>510</v>
      </c>
      <c r="B4382" s="268" t="s">
        <v>484</v>
      </c>
      <c r="C4382" s="268" t="s">
        <v>626</v>
      </c>
      <c r="D4382" s="268"/>
      <c r="E4382" s="268"/>
      <c r="F4382" s="268"/>
      <c r="G4382" s="268" t="s">
        <v>513</v>
      </c>
      <c r="H4382" s="269"/>
      <c r="I4382" s="270">
        <f t="shared" si="132"/>
        <v>0</v>
      </c>
    </row>
    <row r="4383" spans="1:9">
      <c r="A4383" s="250" t="s">
        <v>510</v>
      </c>
      <c r="B4383" s="268" t="s">
        <v>484</v>
      </c>
      <c r="C4383" s="268" t="s">
        <v>626</v>
      </c>
      <c r="D4383" s="268"/>
      <c r="E4383" s="268"/>
      <c r="F4383" s="268"/>
      <c r="G4383" s="268" t="s">
        <v>513</v>
      </c>
      <c r="H4383" s="269"/>
      <c r="I4383" s="270">
        <f t="shared" si="132"/>
        <v>0</v>
      </c>
    </row>
    <row r="4384" spans="1:9">
      <c r="A4384" s="250" t="s">
        <v>510</v>
      </c>
      <c r="B4384" s="268" t="s">
        <v>484</v>
      </c>
      <c r="C4384" s="268" t="s">
        <v>626</v>
      </c>
      <c r="D4384" s="268"/>
      <c r="E4384" s="268"/>
      <c r="F4384" s="268"/>
      <c r="G4384" s="268" t="s">
        <v>513</v>
      </c>
      <c r="H4384" s="269"/>
      <c r="I4384" s="270">
        <f t="shared" si="132"/>
        <v>0</v>
      </c>
    </row>
    <row r="4385" spans="1:9">
      <c r="A4385" s="250" t="s">
        <v>510</v>
      </c>
      <c r="B4385" s="268" t="s">
        <v>484</v>
      </c>
      <c r="C4385" s="268" t="s">
        <v>626</v>
      </c>
      <c r="D4385" s="268"/>
      <c r="E4385" s="268"/>
      <c r="F4385" s="268"/>
      <c r="G4385" s="268" t="s">
        <v>513</v>
      </c>
      <c r="H4385" s="269"/>
      <c r="I4385" s="270">
        <f t="shared" si="132"/>
        <v>0</v>
      </c>
    </row>
    <row r="4386" spans="1:9">
      <c r="A4386" s="250" t="s">
        <v>510</v>
      </c>
      <c r="B4386" s="268" t="s">
        <v>484</v>
      </c>
      <c r="C4386" s="268" t="s">
        <v>628</v>
      </c>
      <c r="D4386" s="268"/>
      <c r="E4386" s="268"/>
      <c r="F4386" s="268"/>
      <c r="G4386" s="268" t="s">
        <v>513</v>
      </c>
      <c r="H4386" s="269"/>
      <c r="I4386" s="270">
        <f t="shared" si="132"/>
        <v>0</v>
      </c>
    </row>
    <row r="4387" spans="1:9">
      <c r="A4387" s="250" t="s">
        <v>510</v>
      </c>
      <c r="B4387" s="268" t="s">
        <v>484</v>
      </c>
      <c r="C4387" s="268" t="s">
        <v>628</v>
      </c>
      <c r="D4387" s="268"/>
      <c r="E4387" s="268"/>
      <c r="F4387" s="268"/>
      <c r="G4387" s="268" t="s">
        <v>513</v>
      </c>
      <c r="H4387" s="269"/>
      <c r="I4387" s="270">
        <f t="shared" si="132"/>
        <v>0</v>
      </c>
    </row>
    <row r="4388" spans="1:9">
      <c r="A4388" s="250" t="s">
        <v>510</v>
      </c>
      <c r="B4388" s="268" t="s">
        <v>484</v>
      </c>
      <c r="C4388" s="268" t="s">
        <v>628</v>
      </c>
      <c r="D4388" s="268"/>
      <c r="E4388" s="268"/>
      <c r="F4388" s="268"/>
      <c r="G4388" s="268" t="s">
        <v>513</v>
      </c>
      <c r="H4388" s="269"/>
      <c r="I4388" s="270">
        <f t="shared" si="132"/>
        <v>0</v>
      </c>
    </row>
    <row r="4389" spans="1:9">
      <c r="A4389" s="250" t="s">
        <v>510</v>
      </c>
      <c r="B4389" s="268" t="s">
        <v>484</v>
      </c>
      <c r="C4389" s="268" t="s">
        <v>628</v>
      </c>
      <c r="D4389" s="268"/>
      <c r="E4389" s="268"/>
      <c r="F4389" s="268"/>
      <c r="G4389" s="268" t="s">
        <v>513</v>
      </c>
      <c r="H4389" s="269"/>
      <c r="I4389" s="270">
        <f t="shared" si="132"/>
        <v>0</v>
      </c>
    </row>
    <row r="4390" spans="1:9">
      <c r="A4390" s="250" t="s">
        <v>510</v>
      </c>
      <c r="B4390" s="268" t="s">
        <v>484</v>
      </c>
      <c r="C4390" s="268" t="s">
        <v>627</v>
      </c>
      <c r="D4390" s="268"/>
      <c r="E4390" s="268"/>
      <c r="F4390" s="268"/>
      <c r="G4390" s="268" t="s">
        <v>513</v>
      </c>
      <c r="H4390" s="269"/>
      <c r="I4390" s="270">
        <f t="shared" si="132"/>
        <v>0</v>
      </c>
    </row>
    <row r="4391" spans="1:9">
      <c r="A4391" s="250" t="s">
        <v>510</v>
      </c>
      <c r="B4391" s="268" t="s">
        <v>484</v>
      </c>
      <c r="C4391" s="268" t="s">
        <v>627</v>
      </c>
      <c r="D4391" s="268"/>
      <c r="E4391" s="268"/>
      <c r="F4391" s="268"/>
      <c r="G4391" s="268" t="s">
        <v>513</v>
      </c>
      <c r="H4391" s="269"/>
      <c r="I4391" s="270">
        <f t="shared" ref="I4391:I4417" si="133">F4391*H4391</f>
        <v>0</v>
      </c>
    </row>
    <row r="4392" spans="1:9">
      <c r="A4392" s="250" t="s">
        <v>510</v>
      </c>
      <c r="B4392" s="268" t="s">
        <v>484</v>
      </c>
      <c r="C4392" s="268" t="s">
        <v>628</v>
      </c>
      <c r="D4392" s="268"/>
      <c r="E4392" s="268"/>
      <c r="F4392" s="268"/>
      <c r="G4392" s="268" t="s">
        <v>513</v>
      </c>
      <c r="H4392" s="269"/>
      <c r="I4392" s="270">
        <f t="shared" si="133"/>
        <v>0</v>
      </c>
    </row>
    <row r="4393" spans="1:9">
      <c r="A4393" s="250" t="s">
        <v>510</v>
      </c>
      <c r="B4393" s="268" t="s">
        <v>484</v>
      </c>
      <c r="C4393" s="268" t="s">
        <v>628</v>
      </c>
      <c r="D4393" s="268"/>
      <c r="E4393" s="268"/>
      <c r="F4393" s="268"/>
      <c r="G4393" s="268" t="s">
        <v>513</v>
      </c>
      <c r="H4393" s="269"/>
      <c r="I4393" s="270">
        <f t="shared" si="133"/>
        <v>0</v>
      </c>
    </row>
    <row r="4394" spans="1:9">
      <c r="A4394" s="250" t="s">
        <v>510</v>
      </c>
      <c r="B4394" s="268" t="s">
        <v>484</v>
      </c>
      <c r="C4394" s="268" t="s">
        <v>628</v>
      </c>
      <c r="D4394" s="268"/>
      <c r="E4394" s="268"/>
      <c r="F4394" s="268"/>
      <c r="G4394" s="268" t="s">
        <v>513</v>
      </c>
      <c r="H4394" s="269"/>
      <c r="I4394" s="270">
        <f t="shared" si="133"/>
        <v>0</v>
      </c>
    </row>
    <row r="4395" spans="1:9">
      <c r="A4395" s="250" t="s">
        <v>510</v>
      </c>
      <c r="B4395" s="268" t="s">
        <v>484</v>
      </c>
      <c r="C4395" s="268" t="s">
        <v>629</v>
      </c>
      <c r="D4395" s="268"/>
      <c r="E4395" s="268"/>
      <c r="F4395" s="268"/>
      <c r="G4395" s="268" t="s">
        <v>513</v>
      </c>
      <c r="H4395" s="269"/>
      <c r="I4395" s="270">
        <f t="shared" si="133"/>
        <v>0</v>
      </c>
    </row>
    <row r="4396" spans="1:9">
      <c r="A4396" s="250" t="s">
        <v>510</v>
      </c>
      <c r="B4396" s="268" t="s">
        <v>484</v>
      </c>
      <c r="C4396" s="268" t="s">
        <v>629</v>
      </c>
      <c r="D4396" s="268"/>
      <c r="E4396" s="268"/>
      <c r="F4396" s="268"/>
      <c r="G4396" s="268" t="s">
        <v>513</v>
      </c>
      <c r="H4396" s="269"/>
      <c r="I4396" s="270">
        <f t="shared" si="133"/>
        <v>0</v>
      </c>
    </row>
    <row r="4397" spans="1:9">
      <c r="A4397" s="250" t="s">
        <v>510</v>
      </c>
      <c r="B4397" s="268" t="s">
        <v>484</v>
      </c>
      <c r="C4397" s="268" t="s">
        <v>628</v>
      </c>
      <c r="D4397" s="268"/>
      <c r="E4397" s="268"/>
      <c r="F4397" s="268"/>
      <c r="G4397" s="268" t="s">
        <v>513</v>
      </c>
      <c r="H4397" s="269"/>
      <c r="I4397" s="270">
        <f t="shared" si="133"/>
        <v>0</v>
      </c>
    </row>
    <row r="4398" spans="1:9">
      <c r="A4398" s="250" t="s">
        <v>510</v>
      </c>
      <c r="B4398" s="268" t="s">
        <v>484</v>
      </c>
      <c r="C4398" s="268" t="s">
        <v>627</v>
      </c>
      <c r="D4398" s="268"/>
      <c r="E4398" s="268"/>
      <c r="F4398" s="268"/>
      <c r="G4398" s="268" t="s">
        <v>513</v>
      </c>
      <c r="H4398" s="269"/>
      <c r="I4398" s="270">
        <f t="shared" si="133"/>
        <v>0</v>
      </c>
    </row>
    <row r="4399" spans="1:9">
      <c r="A4399" s="250" t="s">
        <v>510</v>
      </c>
      <c r="B4399" s="268" t="s">
        <v>484</v>
      </c>
      <c r="C4399" s="268" t="s">
        <v>627</v>
      </c>
      <c r="D4399" s="268"/>
      <c r="E4399" s="268"/>
      <c r="F4399" s="268"/>
      <c r="G4399" s="268" t="s">
        <v>513</v>
      </c>
      <c r="H4399" s="269"/>
      <c r="I4399" s="270">
        <f t="shared" si="133"/>
        <v>0</v>
      </c>
    </row>
    <row r="4400" spans="1:9">
      <c r="A4400" s="250" t="s">
        <v>510</v>
      </c>
      <c r="B4400" s="268" t="s">
        <v>484</v>
      </c>
      <c r="C4400" s="268" t="s">
        <v>631</v>
      </c>
      <c r="D4400" s="268"/>
      <c r="E4400" s="268"/>
      <c r="F4400" s="268"/>
      <c r="G4400" s="268" t="s">
        <v>513</v>
      </c>
      <c r="H4400" s="269"/>
      <c r="I4400" s="270">
        <f t="shared" si="133"/>
        <v>0</v>
      </c>
    </row>
    <row r="4401" spans="1:9">
      <c r="A4401" s="250" t="s">
        <v>510</v>
      </c>
      <c r="B4401" s="268" t="s">
        <v>484</v>
      </c>
      <c r="C4401" s="268" t="s">
        <v>631</v>
      </c>
      <c r="D4401" s="268"/>
      <c r="E4401" s="268"/>
      <c r="F4401" s="268"/>
      <c r="G4401" s="268" t="s">
        <v>513</v>
      </c>
      <c r="H4401" s="269"/>
      <c r="I4401" s="270">
        <f t="shared" si="133"/>
        <v>0</v>
      </c>
    </row>
    <row r="4402" spans="1:9">
      <c r="A4402" s="250" t="s">
        <v>510</v>
      </c>
      <c r="B4402" s="268" t="s">
        <v>484</v>
      </c>
      <c r="C4402" s="268" t="s">
        <v>632</v>
      </c>
      <c r="D4402" s="268"/>
      <c r="E4402" s="268"/>
      <c r="F4402" s="268"/>
      <c r="G4402" s="268" t="s">
        <v>513</v>
      </c>
      <c r="H4402" s="269"/>
      <c r="I4402" s="270">
        <f t="shared" si="133"/>
        <v>0</v>
      </c>
    </row>
    <row r="4403" spans="1:9">
      <c r="A4403" s="250" t="s">
        <v>510</v>
      </c>
      <c r="B4403" s="268" t="s">
        <v>484</v>
      </c>
      <c r="C4403" s="268" t="s">
        <v>632</v>
      </c>
      <c r="D4403" s="268"/>
      <c r="E4403" s="268"/>
      <c r="F4403" s="268"/>
      <c r="G4403" s="268" t="s">
        <v>513</v>
      </c>
      <c r="H4403" s="269"/>
      <c r="I4403" s="270">
        <f t="shared" si="133"/>
        <v>0</v>
      </c>
    </row>
    <row r="4404" spans="1:9">
      <c r="A4404" s="250" t="s">
        <v>510</v>
      </c>
      <c r="B4404" s="268" t="s">
        <v>484</v>
      </c>
      <c r="C4404" s="268" t="s">
        <v>629</v>
      </c>
      <c r="D4404" s="268"/>
      <c r="E4404" s="268"/>
      <c r="F4404" s="268"/>
      <c r="G4404" s="268" t="s">
        <v>513</v>
      </c>
      <c r="H4404" s="269"/>
      <c r="I4404" s="270">
        <f t="shared" si="133"/>
        <v>0</v>
      </c>
    </row>
    <row r="4405" spans="1:9">
      <c r="A4405" s="250" t="s">
        <v>510</v>
      </c>
      <c r="B4405" s="268" t="s">
        <v>484</v>
      </c>
      <c r="C4405" s="268" t="s">
        <v>629</v>
      </c>
      <c r="D4405" s="268"/>
      <c r="E4405" s="268"/>
      <c r="F4405" s="268"/>
      <c r="G4405" s="268" t="s">
        <v>513</v>
      </c>
      <c r="H4405" s="269"/>
      <c r="I4405" s="270">
        <f t="shared" si="133"/>
        <v>0</v>
      </c>
    </row>
    <row r="4406" spans="1:9">
      <c r="A4406" s="250" t="s">
        <v>510</v>
      </c>
      <c r="B4406" s="268" t="s">
        <v>484</v>
      </c>
      <c r="C4406" s="268" t="s">
        <v>633</v>
      </c>
      <c r="D4406" s="268"/>
      <c r="E4406" s="268"/>
      <c r="F4406" s="268"/>
      <c r="G4406" s="268" t="s">
        <v>513</v>
      </c>
      <c r="H4406" s="269"/>
      <c r="I4406" s="270">
        <f t="shared" si="133"/>
        <v>0</v>
      </c>
    </row>
    <row r="4407" spans="1:9">
      <c r="A4407" s="250" t="s">
        <v>510</v>
      </c>
      <c r="B4407" s="268" t="s">
        <v>484</v>
      </c>
      <c r="C4407" s="268" t="s">
        <v>627</v>
      </c>
      <c r="D4407" s="268"/>
      <c r="E4407" s="268"/>
      <c r="F4407" s="268"/>
      <c r="G4407" s="268" t="s">
        <v>513</v>
      </c>
      <c r="H4407" s="269"/>
      <c r="I4407" s="270">
        <f t="shared" si="133"/>
        <v>0</v>
      </c>
    </row>
    <row r="4408" spans="1:9">
      <c r="A4408" s="250" t="s">
        <v>510</v>
      </c>
      <c r="B4408" s="268" t="s">
        <v>484</v>
      </c>
      <c r="C4408" s="268" t="s">
        <v>633</v>
      </c>
      <c r="D4408" s="268"/>
      <c r="E4408" s="268"/>
      <c r="F4408" s="268"/>
      <c r="G4408" s="268" t="s">
        <v>513</v>
      </c>
      <c r="H4408" s="269"/>
      <c r="I4408" s="270">
        <f t="shared" si="133"/>
        <v>0</v>
      </c>
    </row>
    <row r="4409" spans="1:9">
      <c r="A4409" s="250" t="s">
        <v>510</v>
      </c>
      <c r="B4409" s="268" t="s">
        <v>484</v>
      </c>
      <c r="C4409" s="268" t="s">
        <v>627</v>
      </c>
      <c r="D4409" s="268"/>
      <c r="E4409" s="268"/>
      <c r="F4409" s="268"/>
      <c r="G4409" s="268" t="s">
        <v>513</v>
      </c>
      <c r="H4409" s="269"/>
      <c r="I4409" s="270">
        <f t="shared" si="133"/>
        <v>0</v>
      </c>
    </row>
    <row r="4410" spans="1:9">
      <c r="A4410" s="250" t="s">
        <v>510</v>
      </c>
      <c r="B4410" s="268" t="s">
        <v>484</v>
      </c>
      <c r="C4410" s="268" t="s">
        <v>627</v>
      </c>
      <c r="D4410" s="268"/>
      <c r="E4410" s="268"/>
      <c r="F4410" s="268"/>
      <c r="G4410" s="268" t="s">
        <v>513</v>
      </c>
      <c r="H4410" s="269"/>
      <c r="I4410" s="270">
        <f t="shared" si="133"/>
        <v>0</v>
      </c>
    </row>
    <row r="4411" spans="1:9">
      <c r="A4411" s="250" t="s">
        <v>510</v>
      </c>
      <c r="B4411" s="268" t="s">
        <v>484</v>
      </c>
      <c r="C4411" s="268" t="s">
        <v>627</v>
      </c>
      <c r="D4411" s="268"/>
      <c r="E4411" s="268"/>
      <c r="F4411" s="268"/>
      <c r="G4411" s="268" t="s">
        <v>513</v>
      </c>
      <c r="H4411" s="269"/>
      <c r="I4411" s="270">
        <f t="shared" si="133"/>
        <v>0</v>
      </c>
    </row>
    <row r="4412" spans="1:9">
      <c r="A4412" s="250" t="s">
        <v>510</v>
      </c>
      <c r="B4412" s="268" t="s">
        <v>484</v>
      </c>
      <c r="C4412" s="268" t="s">
        <v>635</v>
      </c>
      <c r="D4412" s="268"/>
      <c r="E4412" s="268"/>
      <c r="F4412" s="268"/>
      <c r="G4412" s="268" t="s">
        <v>513</v>
      </c>
      <c r="H4412" s="269"/>
      <c r="I4412" s="270">
        <f t="shared" si="133"/>
        <v>0</v>
      </c>
    </row>
    <row r="4413" spans="1:9">
      <c r="A4413" s="250" t="s">
        <v>510</v>
      </c>
      <c r="B4413" s="268" t="s">
        <v>484</v>
      </c>
      <c r="C4413" s="268" t="s">
        <v>635</v>
      </c>
      <c r="D4413" s="268"/>
      <c r="E4413" s="268"/>
      <c r="F4413" s="268"/>
      <c r="G4413" s="268" t="s">
        <v>513</v>
      </c>
      <c r="H4413" s="269"/>
      <c r="I4413" s="270">
        <f t="shared" si="133"/>
        <v>0</v>
      </c>
    </row>
    <row r="4414" spans="1:9">
      <c r="A4414" s="250" t="s">
        <v>510</v>
      </c>
      <c r="B4414" s="268" t="s">
        <v>484</v>
      </c>
      <c r="C4414" s="268" t="s">
        <v>635</v>
      </c>
      <c r="D4414" s="268"/>
      <c r="E4414" s="268"/>
      <c r="F4414" s="268"/>
      <c r="G4414" s="268" t="s">
        <v>513</v>
      </c>
      <c r="H4414" s="269"/>
      <c r="I4414" s="270">
        <f t="shared" si="133"/>
        <v>0</v>
      </c>
    </row>
    <row r="4415" spans="1:9">
      <c r="A4415" s="250" t="s">
        <v>510</v>
      </c>
      <c r="B4415" s="268" t="s">
        <v>484</v>
      </c>
      <c r="C4415" s="268" t="s">
        <v>635</v>
      </c>
      <c r="D4415" s="268"/>
      <c r="E4415" s="268"/>
      <c r="F4415" s="268"/>
      <c r="G4415" s="268" t="s">
        <v>513</v>
      </c>
      <c r="H4415" s="269"/>
      <c r="I4415" s="270">
        <f t="shared" si="133"/>
        <v>0</v>
      </c>
    </row>
    <row r="4416" spans="1:9">
      <c r="A4416" s="250" t="s">
        <v>510</v>
      </c>
      <c r="B4416" s="268" t="s">
        <v>484</v>
      </c>
      <c r="C4416" s="268" t="s">
        <v>636</v>
      </c>
      <c r="D4416" s="268"/>
      <c r="E4416" s="268"/>
      <c r="F4416" s="268"/>
      <c r="G4416" s="268" t="s">
        <v>513</v>
      </c>
      <c r="H4416" s="269"/>
      <c r="I4416" s="270">
        <f t="shared" si="133"/>
        <v>0</v>
      </c>
    </row>
    <row r="4417" spans="1:9">
      <c r="A4417" s="250" t="s">
        <v>510</v>
      </c>
      <c r="B4417" s="268" t="s">
        <v>484</v>
      </c>
      <c r="C4417" s="268" t="s">
        <v>636</v>
      </c>
      <c r="D4417" s="268"/>
      <c r="E4417" s="268"/>
      <c r="F4417" s="268"/>
      <c r="G4417" s="268" t="s">
        <v>513</v>
      </c>
      <c r="H4417" s="269"/>
      <c r="I4417" s="270">
        <f t="shared" si="133"/>
        <v>0</v>
      </c>
    </row>
    <row r="4418" spans="1:9">
      <c r="A4418" s="322" t="s">
        <v>497</v>
      </c>
      <c r="B4418" s="234" t="str">
        <f>B4417&amp;A4418</f>
        <v>C39合计</v>
      </c>
      <c r="C4418" s="271"/>
      <c r="D4418" s="271"/>
      <c r="E4418" s="271"/>
      <c r="F4418" s="271"/>
      <c r="G4418" s="271"/>
      <c r="H4418" s="271"/>
      <c r="I4418" s="272">
        <f>SUM(I4295:I4417)</f>
        <v>0</v>
      </c>
    </row>
    <row r="4419" spans="1:9">
      <c r="A4419" s="250" t="s">
        <v>510</v>
      </c>
      <c r="B4419" s="268" t="s">
        <v>490</v>
      </c>
      <c r="C4419" s="268" t="s">
        <v>592</v>
      </c>
      <c r="D4419" s="268"/>
      <c r="E4419" s="268"/>
      <c r="F4419" s="268"/>
      <c r="G4419" s="268" t="s">
        <v>593</v>
      </c>
      <c r="H4419" s="269"/>
      <c r="I4419" s="270">
        <f t="shared" ref="I4419:I4482" si="134">F4419*H4419</f>
        <v>0</v>
      </c>
    </row>
    <row r="4420" spans="1:9">
      <c r="A4420" s="250" t="s">
        <v>510</v>
      </c>
      <c r="B4420" s="268" t="s">
        <v>490</v>
      </c>
      <c r="C4420" s="268" t="s">
        <v>592</v>
      </c>
      <c r="D4420" s="268"/>
      <c r="E4420" s="268"/>
      <c r="F4420" s="268"/>
      <c r="G4420" s="268" t="s">
        <v>593</v>
      </c>
      <c r="H4420" s="269"/>
      <c r="I4420" s="270">
        <f t="shared" si="134"/>
        <v>0</v>
      </c>
    </row>
    <row r="4421" spans="1:9">
      <c r="A4421" s="250" t="s">
        <v>510</v>
      </c>
      <c r="B4421" s="268" t="s">
        <v>490</v>
      </c>
      <c r="C4421" s="268" t="s">
        <v>592</v>
      </c>
      <c r="D4421" s="268"/>
      <c r="E4421" s="268"/>
      <c r="F4421" s="268"/>
      <c r="G4421" s="268" t="s">
        <v>593</v>
      </c>
      <c r="H4421" s="269"/>
      <c r="I4421" s="270">
        <f t="shared" si="134"/>
        <v>0</v>
      </c>
    </row>
    <row r="4422" spans="1:9">
      <c r="A4422" s="250" t="s">
        <v>510</v>
      </c>
      <c r="B4422" s="268" t="s">
        <v>490</v>
      </c>
      <c r="C4422" s="268" t="s">
        <v>592</v>
      </c>
      <c r="D4422" s="268"/>
      <c r="E4422" s="268"/>
      <c r="F4422" s="268"/>
      <c r="G4422" s="268" t="s">
        <v>593</v>
      </c>
      <c r="H4422" s="269"/>
      <c r="I4422" s="270">
        <f t="shared" si="134"/>
        <v>0</v>
      </c>
    </row>
    <row r="4423" spans="1:9">
      <c r="A4423" s="250" t="s">
        <v>510</v>
      </c>
      <c r="B4423" s="268" t="s">
        <v>490</v>
      </c>
      <c r="C4423" s="268" t="s">
        <v>592</v>
      </c>
      <c r="D4423" s="268"/>
      <c r="E4423" s="268"/>
      <c r="F4423" s="268"/>
      <c r="G4423" s="268" t="s">
        <v>593</v>
      </c>
      <c r="H4423" s="269"/>
      <c r="I4423" s="270">
        <f t="shared" si="134"/>
        <v>0</v>
      </c>
    </row>
    <row r="4424" spans="1:9">
      <c r="A4424" s="250" t="s">
        <v>510</v>
      </c>
      <c r="B4424" s="268" t="s">
        <v>490</v>
      </c>
      <c r="C4424" s="268" t="s">
        <v>592</v>
      </c>
      <c r="D4424" s="268"/>
      <c r="E4424" s="268"/>
      <c r="F4424" s="268"/>
      <c r="G4424" s="268" t="s">
        <v>593</v>
      </c>
      <c r="H4424" s="269"/>
      <c r="I4424" s="270">
        <f t="shared" si="134"/>
        <v>0</v>
      </c>
    </row>
    <row r="4425" spans="1:9">
      <c r="A4425" s="250" t="s">
        <v>510</v>
      </c>
      <c r="B4425" s="268" t="s">
        <v>490</v>
      </c>
      <c r="C4425" s="268" t="s">
        <v>592</v>
      </c>
      <c r="D4425" s="268"/>
      <c r="E4425" s="268"/>
      <c r="F4425" s="268"/>
      <c r="G4425" s="268" t="s">
        <v>593</v>
      </c>
      <c r="H4425" s="269"/>
      <c r="I4425" s="270">
        <f t="shared" si="134"/>
        <v>0</v>
      </c>
    </row>
    <row r="4426" spans="1:9">
      <c r="A4426" s="250" t="s">
        <v>510</v>
      </c>
      <c r="B4426" s="268" t="s">
        <v>490</v>
      </c>
      <c r="C4426" s="268" t="s">
        <v>592</v>
      </c>
      <c r="D4426" s="268"/>
      <c r="E4426" s="268"/>
      <c r="F4426" s="268"/>
      <c r="G4426" s="268" t="s">
        <v>593</v>
      </c>
      <c r="H4426" s="269"/>
      <c r="I4426" s="270">
        <f t="shared" si="134"/>
        <v>0</v>
      </c>
    </row>
    <row r="4427" spans="1:9">
      <c r="A4427" s="250" t="s">
        <v>510</v>
      </c>
      <c r="B4427" s="268" t="s">
        <v>490</v>
      </c>
      <c r="C4427" s="268" t="s">
        <v>592</v>
      </c>
      <c r="D4427" s="268"/>
      <c r="E4427" s="268"/>
      <c r="F4427" s="268"/>
      <c r="G4427" s="268" t="s">
        <v>593</v>
      </c>
      <c r="H4427" s="269"/>
      <c r="I4427" s="270">
        <f t="shared" si="134"/>
        <v>0</v>
      </c>
    </row>
    <row r="4428" spans="1:9">
      <c r="A4428" s="250" t="s">
        <v>510</v>
      </c>
      <c r="B4428" s="268" t="s">
        <v>490</v>
      </c>
      <c r="C4428" s="268" t="s">
        <v>592</v>
      </c>
      <c r="D4428" s="268"/>
      <c r="E4428" s="268"/>
      <c r="F4428" s="268"/>
      <c r="G4428" s="268" t="s">
        <v>593</v>
      </c>
      <c r="H4428" s="269"/>
      <c r="I4428" s="270">
        <f t="shared" si="134"/>
        <v>0</v>
      </c>
    </row>
    <row r="4429" spans="1:9">
      <c r="A4429" s="250" t="s">
        <v>510</v>
      </c>
      <c r="B4429" s="268" t="s">
        <v>490</v>
      </c>
      <c r="C4429" s="268" t="s">
        <v>592</v>
      </c>
      <c r="D4429" s="268"/>
      <c r="E4429" s="268"/>
      <c r="F4429" s="268"/>
      <c r="G4429" s="268" t="s">
        <v>593</v>
      </c>
      <c r="H4429" s="269"/>
      <c r="I4429" s="270">
        <f t="shared" si="134"/>
        <v>0</v>
      </c>
    </row>
    <row r="4430" spans="1:9">
      <c r="A4430" s="250" t="s">
        <v>510</v>
      </c>
      <c r="B4430" s="268" t="s">
        <v>490</v>
      </c>
      <c r="C4430" s="268" t="s">
        <v>592</v>
      </c>
      <c r="D4430" s="268"/>
      <c r="E4430" s="268"/>
      <c r="F4430" s="268"/>
      <c r="G4430" s="268" t="s">
        <v>593</v>
      </c>
      <c r="H4430" s="269"/>
      <c r="I4430" s="270">
        <f t="shared" si="134"/>
        <v>0</v>
      </c>
    </row>
    <row r="4431" spans="1:9">
      <c r="A4431" s="250" t="s">
        <v>510</v>
      </c>
      <c r="B4431" s="268" t="s">
        <v>490</v>
      </c>
      <c r="C4431" s="268" t="s">
        <v>658</v>
      </c>
      <c r="D4431" s="268"/>
      <c r="E4431" s="268"/>
      <c r="F4431" s="268"/>
      <c r="G4431" s="268" t="s">
        <v>593</v>
      </c>
      <c r="H4431" s="269"/>
      <c r="I4431" s="270">
        <f t="shared" si="134"/>
        <v>0</v>
      </c>
    </row>
    <row r="4432" spans="1:9">
      <c r="A4432" s="250" t="s">
        <v>510</v>
      </c>
      <c r="B4432" s="268" t="s">
        <v>490</v>
      </c>
      <c r="C4432" s="268" t="s">
        <v>658</v>
      </c>
      <c r="D4432" s="268"/>
      <c r="E4432" s="268"/>
      <c r="F4432" s="268"/>
      <c r="G4432" s="268" t="s">
        <v>593</v>
      </c>
      <c r="H4432" s="269"/>
      <c r="I4432" s="270">
        <f t="shared" si="134"/>
        <v>0</v>
      </c>
    </row>
    <row r="4433" spans="1:9">
      <c r="A4433" s="250" t="s">
        <v>510</v>
      </c>
      <c r="B4433" s="268" t="s">
        <v>490</v>
      </c>
      <c r="C4433" s="268" t="s">
        <v>658</v>
      </c>
      <c r="D4433" s="268"/>
      <c r="E4433" s="268"/>
      <c r="F4433" s="268"/>
      <c r="G4433" s="268" t="s">
        <v>593</v>
      </c>
      <c r="H4433" s="269"/>
      <c r="I4433" s="270">
        <f t="shared" si="134"/>
        <v>0</v>
      </c>
    </row>
    <row r="4434" spans="1:9">
      <c r="A4434" s="250" t="s">
        <v>510</v>
      </c>
      <c r="B4434" s="268" t="s">
        <v>490</v>
      </c>
      <c r="C4434" s="268" t="s">
        <v>594</v>
      </c>
      <c r="D4434" s="268"/>
      <c r="E4434" s="268"/>
      <c r="F4434" s="268"/>
      <c r="G4434" s="268" t="s">
        <v>513</v>
      </c>
      <c r="H4434" s="269"/>
      <c r="I4434" s="270">
        <f t="shared" si="134"/>
        <v>0</v>
      </c>
    </row>
    <row r="4435" spans="1:9">
      <c r="A4435" s="250" t="s">
        <v>510</v>
      </c>
      <c r="B4435" s="268" t="s">
        <v>490</v>
      </c>
      <c r="C4435" s="268" t="s">
        <v>594</v>
      </c>
      <c r="D4435" s="268"/>
      <c r="E4435" s="268"/>
      <c r="F4435" s="268"/>
      <c r="G4435" s="268" t="s">
        <v>513</v>
      </c>
      <c r="H4435" s="269"/>
      <c r="I4435" s="270">
        <f t="shared" si="134"/>
        <v>0</v>
      </c>
    </row>
    <row r="4436" spans="1:9">
      <c r="A4436" s="250" t="s">
        <v>510</v>
      </c>
      <c r="B4436" s="268" t="s">
        <v>490</v>
      </c>
      <c r="C4436" s="268" t="s">
        <v>594</v>
      </c>
      <c r="D4436" s="268"/>
      <c r="E4436" s="268"/>
      <c r="F4436" s="268"/>
      <c r="G4436" s="268" t="s">
        <v>513</v>
      </c>
      <c r="H4436" s="269"/>
      <c r="I4436" s="270">
        <f t="shared" si="134"/>
        <v>0</v>
      </c>
    </row>
    <row r="4437" spans="1:9">
      <c r="A4437" s="250" t="s">
        <v>510</v>
      </c>
      <c r="B4437" s="268" t="s">
        <v>490</v>
      </c>
      <c r="C4437" s="268" t="s">
        <v>594</v>
      </c>
      <c r="D4437" s="268"/>
      <c r="E4437" s="268"/>
      <c r="F4437" s="268"/>
      <c r="G4437" s="268" t="s">
        <v>513</v>
      </c>
      <c r="H4437" s="269"/>
      <c r="I4437" s="270">
        <f t="shared" si="134"/>
        <v>0</v>
      </c>
    </row>
    <row r="4438" spans="1:9">
      <c r="A4438" s="250" t="s">
        <v>510</v>
      </c>
      <c r="B4438" s="268" t="s">
        <v>490</v>
      </c>
      <c r="C4438" s="268" t="s">
        <v>595</v>
      </c>
      <c r="D4438" s="268"/>
      <c r="E4438" s="268"/>
      <c r="F4438" s="268"/>
      <c r="G4438" s="268" t="s">
        <v>513</v>
      </c>
      <c r="H4438" s="269"/>
      <c r="I4438" s="270">
        <f t="shared" si="134"/>
        <v>0</v>
      </c>
    </row>
    <row r="4439" spans="1:9">
      <c r="A4439" s="250" t="s">
        <v>510</v>
      </c>
      <c r="B4439" s="268" t="s">
        <v>490</v>
      </c>
      <c r="C4439" s="268" t="s">
        <v>595</v>
      </c>
      <c r="D4439" s="268"/>
      <c r="E4439" s="268"/>
      <c r="F4439" s="268"/>
      <c r="G4439" s="268" t="s">
        <v>513</v>
      </c>
      <c r="H4439" s="269"/>
      <c r="I4439" s="270">
        <f t="shared" si="134"/>
        <v>0</v>
      </c>
    </row>
    <row r="4440" spans="1:9">
      <c r="A4440" s="250" t="s">
        <v>510</v>
      </c>
      <c r="B4440" s="268" t="s">
        <v>490</v>
      </c>
      <c r="C4440" s="268" t="s">
        <v>595</v>
      </c>
      <c r="D4440" s="268"/>
      <c r="E4440" s="268"/>
      <c r="F4440" s="268"/>
      <c r="G4440" s="268" t="s">
        <v>513</v>
      </c>
      <c r="H4440" s="269"/>
      <c r="I4440" s="270">
        <f t="shared" si="134"/>
        <v>0</v>
      </c>
    </row>
    <row r="4441" spans="1:9">
      <c r="A4441" s="250" t="s">
        <v>510</v>
      </c>
      <c r="B4441" s="268" t="s">
        <v>490</v>
      </c>
      <c r="C4441" s="268" t="s">
        <v>595</v>
      </c>
      <c r="D4441" s="268"/>
      <c r="E4441" s="268"/>
      <c r="F4441" s="268"/>
      <c r="G4441" s="268" t="s">
        <v>513</v>
      </c>
      <c r="H4441" s="269"/>
      <c r="I4441" s="270">
        <f t="shared" si="134"/>
        <v>0</v>
      </c>
    </row>
    <row r="4442" spans="1:9">
      <c r="A4442" s="250" t="s">
        <v>510</v>
      </c>
      <c r="B4442" s="268" t="s">
        <v>490</v>
      </c>
      <c r="C4442" s="268" t="s">
        <v>595</v>
      </c>
      <c r="D4442" s="268"/>
      <c r="E4442" s="268"/>
      <c r="F4442" s="268"/>
      <c r="G4442" s="268" t="s">
        <v>513</v>
      </c>
      <c r="H4442" s="269"/>
      <c r="I4442" s="270">
        <f t="shared" si="134"/>
        <v>0</v>
      </c>
    </row>
    <row r="4443" spans="1:9">
      <c r="A4443" s="250" t="s">
        <v>510</v>
      </c>
      <c r="B4443" s="268" t="s">
        <v>490</v>
      </c>
      <c r="C4443" s="268" t="s">
        <v>595</v>
      </c>
      <c r="D4443" s="268"/>
      <c r="E4443" s="268"/>
      <c r="F4443" s="268"/>
      <c r="G4443" s="268" t="s">
        <v>513</v>
      </c>
      <c r="H4443" s="269"/>
      <c r="I4443" s="270">
        <f t="shared" si="134"/>
        <v>0</v>
      </c>
    </row>
    <row r="4444" spans="1:9">
      <c r="A4444" s="250" t="s">
        <v>510</v>
      </c>
      <c r="B4444" s="268" t="s">
        <v>490</v>
      </c>
      <c r="C4444" s="268" t="s">
        <v>595</v>
      </c>
      <c r="D4444" s="268"/>
      <c r="E4444" s="268"/>
      <c r="F4444" s="268"/>
      <c r="G4444" s="268" t="s">
        <v>513</v>
      </c>
      <c r="H4444" s="269"/>
      <c r="I4444" s="270">
        <f t="shared" si="134"/>
        <v>0</v>
      </c>
    </row>
    <row r="4445" spans="1:9">
      <c r="A4445" s="250" t="s">
        <v>510</v>
      </c>
      <c r="B4445" s="268" t="s">
        <v>490</v>
      </c>
      <c r="C4445" s="268" t="s">
        <v>595</v>
      </c>
      <c r="D4445" s="268"/>
      <c r="E4445" s="268"/>
      <c r="F4445" s="268"/>
      <c r="G4445" s="268" t="s">
        <v>513</v>
      </c>
      <c r="H4445" s="269"/>
      <c r="I4445" s="270">
        <f t="shared" si="134"/>
        <v>0</v>
      </c>
    </row>
    <row r="4446" spans="1:9">
      <c r="A4446" s="250" t="s">
        <v>510</v>
      </c>
      <c r="B4446" s="268" t="s">
        <v>490</v>
      </c>
      <c r="C4446" s="268" t="s">
        <v>596</v>
      </c>
      <c r="D4446" s="268"/>
      <c r="E4446" s="268"/>
      <c r="F4446" s="268"/>
      <c r="G4446" s="268" t="s">
        <v>513</v>
      </c>
      <c r="H4446" s="269"/>
      <c r="I4446" s="270">
        <f t="shared" si="134"/>
        <v>0</v>
      </c>
    </row>
    <row r="4447" spans="1:9">
      <c r="A4447" s="250" t="s">
        <v>510</v>
      </c>
      <c r="B4447" s="268" t="s">
        <v>490</v>
      </c>
      <c r="C4447" s="268" t="s">
        <v>596</v>
      </c>
      <c r="D4447" s="268"/>
      <c r="E4447" s="268"/>
      <c r="F4447" s="268"/>
      <c r="G4447" s="268" t="s">
        <v>513</v>
      </c>
      <c r="H4447" s="269"/>
      <c r="I4447" s="270">
        <f t="shared" si="134"/>
        <v>0</v>
      </c>
    </row>
    <row r="4448" spans="1:9">
      <c r="A4448" s="250" t="s">
        <v>510</v>
      </c>
      <c r="B4448" s="268" t="s">
        <v>490</v>
      </c>
      <c r="C4448" s="268" t="s">
        <v>596</v>
      </c>
      <c r="D4448" s="268"/>
      <c r="E4448" s="268"/>
      <c r="F4448" s="268"/>
      <c r="G4448" s="268" t="s">
        <v>513</v>
      </c>
      <c r="H4448" s="269"/>
      <c r="I4448" s="270">
        <f t="shared" si="134"/>
        <v>0</v>
      </c>
    </row>
    <row r="4449" spans="1:9">
      <c r="A4449" s="250" t="s">
        <v>510</v>
      </c>
      <c r="B4449" s="268" t="s">
        <v>490</v>
      </c>
      <c r="C4449" s="268" t="s">
        <v>596</v>
      </c>
      <c r="D4449" s="268"/>
      <c r="E4449" s="268"/>
      <c r="F4449" s="268"/>
      <c r="G4449" s="268" t="s">
        <v>513</v>
      </c>
      <c r="H4449" s="269"/>
      <c r="I4449" s="270">
        <f t="shared" si="134"/>
        <v>0</v>
      </c>
    </row>
    <row r="4450" spans="1:9">
      <c r="A4450" s="250" t="s">
        <v>510</v>
      </c>
      <c r="B4450" s="268" t="s">
        <v>490</v>
      </c>
      <c r="C4450" s="268" t="s">
        <v>592</v>
      </c>
      <c r="D4450" s="268"/>
      <c r="E4450" s="268"/>
      <c r="F4450" s="268"/>
      <c r="G4450" s="268" t="s">
        <v>593</v>
      </c>
      <c r="H4450" s="269"/>
      <c r="I4450" s="270">
        <f t="shared" si="134"/>
        <v>0</v>
      </c>
    </row>
    <row r="4451" spans="1:9">
      <c r="A4451" s="250" t="s">
        <v>510</v>
      </c>
      <c r="B4451" s="268" t="s">
        <v>490</v>
      </c>
      <c r="C4451" s="268" t="s">
        <v>592</v>
      </c>
      <c r="D4451" s="268"/>
      <c r="E4451" s="268"/>
      <c r="F4451" s="268"/>
      <c r="G4451" s="268" t="s">
        <v>593</v>
      </c>
      <c r="H4451" s="269"/>
      <c r="I4451" s="270">
        <f t="shared" si="134"/>
        <v>0</v>
      </c>
    </row>
    <row r="4452" spans="1:9">
      <c r="A4452" s="250" t="s">
        <v>510</v>
      </c>
      <c r="B4452" s="268" t="s">
        <v>490</v>
      </c>
      <c r="C4452" s="268" t="s">
        <v>592</v>
      </c>
      <c r="D4452" s="268"/>
      <c r="E4452" s="268"/>
      <c r="F4452" s="268"/>
      <c r="G4452" s="268" t="s">
        <v>593</v>
      </c>
      <c r="H4452" s="269"/>
      <c r="I4452" s="270">
        <f t="shared" si="134"/>
        <v>0</v>
      </c>
    </row>
    <row r="4453" spans="1:9">
      <c r="A4453" s="250" t="s">
        <v>510</v>
      </c>
      <c r="B4453" s="268" t="s">
        <v>490</v>
      </c>
      <c r="C4453" s="268" t="s">
        <v>592</v>
      </c>
      <c r="D4453" s="268"/>
      <c r="E4453" s="268"/>
      <c r="F4453" s="268"/>
      <c r="G4453" s="268" t="s">
        <v>593</v>
      </c>
      <c r="H4453" s="269"/>
      <c r="I4453" s="270">
        <f t="shared" si="134"/>
        <v>0</v>
      </c>
    </row>
    <row r="4454" spans="1:9">
      <c r="A4454" s="250" t="s">
        <v>510</v>
      </c>
      <c r="B4454" s="268" t="s">
        <v>490</v>
      </c>
      <c r="C4454" s="268" t="s">
        <v>592</v>
      </c>
      <c r="D4454" s="268"/>
      <c r="E4454" s="268"/>
      <c r="F4454" s="268"/>
      <c r="G4454" s="268" t="s">
        <v>593</v>
      </c>
      <c r="H4454" s="269"/>
      <c r="I4454" s="270">
        <f t="shared" si="134"/>
        <v>0</v>
      </c>
    </row>
    <row r="4455" spans="1:9">
      <c r="A4455" s="250" t="s">
        <v>510</v>
      </c>
      <c r="B4455" s="268" t="s">
        <v>490</v>
      </c>
      <c r="C4455" s="268" t="s">
        <v>592</v>
      </c>
      <c r="D4455" s="268"/>
      <c r="E4455" s="268"/>
      <c r="F4455" s="268"/>
      <c r="G4455" s="268" t="s">
        <v>593</v>
      </c>
      <c r="H4455" s="269"/>
      <c r="I4455" s="270">
        <f t="shared" si="134"/>
        <v>0</v>
      </c>
    </row>
    <row r="4456" spans="1:9">
      <c r="A4456" s="250" t="s">
        <v>510</v>
      </c>
      <c r="B4456" s="268" t="s">
        <v>490</v>
      </c>
      <c r="C4456" s="268" t="s">
        <v>592</v>
      </c>
      <c r="D4456" s="268"/>
      <c r="E4456" s="268"/>
      <c r="F4456" s="268"/>
      <c r="G4456" s="268" t="s">
        <v>593</v>
      </c>
      <c r="H4456" s="269"/>
      <c r="I4456" s="270">
        <f t="shared" si="134"/>
        <v>0</v>
      </c>
    </row>
    <row r="4457" spans="1:9">
      <c r="A4457" s="250" t="s">
        <v>510</v>
      </c>
      <c r="B4457" s="268" t="s">
        <v>490</v>
      </c>
      <c r="C4457" s="268" t="s">
        <v>592</v>
      </c>
      <c r="D4457" s="268"/>
      <c r="E4457" s="268"/>
      <c r="F4457" s="268"/>
      <c r="G4457" s="268" t="s">
        <v>593</v>
      </c>
      <c r="H4457" s="269"/>
      <c r="I4457" s="270">
        <f t="shared" si="134"/>
        <v>0</v>
      </c>
    </row>
    <row r="4458" spans="1:9">
      <c r="A4458" s="250" t="s">
        <v>510</v>
      </c>
      <c r="B4458" s="268" t="s">
        <v>490</v>
      </c>
      <c r="C4458" s="268" t="s">
        <v>592</v>
      </c>
      <c r="D4458" s="268"/>
      <c r="E4458" s="268"/>
      <c r="F4458" s="268"/>
      <c r="G4458" s="268" t="s">
        <v>593</v>
      </c>
      <c r="H4458" s="269"/>
      <c r="I4458" s="270">
        <f t="shared" si="134"/>
        <v>0</v>
      </c>
    </row>
    <row r="4459" spans="1:9">
      <c r="A4459" s="250" t="s">
        <v>510</v>
      </c>
      <c r="B4459" s="268" t="s">
        <v>490</v>
      </c>
      <c r="C4459" s="268" t="s">
        <v>592</v>
      </c>
      <c r="D4459" s="268"/>
      <c r="E4459" s="268"/>
      <c r="F4459" s="268"/>
      <c r="G4459" s="268" t="s">
        <v>593</v>
      </c>
      <c r="H4459" s="269"/>
      <c r="I4459" s="270">
        <f t="shared" si="134"/>
        <v>0</v>
      </c>
    </row>
    <row r="4460" spans="1:9">
      <c r="A4460" s="250" t="s">
        <v>510</v>
      </c>
      <c r="B4460" s="268" t="s">
        <v>490</v>
      </c>
      <c r="C4460" s="268" t="s">
        <v>592</v>
      </c>
      <c r="D4460" s="268"/>
      <c r="E4460" s="268"/>
      <c r="F4460" s="268"/>
      <c r="G4460" s="268" t="s">
        <v>593</v>
      </c>
      <c r="H4460" s="269"/>
      <c r="I4460" s="270">
        <f t="shared" si="134"/>
        <v>0</v>
      </c>
    </row>
    <row r="4461" spans="1:9">
      <c r="A4461" s="250" t="s">
        <v>510</v>
      </c>
      <c r="B4461" s="268" t="s">
        <v>490</v>
      </c>
      <c r="C4461" s="268" t="s">
        <v>592</v>
      </c>
      <c r="D4461" s="268"/>
      <c r="E4461" s="268"/>
      <c r="F4461" s="268"/>
      <c r="G4461" s="268" t="s">
        <v>593</v>
      </c>
      <c r="H4461" s="269"/>
      <c r="I4461" s="270">
        <f t="shared" si="134"/>
        <v>0</v>
      </c>
    </row>
    <row r="4462" spans="1:9">
      <c r="A4462" s="250" t="s">
        <v>510</v>
      </c>
      <c r="B4462" s="268" t="s">
        <v>490</v>
      </c>
      <c r="C4462" s="268" t="s">
        <v>598</v>
      </c>
      <c r="D4462" s="268"/>
      <c r="E4462" s="268"/>
      <c r="F4462" s="268"/>
      <c r="G4462" s="268" t="s">
        <v>593</v>
      </c>
      <c r="H4462" s="269"/>
      <c r="I4462" s="270">
        <f t="shared" si="134"/>
        <v>0</v>
      </c>
    </row>
    <row r="4463" spans="1:9">
      <c r="A4463" s="250" t="s">
        <v>510</v>
      </c>
      <c r="B4463" s="268" t="s">
        <v>490</v>
      </c>
      <c r="C4463" s="268" t="s">
        <v>598</v>
      </c>
      <c r="D4463" s="268"/>
      <c r="E4463" s="268"/>
      <c r="F4463" s="268"/>
      <c r="G4463" s="268" t="s">
        <v>593</v>
      </c>
      <c r="H4463" s="269"/>
      <c r="I4463" s="270">
        <f t="shared" si="134"/>
        <v>0</v>
      </c>
    </row>
    <row r="4464" spans="1:9">
      <c r="A4464" s="250" t="s">
        <v>510</v>
      </c>
      <c r="B4464" s="268" t="s">
        <v>490</v>
      </c>
      <c r="C4464" s="268" t="s">
        <v>598</v>
      </c>
      <c r="D4464" s="268"/>
      <c r="E4464" s="268"/>
      <c r="F4464" s="268"/>
      <c r="G4464" s="268" t="s">
        <v>593</v>
      </c>
      <c r="H4464" s="269"/>
      <c r="I4464" s="270">
        <f t="shared" si="134"/>
        <v>0</v>
      </c>
    </row>
    <row r="4465" spans="1:9">
      <c r="A4465" s="250" t="s">
        <v>510</v>
      </c>
      <c r="B4465" s="268" t="s">
        <v>490</v>
      </c>
      <c r="C4465" s="268" t="s">
        <v>598</v>
      </c>
      <c r="D4465" s="268"/>
      <c r="E4465" s="268"/>
      <c r="F4465" s="268"/>
      <c r="G4465" s="268" t="s">
        <v>593</v>
      </c>
      <c r="H4465" s="269"/>
      <c r="I4465" s="270">
        <f t="shared" si="134"/>
        <v>0</v>
      </c>
    </row>
    <row r="4466" spans="1:9">
      <c r="A4466" s="250" t="s">
        <v>510</v>
      </c>
      <c r="B4466" s="268" t="s">
        <v>490</v>
      </c>
      <c r="C4466" s="268" t="s">
        <v>598</v>
      </c>
      <c r="D4466" s="268"/>
      <c r="E4466" s="268"/>
      <c r="F4466" s="268"/>
      <c r="G4466" s="268" t="s">
        <v>593</v>
      </c>
      <c r="H4466" s="269"/>
      <c r="I4466" s="270">
        <f t="shared" si="134"/>
        <v>0</v>
      </c>
    </row>
    <row r="4467" spans="1:9">
      <c r="A4467" s="250" t="s">
        <v>510</v>
      </c>
      <c r="B4467" s="268" t="s">
        <v>490</v>
      </c>
      <c r="C4467" s="268" t="s">
        <v>598</v>
      </c>
      <c r="D4467" s="268"/>
      <c r="E4467" s="268"/>
      <c r="F4467" s="268"/>
      <c r="G4467" s="268" t="s">
        <v>593</v>
      </c>
      <c r="H4467" s="269"/>
      <c r="I4467" s="270">
        <f t="shared" si="134"/>
        <v>0</v>
      </c>
    </row>
    <row r="4468" spans="1:9">
      <c r="A4468" s="250" t="s">
        <v>510</v>
      </c>
      <c r="B4468" s="268" t="s">
        <v>490</v>
      </c>
      <c r="C4468" s="268" t="s">
        <v>598</v>
      </c>
      <c r="D4468" s="268"/>
      <c r="E4468" s="268"/>
      <c r="F4468" s="268"/>
      <c r="G4468" s="268" t="s">
        <v>593</v>
      </c>
      <c r="H4468" s="269"/>
      <c r="I4468" s="270">
        <f t="shared" si="134"/>
        <v>0</v>
      </c>
    </row>
    <row r="4469" spans="1:9">
      <c r="A4469" s="250" t="s">
        <v>510</v>
      </c>
      <c r="B4469" s="268" t="s">
        <v>490</v>
      </c>
      <c r="C4469" s="268" t="s">
        <v>598</v>
      </c>
      <c r="D4469" s="268"/>
      <c r="E4469" s="268"/>
      <c r="F4469" s="268"/>
      <c r="G4469" s="268" t="s">
        <v>593</v>
      </c>
      <c r="H4469" s="269"/>
      <c r="I4469" s="270">
        <f t="shared" si="134"/>
        <v>0</v>
      </c>
    </row>
    <row r="4470" spans="1:9">
      <c r="A4470" s="250" t="s">
        <v>510</v>
      </c>
      <c r="B4470" s="268" t="s">
        <v>490</v>
      </c>
      <c r="C4470" s="268" t="s">
        <v>598</v>
      </c>
      <c r="D4470" s="268"/>
      <c r="E4470" s="268"/>
      <c r="F4470" s="268"/>
      <c r="G4470" s="268" t="s">
        <v>593</v>
      </c>
      <c r="H4470" s="269"/>
      <c r="I4470" s="270">
        <f t="shared" si="134"/>
        <v>0</v>
      </c>
    </row>
    <row r="4471" spans="1:9">
      <c r="A4471" s="250" t="s">
        <v>510</v>
      </c>
      <c r="B4471" s="268" t="s">
        <v>490</v>
      </c>
      <c r="C4471" s="268" t="s">
        <v>598</v>
      </c>
      <c r="D4471" s="268"/>
      <c r="E4471" s="268"/>
      <c r="F4471" s="268"/>
      <c r="G4471" s="268" t="s">
        <v>593</v>
      </c>
      <c r="H4471" s="269"/>
      <c r="I4471" s="270">
        <f t="shared" si="134"/>
        <v>0</v>
      </c>
    </row>
    <row r="4472" spans="1:9">
      <c r="A4472" s="250" t="s">
        <v>510</v>
      </c>
      <c r="B4472" s="268" t="s">
        <v>490</v>
      </c>
      <c r="C4472" s="268" t="s">
        <v>598</v>
      </c>
      <c r="D4472" s="268"/>
      <c r="E4472" s="268"/>
      <c r="F4472" s="268"/>
      <c r="G4472" s="268" t="s">
        <v>593</v>
      </c>
      <c r="H4472" s="269"/>
      <c r="I4472" s="270">
        <f t="shared" si="134"/>
        <v>0</v>
      </c>
    </row>
    <row r="4473" spans="1:9">
      <c r="A4473" s="250" t="s">
        <v>510</v>
      </c>
      <c r="B4473" s="268" t="s">
        <v>490</v>
      </c>
      <c r="C4473" s="268" t="s">
        <v>598</v>
      </c>
      <c r="D4473" s="268"/>
      <c r="E4473" s="268"/>
      <c r="F4473" s="268"/>
      <c r="G4473" s="268" t="s">
        <v>593</v>
      </c>
      <c r="H4473" s="269"/>
      <c r="I4473" s="270">
        <f t="shared" si="134"/>
        <v>0</v>
      </c>
    </row>
    <row r="4474" spans="1:9">
      <c r="A4474" s="250" t="s">
        <v>510</v>
      </c>
      <c r="B4474" s="268" t="s">
        <v>490</v>
      </c>
      <c r="C4474" s="268" t="s">
        <v>598</v>
      </c>
      <c r="D4474" s="268"/>
      <c r="E4474" s="268"/>
      <c r="F4474" s="268"/>
      <c r="G4474" s="268" t="s">
        <v>593</v>
      </c>
      <c r="H4474" s="269"/>
      <c r="I4474" s="270">
        <f t="shared" si="134"/>
        <v>0</v>
      </c>
    </row>
    <row r="4475" spans="1:9">
      <c r="A4475" s="250" t="s">
        <v>510</v>
      </c>
      <c r="B4475" s="268" t="s">
        <v>490</v>
      </c>
      <c r="C4475" s="268" t="s">
        <v>598</v>
      </c>
      <c r="D4475" s="268"/>
      <c r="E4475" s="268"/>
      <c r="F4475" s="268"/>
      <c r="G4475" s="268" t="s">
        <v>593</v>
      </c>
      <c r="H4475" s="269"/>
      <c r="I4475" s="270">
        <f t="shared" si="134"/>
        <v>0</v>
      </c>
    </row>
    <row r="4476" spans="1:9">
      <c r="A4476" s="250" t="s">
        <v>510</v>
      </c>
      <c r="B4476" s="268" t="s">
        <v>490</v>
      </c>
      <c r="C4476" s="268" t="s">
        <v>598</v>
      </c>
      <c r="D4476" s="268"/>
      <c r="E4476" s="268"/>
      <c r="F4476" s="268"/>
      <c r="G4476" s="268" t="s">
        <v>593</v>
      </c>
      <c r="H4476" s="269"/>
      <c r="I4476" s="270">
        <f t="shared" si="134"/>
        <v>0</v>
      </c>
    </row>
    <row r="4477" spans="1:9">
      <c r="A4477" s="250" t="s">
        <v>510</v>
      </c>
      <c r="B4477" s="268" t="s">
        <v>490</v>
      </c>
      <c r="C4477" s="268" t="s">
        <v>598</v>
      </c>
      <c r="D4477" s="268"/>
      <c r="E4477" s="268"/>
      <c r="F4477" s="268"/>
      <c r="G4477" s="268" t="s">
        <v>593</v>
      </c>
      <c r="H4477" s="269"/>
      <c r="I4477" s="270">
        <f t="shared" si="134"/>
        <v>0</v>
      </c>
    </row>
    <row r="4478" spans="1:9">
      <c r="A4478" s="250" t="s">
        <v>510</v>
      </c>
      <c r="B4478" s="268" t="s">
        <v>490</v>
      </c>
      <c r="C4478" s="268" t="s">
        <v>598</v>
      </c>
      <c r="D4478" s="268"/>
      <c r="E4478" s="268"/>
      <c r="F4478" s="268"/>
      <c r="G4478" s="268" t="s">
        <v>593</v>
      </c>
      <c r="H4478" s="269"/>
      <c r="I4478" s="270">
        <f t="shared" si="134"/>
        <v>0</v>
      </c>
    </row>
    <row r="4479" spans="1:9">
      <c r="A4479" s="250" t="s">
        <v>510</v>
      </c>
      <c r="B4479" s="268" t="s">
        <v>490</v>
      </c>
      <c r="C4479" s="268" t="s">
        <v>598</v>
      </c>
      <c r="D4479" s="268"/>
      <c r="E4479" s="268"/>
      <c r="F4479" s="268"/>
      <c r="G4479" s="268" t="s">
        <v>593</v>
      </c>
      <c r="H4479" s="269"/>
      <c r="I4479" s="270">
        <f t="shared" si="134"/>
        <v>0</v>
      </c>
    </row>
    <row r="4480" spans="1:9">
      <c r="A4480" s="250" t="s">
        <v>510</v>
      </c>
      <c r="B4480" s="268" t="s">
        <v>490</v>
      </c>
      <c r="C4480" s="268" t="s">
        <v>598</v>
      </c>
      <c r="D4480" s="268"/>
      <c r="E4480" s="268"/>
      <c r="F4480" s="268"/>
      <c r="G4480" s="268" t="s">
        <v>593</v>
      </c>
      <c r="H4480" s="269"/>
      <c r="I4480" s="270">
        <f t="shared" si="134"/>
        <v>0</v>
      </c>
    </row>
    <row r="4481" spans="1:9">
      <c r="A4481" s="250" t="s">
        <v>510</v>
      </c>
      <c r="B4481" s="268" t="s">
        <v>490</v>
      </c>
      <c r="C4481" s="268" t="s">
        <v>598</v>
      </c>
      <c r="D4481" s="268"/>
      <c r="E4481" s="268"/>
      <c r="F4481" s="268"/>
      <c r="G4481" s="268" t="s">
        <v>593</v>
      </c>
      <c r="H4481" s="269"/>
      <c r="I4481" s="270">
        <f t="shared" si="134"/>
        <v>0</v>
      </c>
    </row>
    <row r="4482" spans="1:9">
      <c r="A4482" s="250" t="s">
        <v>510</v>
      </c>
      <c r="B4482" s="268" t="s">
        <v>490</v>
      </c>
      <c r="C4482" s="268" t="s">
        <v>598</v>
      </c>
      <c r="D4482" s="268"/>
      <c r="E4482" s="268"/>
      <c r="F4482" s="268"/>
      <c r="G4482" s="268" t="s">
        <v>593</v>
      </c>
      <c r="H4482" s="269"/>
      <c r="I4482" s="270">
        <f t="shared" si="134"/>
        <v>0</v>
      </c>
    </row>
    <row r="4483" spans="1:9">
      <c r="A4483" s="250" t="s">
        <v>510</v>
      </c>
      <c r="B4483" s="268" t="s">
        <v>490</v>
      </c>
      <c r="C4483" s="268" t="s">
        <v>598</v>
      </c>
      <c r="D4483" s="268"/>
      <c r="E4483" s="268"/>
      <c r="F4483" s="268"/>
      <c r="G4483" s="268" t="s">
        <v>593</v>
      </c>
      <c r="H4483" s="269"/>
      <c r="I4483" s="270">
        <f t="shared" ref="I4483:I4546" si="135">F4483*H4483</f>
        <v>0</v>
      </c>
    </row>
    <row r="4484" spans="1:9">
      <c r="A4484" s="250" t="s">
        <v>510</v>
      </c>
      <c r="B4484" s="268" t="s">
        <v>490</v>
      </c>
      <c r="C4484" s="268" t="s">
        <v>598</v>
      </c>
      <c r="D4484" s="268"/>
      <c r="E4484" s="268"/>
      <c r="F4484" s="268"/>
      <c r="G4484" s="268" t="s">
        <v>593</v>
      </c>
      <c r="H4484" s="269"/>
      <c r="I4484" s="270">
        <f t="shared" si="135"/>
        <v>0</v>
      </c>
    </row>
    <row r="4485" spans="1:9">
      <c r="A4485" s="250" t="s">
        <v>510</v>
      </c>
      <c r="B4485" s="268" t="s">
        <v>490</v>
      </c>
      <c r="C4485" s="268" t="s">
        <v>598</v>
      </c>
      <c r="D4485" s="268"/>
      <c r="E4485" s="268"/>
      <c r="F4485" s="268"/>
      <c r="G4485" s="268" t="s">
        <v>593</v>
      </c>
      <c r="H4485" s="269"/>
      <c r="I4485" s="270">
        <f t="shared" si="135"/>
        <v>0</v>
      </c>
    </row>
    <row r="4486" spans="1:9">
      <c r="A4486" s="250" t="s">
        <v>510</v>
      </c>
      <c r="B4486" s="268" t="s">
        <v>490</v>
      </c>
      <c r="C4486" s="268" t="s">
        <v>598</v>
      </c>
      <c r="D4486" s="268"/>
      <c r="E4486" s="268"/>
      <c r="F4486" s="268"/>
      <c r="G4486" s="268" t="s">
        <v>593</v>
      </c>
      <c r="H4486" s="269"/>
      <c r="I4486" s="270">
        <f t="shared" si="135"/>
        <v>0</v>
      </c>
    </row>
    <row r="4487" spans="1:9">
      <c r="A4487" s="250" t="s">
        <v>510</v>
      </c>
      <c r="B4487" s="268" t="s">
        <v>490</v>
      </c>
      <c r="C4487" s="268" t="s">
        <v>598</v>
      </c>
      <c r="D4487" s="268"/>
      <c r="E4487" s="268"/>
      <c r="F4487" s="268"/>
      <c r="G4487" s="268" t="s">
        <v>593</v>
      </c>
      <c r="H4487" s="269"/>
      <c r="I4487" s="270">
        <f t="shared" si="135"/>
        <v>0</v>
      </c>
    </row>
    <row r="4488" spans="1:9">
      <c r="A4488" s="250" t="s">
        <v>510</v>
      </c>
      <c r="B4488" s="268" t="s">
        <v>490</v>
      </c>
      <c r="C4488" s="268" t="s">
        <v>598</v>
      </c>
      <c r="D4488" s="268"/>
      <c r="E4488" s="268"/>
      <c r="F4488" s="268"/>
      <c r="G4488" s="268" t="s">
        <v>593</v>
      </c>
      <c r="H4488" s="269"/>
      <c r="I4488" s="270">
        <f t="shared" si="135"/>
        <v>0</v>
      </c>
    </row>
    <row r="4489" spans="1:9">
      <c r="A4489" s="250" t="s">
        <v>510</v>
      </c>
      <c r="B4489" s="268" t="s">
        <v>490</v>
      </c>
      <c r="C4489" s="268" t="s">
        <v>598</v>
      </c>
      <c r="D4489" s="268"/>
      <c r="E4489" s="268"/>
      <c r="F4489" s="268"/>
      <c r="G4489" s="268" t="s">
        <v>593</v>
      </c>
      <c r="H4489" s="269"/>
      <c r="I4489" s="270">
        <f t="shared" si="135"/>
        <v>0</v>
      </c>
    </row>
    <row r="4490" spans="1:9">
      <c r="A4490" s="250" t="s">
        <v>510</v>
      </c>
      <c r="B4490" s="268" t="s">
        <v>490</v>
      </c>
      <c r="C4490" s="268" t="s">
        <v>598</v>
      </c>
      <c r="D4490" s="268"/>
      <c r="E4490" s="268"/>
      <c r="F4490" s="268"/>
      <c r="G4490" s="268" t="s">
        <v>593</v>
      </c>
      <c r="H4490" s="269"/>
      <c r="I4490" s="270">
        <f t="shared" si="135"/>
        <v>0</v>
      </c>
    </row>
    <row r="4491" spans="1:9">
      <c r="A4491" s="250" t="s">
        <v>510</v>
      </c>
      <c r="B4491" s="268" t="s">
        <v>490</v>
      </c>
      <c r="C4491" s="268" t="s">
        <v>598</v>
      </c>
      <c r="D4491" s="268"/>
      <c r="E4491" s="268"/>
      <c r="F4491" s="268"/>
      <c r="G4491" s="268" t="s">
        <v>593</v>
      </c>
      <c r="H4491" s="269"/>
      <c r="I4491" s="270">
        <f t="shared" si="135"/>
        <v>0</v>
      </c>
    </row>
    <row r="4492" spans="1:9">
      <c r="A4492" s="250" t="s">
        <v>510</v>
      </c>
      <c r="B4492" s="268" t="s">
        <v>490</v>
      </c>
      <c r="C4492" s="268" t="s">
        <v>598</v>
      </c>
      <c r="D4492" s="268"/>
      <c r="E4492" s="268"/>
      <c r="F4492" s="268"/>
      <c r="G4492" s="268" t="s">
        <v>593</v>
      </c>
      <c r="H4492" s="269"/>
      <c r="I4492" s="270">
        <f t="shared" si="135"/>
        <v>0</v>
      </c>
    </row>
    <row r="4493" spans="1:9">
      <c r="A4493" s="250" t="s">
        <v>510</v>
      </c>
      <c r="B4493" s="268" t="s">
        <v>490</v>
      </c>
      <c r="C4493" s="268" t="s">
        <v>598</v>
      </c>
      <c r="D4493" s="268"/>
      <c r="E4493" s="268"/>
      <c r="F4493" s="268"/>
      <c r="G4493" s="268" t="s">
        <v>593</v>
      </c>
      <c r="H4493" s="269"/>
      <c r="I4493" s="270">
        <f t="shared" si="135"/>
        <v>0</v>
      </c>
    </row>
    <row r="4494" spans="1:9">
      <c r="A4494" s="250" t="s">
        <v>510</v>
      </c>
      <c r="B4494" s="268" t="s">
        <v>490</v>
      </c>
      <c r="C4494" s="268" t="s">
        <v>598</v>
      </c>
      <c r="D4494" s="268"/>
      <c r="E4494" s="268"/>
      <c r="F4494" s="268"/>
      <c r="G4494" s="268" t="s">
        <v>593</v>
      </c>
      <c r="H4494" s="269"/>
      <c r="I4494" s="270">
        <f t="shared" si="135"/>
        <v>0</v>
      </c>
    </row>
    <row r="4495" spans="1:9">
      <c r="A4495" s="250" t="s">
        <v>510</v>
      </c>
      <c r="B4495" s="268" t="s">
        <v>490</v>
      </c>
      <c r="C4495" s="268" t="s">
        <v>598</v>
      </c>
      <c r="D4495" s="268"/>
      <c r="E4495" s="268"/>
      <c r="F4495" s="268"/>
      <c r="G4495" s="268" t="s">
        <v>593</v>
      </c>
      <c r="H4495" s="269"/>
      <c r="I4495" s="270">
        <f t="shared" si="135"/>
        <v>0</v>
      </c>
    </row>
    <row r="4496" spans="1:9">
      <c r="A4496" s="250" t="s">
        <v>510</v>
      </c>
      <c r="B4496" s="268" t="s">
        <v>490</v>
      </c>
      <c r="C4496" s="268" t="s">
        <v>598</v>
      </c>
      <c r="D4496" s="268"/>
      <c r="E4496" s="268"/>
      <c r="F4496" s="268"/>
      <c r="G4496" s="268" t="s">
        <v>593</v>
      </c>
      <c r="H4496" s="269"/>
      <c r="I4496" s="270">
        <f t="shared" si="135"/>
        <v>0</v>
      </c>
    </row>
    <row r="4497" spans="1:9">
      <c r="A4497" s="250" t="s">
        <v>510</v>
      </c>
      <c r="B4497" s="268" t="s">
        <v>490</v>
      </c>
      <c r="C4497" s="268" t="s">
        <v>598</v>
      </c>
      <c r="D4497" s="268"/>
      <c r="E4497" s="268"/>
      <c r="F4497" s="268"/>
      <c r="G4497" s="268" t="s">
        <v>593</v>
      </c>
      <c r="H4497" s="269"/>
      <c r="I4497" s="270">
        <f t="shared" si="135"/>
        <v>0</v>
      </c>
    </row>
    <row r="4498" spans="1:9">
      <c r="A4498" s="250" t="s">
        <v>510</v>
      </c>
      <c r="B4498" s="268" t="s">
        <v>490</v>
      </c>
      <c r="C4498" s="268" t="s">
        <v>598</v>
      </c>
      <c r="D4498" s="268"/>
      <c r="E4498" s="268"/>
      <c r="F4498" s="268"/>
      <c r="G4498" s="268" t="s">
        <v>593</v>
      </c>
      <c r="H4498" s="269"/>
      <c r="I4498" s="270">
        <f t="shared" si="135"/>
        <v>0</v>
      </c>
    </row>
    <row r="4499" spans="1:9">
      <c r="A4499" s="250" t="s">
        <v>510</v>
      </c>
      <c r="B4499" s="268" t="s">
        <v>490</v>
      </c>
      <c r="C4499" s="268" t="s">
        <v>598</v>
      </c>
      <c r="D4499" s="268"/>
      <c r="E4499" s="268"/>
      <c r="F4499" s="268"/>
      <c r="G4499" s="268" t="s">
        <v>593</v>
      </c>
      <c r="H4499" s="269"/>
      <c r="I4499" s="270">
        <f t="shared" si="135"/>
        <v>0</v>
      </c>
    </row>
    <row r="4500" spans="1:9">
      <c r="A4500" s="250" t="s">
        <v>510</v>
      </c>
      <c r="B4500" s="268" t="s">
        <v>490</v>
      </c>
      <c r="C4500" s="268" t="s">
        <v>598</v>
      </c>
      <c r="D4500" s="268"/>
      <c r="E4500" s="268"/>
      <c r="F4500" s="268"/>
      <c r="G4500" s="268" t="s">
        <v>593</v>
      </c>
      <c r="H4500" s="269"/>
      <c r="I4500" s="270">
        <f t="shared" si="135"/>
        <v>0</v>
      </c>
    </row>
    <row r="4501" spans="1:9">
      <c r="A4501" s="250" t="s">
        <v>510</v>
      </c>
      <c r="B4501" s="268" t="s">
        <v>490</v>
      </c>
      <c r="C4501" s="268" t="s">
        <v>598</v>
      </c>
      <c r="D4501" s="268"/>
      <c r="E4501" s="268"/>
      <c r="F4501" s="268"/>
      <c r="G4501" s="268" t="s">
        <v>593</v>
      </c>
      <c r="H4501" s="269"/>
      <c r="I4501" s="270">
        <f t="shared" si="135"/>
        <v>0</v>
      </c>
    </row>
    <row r="4502" spans="1:9">
      <c r="A4502" s="250" t="s">
        <v>510</v>
      </c>
      <c r="B4502" s="268" t="s">
        <v>490</v>
      </c>
      <c r="C4502" s="268" t="s">
        <v>598</v>
      </c>
      <c r="D4502" s="268"/>
      <c r="E4502" s="268"/>
      <c r="F4502" s="268"/>
      <c r="G4502" s="268" t="s">
        <v>593</v>
      </c>
      <c r="H4502" s="269"/>
      <c r="I4502" s="270">
        <f t="shared" si="135"/>
        <v>0</v>
      </c>
    </row>
    <row r="4503" spans="1:9">
      <c r="A4503" s="250" t="s">
        <v>510</v>
      </c>
      <c r="B4503" s="268" t="s">
        <v>490</v>
      </c>
      <c r="C4503" s="268" t="s">
        <v>598</v>
      </c>
      <c r="D4503" s="268"/>
      <c r="E4503" s="268"/>
      <c r="F4503" s="268"/>
      <c r="G4503" s="268" t="s">
        <v>593</v>
      </c>
      <c r="H4503" s="269"/>
      <c r="I4503" s="270">
        <f t="shared" si="135"/>
        <v>0</v>
      </c>
    </row>
    <row r="4504" spans="1:9">
      <c r="A4504" s="250" t="s">
        <v>510</v>
      </c>
      <c r="B4504" s="268" t="s">
        <v>490</v>
      </c>
      <c r="C4504" s="268" t="s">
        <v>600</v>
      </c>
      <c r="D4504" s="268"/>
      <c r="E4504" s="268"/>
      <c r="F4504" s="268"/>
      <c r="G4504" s="268" t="s">
        <v>593</v>
      </c>
      <c r="H4504" s="269"/>
      <c r="I4504" s="270">
        <f t="shared" si="135"/>
        <v>0</v>
      </c>
    </row>
    <row r="4505" spans="1:9">
      <c r="A4505" s="250" t="s">
        <v>510</v>
      </c>
      <c r="B4505" s="268" t="s">
        <v>490</v>
      </c>
      <c r="C4505" s="268" t="s">
        <v>603</v>
      </c>
      <c r="D4505" s="268"/>
      <c r="E4505" s="268"/>
      <c r="F4505" s="268"/>
      <c r="G4505" s="268" t="s">
        <v>593</v>
      </c>
      <c r="H4505" s="269"/>
      <c r="I4505" s="270">
        <f t="shared" si="135"/>
        <v>0</v>
      </c>
    </row>
    <row r="4506" spans="1:9">
      <c r="A4506" s="250" t="s">
        <v>510</v>
      </c>
      <c r="B4506" s="268" t="s">
        <v>490</v>
      </c>
      <c r="C4506" s="268" t="s">
        <v>603</v>
      </c>
      <c r="D4506" s="268"/>
      <c r="E4506" s="268"/>
      <c r="F4506" s="268"/>
      <c r="G4506" s="268" t="s">
        <v>593</v>
      </c>
      <c r="H4506" s="269"/>
      <c r="I4506" s="270">
        <f t="shared" si="135"/>
        <v>0</v>
      </c>
    </row>
    <row r="4507" spans="1:9">
      <c r="A4507" s="250" t="s">
        <v>510</v>
      </c>
      <c r="B4507" s="268" t="s">
        <v>490</v>
      </c>
      <c r="C4507" s="268" t="s">
        <v>603</v>
      </c>
      <c r="D4507" s="268"/>
      <c r="E4507" s="268"/>
      <c r="F4507" s="268"/>
      <c r="G4507" s="268" t="s">
        <v>593</v>
      </c>
      <c r="H4507" s="269"/>
      <c r="I4507" s="270">
        <f t="shared" si="135"/>
        <v>0</v>
      </c>
    </row>
    <row r="4508" spans="1:9">
      <c r="A4508" s="250" t="s">
        <v>510</v>
      </c>
      <c r="B4508" s="268" t="s">
        <v>490</v>
      </c>
      <c r="C4508" s="268" t="s">
        <v>600</v>
      </c>
      <c r="D4508" s="268"/>
      <c r="E4508" s="268"/>
      <c r="F4508" s="268"/>
      <c r="G4508" s="268" t="s">
        <v>593</v>
      </c>
      <c r="H4508" s="269"/>
      <c r="I4508" s="270">
        <f t="shared" si="135"/>
        <v>0</v>
      </c>
    </row>
    <row r="4509" spans="1:9">
      <c r="A4509" s="250" t="s">
        <v>510</v>
      </c>
      <c r="B4509" s="268" t="s">
        <v>490</v>
      </c>
      <c r="C4509" s="268" t="s">
        <v>600</v>
      </c>
      <c r="D4509" s="268"/>
      <c r="E4509" s="268"/>
      <c r="F4509" s="268"/>
      <c r="G4509" s="268" t="s">
        <v>593</v>
      </c>
      <c r="H4509" s="269"/>
      <c r="I4509" s="270">
        <f t="shared" si="135"/>
        <v>0</v>
      </c>
    </row>
    <row r="4510" spans="1:9">
      <c r="A4510" s="250" t="s">
        <v>510</v>
      </c>
      <c r="B4510" s="268" t="s">
        <v>490</v>
      </c>
      <c r="C4510" s="268" t="s">
        <v>601</v>
      </c>
      <c r="D4510" s="268"/>
      <c r="E4510" s="268"/>
      <c r="F4510" s="268"/>
      <c r="G4510" s="268" t="s">
        <v>593</v>
      </c>
      <c r="H4510" s="269"/>
      <c r="I4510" s="270">
        <f t="shared" si="135"/>
        <v>0</v>
      </c>
    </row>
    <row r="4511" spans="1:9">
      <c r="A4511" s="250" t="s">
        <v>510</v>
      </c>
      <c r="B4511" s="268" t="s">
        <v>490</v>
      </c>
      <c r="C4511" s="268" t="s">
        <v>601</v>
      </c>
      <c r="D4511" s="268"/>
      <c r="E4511" s="268"/>
      <c r="F4511" s="268"/>
      <c r="G4511" s="268" t="s">
        <v>593</v>
      </c>
      <c r="H4511" s="269"/>
      <c r="I4511" s="270">
        <f t="shared" si="135"/>
        <v>0</v>
      </c>
    </row>
    <row r="4512" spans="1:9">
      <c r="A4512" s="250" t="s">
        <v>510</v>
      </c>
      <c r="B4512" s="268" t="s">
        <v>490</v>
      </c>
      <c r="C4512" s="268" t="s">
        <v>603</v>
      </c>
      <c r="D4512" s="268"/>
      <c r="E4512" s="268"/>
      <c r="F4512" s="268"/>
      <c r="G4512" s="268" t="s">
        <v>593</v>
      </c>
      <c r="H4512" s="269"/>
      <c r="I4512" s="270">
        <f t="shared" si="135"/>
        <v>0</v>
      </c>
    </row>
    <row r="4513" spans="1:9">
      <c r="A4513" s="250" t="s">
        <v>510</v>
      </c>
      <c r="B4513" s="268" t="s">
        <v>490</v>
      </c>
      <c r="C4513" s="268" t="s">
        <v>603</v>
      </c>
      <c r="D4513" s="268"/>
      <c r="E4513" s="268"/>
      <c r="F4513" s="268"/>
      <c r="G4513" s="268" t="s">
        <v>593</v>
      </c>
      <c r="H4513" s="269"/>
      <c r="I4513" s="270">
        <f t="shared" si="135"/>
        <v>0</v>
      </c>
    </row>
    <row r="4514" spans="1:9">
      <c r="A4514" s="250" t="s">
        <v>510</v>
      </c>
      <c r="B4514" s="268" t="s">
        <v>490</v>
      </c>
      <c r="C4514" s="268" t="s">
        <v>603</v>
      </c>
      <c r="D4514" s="268"/>
      <c r="E4514" s="268"/>
      <c r="F4514" s="268"/>
      <c r="G4514" s="268" t="s">
        <v>593</v>
      </c>
      <c r="H4514" s="269"/>
      <c r="I4514" s="270">
        <f t="shared" si="135"/>
        <v>0</v>
      </c>
    </row>
    <row r="4515" spans="1:9">
      <c r="A4515" s="250" t="s">
        <v>510</v>
      </c>
      <c r="B4515" s="268" t="s">
        <v>490</v>
      </c>
      <c r="C4515" s="268" t="s">
        <v>600</v>
      </c>
      <c r="D4515" s="268"/>
      <c r="E4515" s="268"/>
      <c r="F4515" s="268"/>
      <c r="G4515" s="268" t="s">
        <v>593</v>
      </c>
      <c r="H4515" s="269"/>
      <c r="I4515" s="270">
        <f t="shared" si="135"/>
        <v>0</v>
      </c>
    </row>
    <row r="4516" spans="1:9">
      <c r="A4516" s="250" t="s">
        <v>510</v>
      </c>
      <c r="B4516" s="268" t="s">
        <v>490</v>
      </c>
      <c r="C4516" s="268" t="s">
        <v>600</v>
      </c>
      <c r="D4516" s="268"/>
      <c r="E4516" s="268"/>
      <c r="F4516" s="268"/>
      <c r="G4516" s="268" t="s">
        <v>593</v>
      </c>
      <c r="H4516" s="269"/>
      <c r="I4516" s="270">
        <f t="shared" si="135"/>
        <v>0</v>
      </c>
    </row>
    <row r="4517" spans="1:9">
      <c r="A4517" s="250" t="s">
        <v>510</v>
      </c>
      <c r="B4517" s="268" t="s">
        <v>490</v>
      </c>
      <c r="C4517" s="268" t="s">
        <v>600</v>
      </c>
      <c r="D4517" s="268"/>
      <c r="E4517" s="268"/>
      <c r="F4517" s="268"/>
      <c r="G4517" s="268" t="s">
        <v>593</v>
      </c>
      <c r="H4517" s="269"/>
      <c r="I4517" s="270">
        <f t="shared" si="135"/>
        <v>0</v>
      </c>
    </row>
    <row r="4518" spans="1:9">
      <c r="A4518" s="250" t="s">
        <v>510</v>
      </c>
      <c r="B4518" s="268" t="s">
        <v>490</v>
      </c>
      <c r="C4518" s="268" t="s">
        <v>601</v>
      </c>
      <c r="D4518" s="268"/>
      <c r="E4518" s="268"/>
      <c r="F4518" s="268"/>
      <c r="G4518" s="268" t="s">
        <v>593</v>
      </c>
      <c r="H4518" s="269"/>
      <c r="I4518" s="270">
        <f t="shared" si="135"/>
        <v>0</v>
      </c>
    </row>
    <row r="4519" spans="1:9">
      <c r="A4519" s="250" t="s">
        <v>510</v>
      </c>
      <c r="B4519" s="268" t="s">
        <v>490</v>
      </c>
      <c r="C4519" s="268" t="s">
        <v>601</v>
      </c>
      <c r="D4519" s="268"/>
      <c r="E4519" s="268"/>
      <c r="F4519" s="268"/>
      <c r="G4519" s="268" t="s">
        <v>593</v>
      </c>
      <c r="H4519" s="269"/>
      <c r="I4519" s="270">
        <f t="shared" si="135"/>
        <v>0</v>
      </c>
    </row>
    <row r="4520" spans="1:9">
      <c r="A4520" s="250" t="s">
        <v>510</v>
      </c>
      <c r="B4520" s="268" t="s">
        <v>490</v>
      </c>
      <c r="C4520" s="268" t="s">
        <v>602</v>
      </c>
      <c r="D4520" s="268"/>
      <c r="E4520" s="268"/>
      <c r="F4520" s="268"/>
      <c r="G4520" s="268" t="s">
        <v>593</v>
      </c>
      <c r="H4520" s="269"/>
      <c r="I4520" s="270">
        <f t="shared" si="135"/>
        <v>0</v>
      </c>
    </row>
    <row r="4521" spans="1:9">
      <c r="A4521" s="250" t="s">
        <v>510</v>
      </c>
      <c r="B4521" s="268" t="s">
        <v>490</v>
      </c>
      <c r="C4521" s="268" t="s">
        <v>602</v>
      </c>
      <c r="D4521" s="268"/>
      <c r="E4521" s="268"/>
      <c r="F4521" s="268"/>
      <c r="G4521" s="268" t="s">
        <v>593</v>
      </c>
      <c r="H4521" s="269"/>
      <c r="I4521" s="270">
        <f t="shared" si="135"/>
        <v>0</v>
      </c>
    </row>
    <row r="4522" spans="1:9">
      <c r="A4522" s="250" t="s">
        <v>510</v>
      </c>
      <c r="B4522" s="268" t="s">
        <v>490</v>
      </c>
      <c r="C4522" s="268" t="s">
        <v>600</v>
      </c>
      <c r="D4522" s="268"/>
      <c r="E4522" s="268"/>
      <c r="F4522" s="268"/>
      <c r="G4522" s="268" t="s">
        <v>593</v>
      </c>
      <c r="H4522" s="269"/>
      <c r="I4522" s="270">
        <f t="shared" si="135"/>
        <v>0</v>
      </c>
    </row>
    <row r="4523" spans="1:9">
      <c r="A4523" s="250" t="s">
        <v>510</v>
      </c>
      <c r="B4523" s="268" t="s">
        <v>490</v>
      </c>
      <c r="C4523" s="268" t="s">
        <v>603</v>
      </c>
      <c r="D4523" s="268"/>
      <c r="E4523" s="268"/>
      <c r="F4523" s="268"/>
      <c r="G4523" s="268" t="s">
        <v>593</v>
      </c>
      <c r="H4523" s="269"/>
      <c r="I4523" s="270">
        <f t="shared" si="135"/>
        <v>0</v>
      </c>
    </row>
    <row r="4524" spans="1:9">
      <c r="A4524" s="250" t="s">
        <v>510</v>
      </c>
      <c r="B4524" s="268" t="s">
        <v>490</v>
      </c>
      <c r="C4524" s="268" t="s">
        <v>603</v>
      </c>
      <c r="D4524" s="268"/>
      <c r="E4524" s="268"/>
      <c r="F4524" s="268"/>
      <c r="G4524" s="268" t="s">
        <v>593</v>
      </c>
      <c r="H4524" s="269"/>
      <c r="I4524" s="270">
        <f t="shared" si="135"/>
        <v>0</v>
      </c>
    </row>
    <row r="4525" spans="1:9">
      <c r="A4525" s="250" t="s">
        <v>510</v>
      </c>
      <c r="B4525" s="268" t="s">
        <v>490</v>
      </c>
      <c r="C4525" s="268" t="s">
        <v>603</v>
      </c>
      <c r="D4525" s="268"/>
      <c r="E4525" s="268"/>
      <c r="F4525" s="268"/>
      <c r="G4525" s="268" t="s">
        <v>593</v>
      </c>
      <c r="H4525" s="269"/>
      <c r="I4525" s="270">
        <f t="shared" si="135"/>
        <v>0</v>
      </c>
    </row>
    <row r="4526" spans="1:9">
      <c r="A4526" s="250" t="s">
        <v>510</v>
      </c>
      <c r="B4526" s="268" t="s">
        <v>490</v>
      </c>
      <c r="C4526" s="268" t="s">
        <v>602</v>
      </c>
      <c r="D4526" s="268"/>
      <c r="E4526" s="268"/>
      <c r="F4526" s="268"/>
      <c r="G4526" s="268" t="s">
        <v>593</v>
      </c>
      <c r="H4526" s="269"/>
      <c r="I4526" s="270">
        <f t="shared" si="135"/>
        <v>0</v>
      </c>
    </row>
    <row r="4527" spans="1:9">
      <c r="A4527" s="250" t="s">
        <v>510</v>
      </c>
      <c r="B4527" s="268" t="s">
        <v>490</v>
      </c>
      <c r="C4527" s="268" t="s">
        <v>602</v>
      </c>
      <c r="D4527" s="268"/>
      <c r="E4527" s="268"/>
      <c r="F4527" s="268"/>
      <c r="G4527" s="268" t="s">
        <v>593</v>
      </c>
      <c r="H4527" s="269"/>
      <c r="I4527" s="270">
        <f t="shared" si="135"/>
        <v>0</v>
      </c>
    </row>
    <row r="4528" spans="1:9">
      <c r="A4528" s="250" t="s">
        <v>510</v>
      </c>
      <c r="B4528" s="268" t="s">
        <v>490</v>
      </c>
      <c r="C4528" s="268" t="s">
        <v>600</v>
      </c>
      <c r="D4528" s="268"/>
      <c r="E4528" s="268"/>
      <c r="F4528" s="268"/>
      <c r="G4528" s="268" t="s">
        <v>593</v>
      </c>
      <c r="H4528" s="269"/>
      <c r="I4528" s="270">
        <f t="shared" si="135"/>
        <v>0</v>
      </c>
    </row>
    <row r="4529" spans="1:9">
      <c r="A4529" s="250" t="s">
        <v>510</v>
      </c>
      <c r="B4529" s="268" t="s">
        <v>490</v>
      </c>
      <c r="C4529" s="268" t="s">
        <v>600</v>
      </c>
      <c r="D4529" s="268"/>
      <c r="E4529" s="268"/>
      <c r="F4529" s="268"/>
      <c r="G4529" s="268" t="s">
        <v>593</v>
      </c>
      <c r="H4529" s="269"/>
      <c r="I4529" s="270">
        <f t="shared" si="135"/>
        <v>0</v>
      </c>
    </row>
    <row r="4530" spans="1:9">
      <c r="A4530" s="250" t="s">
        <v>510</v>
      </c>
      <c r="B4530" s="268" t="s">
        <v>490</v>
      </c>
      <c r="C4530" s="268" t="s">
        <v>601</v>
      </c>
      <c r="D4530" s="268"/>
      <c r="E4530" s="268"/>
      <c r="F4530" s="268"/>
      <c r="G4530" s="268" t="s">
        <v>593</v>
      </c>
      <c r="H4530" s="269"/>
      <c r="I4530" s="270">
        <f t="shared" si="135"/>
        <v>0</v>
      </c>
    </row>
    <row r="4531" spans="1:9">
      <c r="A4531" s="250" t="s">
        <v>510</v>
      </c>
      <c r="B4531" s="268" t="s">
        <v>490</v>
      </c>
      <c r="C4531" s="268" t="s">
        <v>601</v>
      </c>
      <c r="D4531" s="268"/>
      <c r="E4531" s="268"/>
      <c r="F4531" s="268"/>
      <c r="G4531" s="268" t="s">
        <v>593</v>
      </c>
      <c r="H4531" s="269"/>
      <c r="I4531" s="270">
        <f t="shared" si="135"/>
        <v>0</v>
      </c>
    </row>
    <row r="4532" spans="1:9">
      <c r="A4532" s="250" t="s">
        <v>510</v>
      </c>
      <c r="B4532" s="268" t="s">
        <v>490</v>
      </c>
      <c r="C4532" s="268" t="s">
        <v>602</v>
      </c>
      <c r="D4532" s="268"/>
      <c r="E4532" s="268"/>
      <c r="F4532" s="268"/>
      <c r="G4532" s="268" t="s">
        <v>593</v>
      </c>
      <c r="H4532" s="269"/>
      <c r="I4532" s="270">
        <f t="shared" si="135"/>
        <v>0</v>
      </c>
    </row>
    <row r="4533" spans="1:9">
      <c r="A4533" s="250" t="s">
        <v>510</v>
      </c>
      <c r="B4533" s="268" t="s">
        <v>490</v>
      </c>
      <c r="C4533" s="268" t="s">
        <v>602</v>
      </c>
      <c r="D4533" s="268"/>
      <c r="E4533" s="268"/>
      <c r="F4533" s="268"/>
      <c r="G4533" s="268" t="s">
        <v>593</v>
      </c>
      <c r="H4533" s="269"/>
      <c r="I4533" s="270">
        <f t="shared" si="135"/>
        <v>0</v>
      </c>
    </row>
    <row r="4534" spans="1:9">
      <c r="A4534" s="250" t="s">
        <v>510</v>
      </c>
      <c r="B4534" s="268" t="s">
        <v>490</v>
      </c>
      <c r="C4534" s="268" t="s">
        <v>600</v>
      </c>
      <c r="D4534" s="268"/>
      <c r="E4534" s="268"/>
      <c r="F4534" s="268"/>
      <c r="G4534" s="268" t="s">
        <v>593</v>
      </c>
      <c r="H4534" s="269"/>
      <c r="I4534" s="270">
        <f t="shared" si="135"/>
        <v>0</v>
      </c>
    </row>
    <row r="4535" spans="1:9">
      <c r="A4535" s="250" t="s">
        <v>510</v>
      </c>
      <c r="B4535" s="268" t="s">
        <v>490</v>
      </c>
      <c r="C4535" s="268" t="s">
        <v>600</v>
      </c>
      <c r="D4535" s="268"/>
      <c r="E4535" s="268"/>
      <c r="F4535" s="268"/>
      <c r="G4535" s="268" t="s">
        <v>593</v>
      </c>
      <c r="H4535" s="269"/>
      <c r="I4535" s="270">
        <f t="shared" si="135"/>
        <v>0</v>
      </c>
    </row>
    <row r="4536" spans="1:9">
      <c r="A4536" s="250" t="s">
        <v>510</v>
      </c>
      <c r="B4536" s="268" t="s">
        <v>490</v>
      </c>
      <c r="C4536" s="268" t="s">
        <v>601</v>
      </c>
      <c r="D4536" s="268"/>
      <c r="E4536" s="268"/>
      <c r="F4536" s="268"/>
      <c r="G4536" s="268" t="s">
        <v>593</v>
      </c>
      <c r="H4536" s="269"/>
      <c r="I4536" s="270">
        <f t="shared" si="135"/>
        <v>0</v>
      </c>
    </row>
    <row r="4537" spans="1:9">
      <c r="A4537" s="250" t="s">
        <v>510</v>
      </c>
      <c r="B4537" s="268" t="s">
        <v>490</v>
      </c>
      <c r="C4537" s="268" t="s">
        <v>601</v>
      </c>
      <c r="D4537" s="268"/>
      <c r="E4537" s="268"/>
      <c r="F4537" s="268"/>
      <c r="G4537" s="268" t="s">
        <v>593</v>
      </c>
      <c r="H4537" s="269"/>
      <c r="I4537" s="270">
        <f t="shared" si="135"/>
        <v>0</v>
      </c>
    </row>
    <row r="4538" spans="1:9">
      <c r="A4538" s="250" t="s">
        <v>510</v>
      </c>
      <c r="B4538" s="268" t="s">
        <v>490</v>
      </c>
      <c r="C4538" s="268" t="s">
        <v>602</v>
      </c>
      <c r="D4538" s="268"/>
      <c r="E4538" s="268"/>
      <c r="F4538" s="268"/>
      <c r="G4538" s="268" t="s">
        <v>593</v>
      </c>
      <c r="H4538" s="269"/>
      <c r="I4538" s="270">
        <f t="shared" si="135"/>
        <v>0</v>
      </c>
    </row>
    <row r="4539" spans="1:9">
      <c r="A4539" s="250" t="s">
        <v>510</v>
      </c>
      <c r="B4539" s="268" t="s">
        <v>490</v>
      </c>
      <c r="C4539" s="268" t="s">
        <v>602</v>
      </c>
      <c r="D4539" s="268"/>
      <c r="E4539" s="268"/>
      <c r="F4539" s="268"/>
      <c r="G4539" s="268" t="s">
        <v>593</v>
      </c>
      <c r="H4539" s="269"/>
      <c r="I4539" s="270">
        <f t="shared" si="135"/>
        <v>0</v>
      </c>
    </row>
    <row r="4540" spans="1:9">
      <c r="A4540" s="250" t="s">
        <v>510</v>
      </c>
      <c r="B4540" s="268" t="s">
        <v>490</v>
      </c>
      <c r="C4540" s="268" t="s">
        <v>603</v>
      </c>
      <c r="D4540" s="268"/>
      <c r="E4540" s="268"/>
      <c r="F4540" s="268"/>
      <c r="G4540" s="268" t="s">
        <v>593</v>
      </c>
      <c r="H4540" s="269"/>
      <c r="I4540" s="270">
        <f t="shared" si="135"/>
        <v>0</v>
      </c>
    </row>
    <row r="4541" spans="1:9">
      <c r="A4541" s="250" t="s">
        <v>510</v>
      </c>
      <c r="B4541" s="268" t="s">
        <v>490</v>
      </c>
      <c r="C4541" s="268" t="s">
        <v>603</v>
      </c>
      <c r="D4541" s="268"/>
      <c r="E4541" s="268"/>
      <c r="F4541" s="268"/>
      <c r="G4541" s="268" t="s">
        <v>593</v>
      </c>
      <c r="H4541" s="269"/>
      <c r="I4541" s="270">
        <f t="shared" si="135"/>
        <v>0</v>
      </c>
    </row>
    <row r="4542" spans="1:9">
      <c r="A4542" s="250" t="s">
        <v>510</v>
      </c>
      <c r="B4542" s="268" t="s">
        <v>490</v>
      </c>
      <c r="C4542" s="268" t="s">
        <v>603</v>
      </c>
      <c r="D4542" s="268"/>
      <c r="E4542" s="268"/>
      <c r="F4542" s="268"/>
      <c r="G4542" s="268" t="s">
        <v>593</v>
      </c>
      <c r="H4542" s="269"/>
      <c r="I4542" s="270">
        <f t="shared" si="135"/>
        <v>0</v>
      </c>
    </row>
    <row r="4543" spans="1:9">
      <c r="A4543" s="250" t="s">
        <v>510</v>
      </c>
      <c r="B4543" s="268" t="s">
        <v>490</v>
      </c>
      <c r="C4543" s="268" t="s">
        <v>600</v>
      </c>
      <c r="D4543" s="268"/>
      <c r="E4543" s="268"/>
      <c r="F4543" s="268"/>
      <c r="G4543" s="268" t="s">
        <v>593</v>
      </c>
      <c r="H4543" s="269"/>
      <c r="I4543" s="270">
        <f t="shared" si="135"/>
        <v>0</v>
      </c>
    </row>
    <row r="4544" spans="1:9">
      <c r="A4544" s="250" t="s">
        <v>510</v>
      </c>
      <c r="B4544" s="268" t="s">
        <v>490</v>
      </c>
      <c r="C4544" s="268" t="s">
        <v>600</v>
      </c>
      <c r="D4544" s="268"/>
      <c r="E4544" s="268"/>
      <c r="F4544" s="268"/>
      <c r="G4544" s="268" t="s">
        <v>593</v>
      </c>
      <c r="H4544" s="269"/>
      <c r="I4544" s="270">
        <f t="shared" si="135"/>
        <v>0</v>
      </c>
    </row>
    <row r="4545" spans="1:9">
      <c r="A4545" s="250" t="s">
        <v>510</v>
      </c>
      <c r="B4545" s="268" t="s">
        <v>490</v>
      </c>
      <c r="C4545" s="268" t="s">
        <v>600</v>
      </c>
      <c r="D4545" s="268"/>
      <c r="E4545" s="268"/>
      <c r="F4545" s="268"/>
      <c r="G4545" s="268" t="s">
        <v>593</v>
      </c>
      <c r="H4545" s="269"/>
      <c r="I4545" s="270">
        <f t="shared" si="135"/>
        <v>0</v>
      </c>
    </row>
    <row r="4546" spans="1:9">
      <c r="A4546" s="250" t="s">
        <v>510</v>
      </c>
      <c r="B4546" s="268" t="s">
        <v>490</v>
      </c>
      <c r="C4546" s="268" t="s">
        <v>600</v>
      </c>
      <c r="D4546" s="268"/>
      <c r="E4546" s="268"/>
      <c r="F4546" s="268"/>
      <c r="G4546" s="268" t="s">
        <v>593</v>
      </c>
      <c r="H4546" s="269"/>
      <c r="I4546" s="270">
        <f t="shared" si="135"/>
        <v>0</v>
      </c>
    </row>
    <row r="4547" spans="1:9">
      <c r="A4547" s="250" t="s">
        <v>510</v>
      </c>
      <c r="B4547" s="268" t="s">
        <v>490</v>
      </c>
      <c r="C4547" s="268" t="s">
        <v>600</v>
      </c>
      <c r="D4547" s="268"/>
      <c r="E4547" s="268"/>
      <c r="F4547" s="268"/>
      <c r="G4547" s="268" t="s">
        <v>593</v>
      </c>
      <c r="H4547" s="269"/>
      <c r="I4547" s="270">
        <f t="shared" ref="I4547:I4610" si="136">F4547*H4547</f>
        <v>0</v>
      </c>
    </row>
    <row r="4548" spans="1:9">
      <c r="A4548" s="250" t="s">
        <v>510</v>
      </c>
      <c r="B4548" s="268" t="s">
        <v>490</v>
      </c>
      <c r="C4548" s="268" t="s">
        <v>600</v>
      </c>
      <c r="D4548" s="268"/>
      <c r="E4548" s="268"/>
      <c r="F4548" s="268"/>
      <c r="G4548" s="268" t="s">
        <v>593</v>
      </c>
      <c r="H4548" s="269"/>
      <c r="I4548" s="270">
        <f t="shared" si="136"/>
        <v>0</v>
      </c>
    </row>
    <row r="4549" spans="1:9">
      <c r="A4549" s="250" t="s">
        <v>510</v>
      </c>
      <c r="B4549" s="268" t="s">
        <v>490</v>
      </c>
      <c r="C4549" s="268" t="s">
        <v>600</v>
      </c>
      <c r="D4549" s="268"/>
      <c r="E4549" s="268"/>
      <c r="F4549" s="268"/>
      <c r="G4549" s="268" t="s">
        <v>593</v>
      </c>
      <c r="H4549" s="269"/>
      <c r="I4549" s="270">
        <f t="shared" si="136"/>
        <v>0</v>
      </c>
    </row>
    <row r="4550" spans="1:9">
      <c r="A4550" s="250" t="s">
        <v>510</v>
      </c>
      <c r="B4550" s="268" t="s">
        <v>490</v>
      </c>
      <c r="C4550" s="268" t="s">
        <v>600</v>
      </c>
      <c r="D4550" s="268"/>
      <c r="E4550" s="268"/>
      <c r="F4550" s="268"/>
      <c r="G4550" s="268" t="s">
        <v>593</v>
      </c>
      <c r="H4550" s="269"/>
      <c r="I4550" s="270">
        <f t="shared" si="136"/>
        <v>0</v>
      </c>
    </row>
    <row r="4551" spans="1:9">
      <c r="A4551" s="250" t="s">
        <v>510</v>
      </c>
      <c r="B4551" s="268" t="s">
        <v>490</v>
      </c>
      <c r="C4551" s="268" t="s">
        <v>600</v>
      </c>
      <c r="D4551" s="268"/>
      <c r="E4551" s="268"/>
      <c r="F4551" s="268"/>
      <c r="G4551" s="268" t="s">
        <v>593</v>
      </c>
      <c r="H4551" s="269"/>
      <c r="I4551" s="270">
        <f t="shared" si="136"/>
        <v>0</v>
      </c>
    </row>
    <row r="4552" spans="1:9">
      <c r="A4552" s="250" t="s">
        <v>510</v>
      </c>
      <c r="B4552" s="268" t="s">
        <v>490</v>
      </c>
      <c r="C4552" s="268" t="s">
        <v>598</v>
      </c>
      <c r="D4552" s="268"/>
      <c r="E4552" s="268"/>
      <c r="F4552" s="268"/>
      <c r="G4552" s="268" t="s">
        <v>593</v>
      </c>
      <c r="H4552" s="269"/>
      <c r="I4552" s="270">
        <f t="shared" si="136"/>
        <v>0</v>
      </c>
    </row>
    <row r="4553" spans="1:9">
      <c r="A4553" s="250" t="s">
        <v>510</v>
      </c>
      <c r="B4553" s="268" t="s">
        <v>490</v>
      </c>
      <c r="C4553" s="268" t="s">
        <v>598</v>
      </c>
      <c r="D4553" s="268"/>
      <c r="E4553" s="268"/>
      <c r="F4553" s="268"/>
      <c r="G4553" s="268" t="s">
        <v>593</v>
      </c>
      <c r="H4553" s="269"/>
      <c r="I4553" s="270">
        <f t="shared" si="136"/>
        <v>0</v>
      </c>
    </row>
    <row r="4554" spans="1:9">
      <c r="A4554" s="250" t="s">
        <v>510</v>
      </c>
      <c r="B4554" s="268" t="s">
        <v>490</v>
      </c>
      <c r="C4554" s="268" t="s">
        <v>598</v>
      </c>
      <c r="D4554" s="268"/>
      <c r="E4554" s="268"/>
      <c r="F4554" s="268"/>
      <c r="G4554" s="268" t="s">
        <v>593</v>
      </c>
      <c r="H4554" s="269"/>
      <c r="I4554" s="270">
        <f t="shared" si="136"/>
        <v>0</v>
      </c>
    </row>
    <row r="4555" spans="1:9">
      <c r="A4555" s="250" t="s">
        <v>510</v>
      </c>
      <c r="B4555" s="268" t="s">
        <v>490</v>
      </c>
      <c r="C4555" s="268" t="s">
        <v>598</v>
      </c>
      <c r="D4555" s="268"/>
      <c r="E4555" s="268"/>
      <c r="F4555" s="268"/>
      <c r="G4555" s="268" t="s">
        <v>593</v>
      </c>
      <c r="H4555" s="269"/>
      <c r="I4555" s="270">
        <f t="shared" si="136"/>
        <v>0</v>
      </c>
    </row>
    <row r="4556" spans="1:9">
      <c r="A4556" s="250" t="s">
        <v>510</v>
      </c>
      <c r="B4556" s="268" t="s">
        <v>490</v>
      </c>
      <c r="C4556" s="268" t="s">
        <v>598</v>
      </c>
      <c r="D4556" s="268"/>
      <c r="E4556" s="268"/>
      <c r="F4556" s="268"/>
      <c r="G4556" s="268" t="s">
        <v>593</v>
      </c>
      <c r="H4556" s="269"/>
      <c r="I4556" s="270">
        <f t="shared" si="136"/>
        <v>0</v>
      </c>
    </row>
    <row r="4557" spans="1:9">
      <c r="A4557" s="250" t="s">
        <v>510</v>
      </c>
      <c r="B4557" s="268" t="s">
        <v>490</v>
      </c>
      <c r="C4557" s="268" t="s">
        <v>598</v>
      </c>
      <c r="D4557" s="268"/>
      <c r="E4557" s="268"/>
      <c r="F4557" s="268"/>
      <c r="G4557" s="268" t="s">
        <v>593</v>
      </c>
      <c r="H4557" s="269"/>
      <c r="I4557" s="270">
        <f t="shared" si="136"/>
        <v>0</v>
      </c>
    </row>
    <row r="4558" spans="1:9">
      <c r="A4558" s="250" t="s">
        <v>510</v>
      </c>
      <c r="B4558" s="268" t="s">
        <v>490</v>
      </c>
      <c r="C4558" s="268" t="s">
        <v>598</v>
      </c>
      <c r="D4558" s="268"/>
      <c r="E4558" s="268"/>
      <c r="F4558" s="268"/>
      <c r="G4558" s="268" t="s">
        <v>593</v>
      </c>
      <c r="H4558" s="269"/>
      <c r="I4558" s="270">
        <f t="shared" si="136"/>
        <v>0</v>
      </c>
    </row>
    <row r="4559" spans="1:9">
      <c r="A4559" s="250" t="s">
        <v>510</v>
      </c>
      <c r="B4559" s="268" t="s">
        <v>490</v>
      </c>
      <c r="C4559" s="268" t="s">
        <v>598</v>
      </c>
      <c r="D4559" s="268"/>
      <c r="E4559" s="268"/>
      <c r="F4559" s="268"/>
      <c r="G4559" s="268" t="s">
        <v>593</v>
      </c>
      <c r="H4559" s="269"/>
      <c r="I4559" s="270">
        <f t="shared" si="136"/>
        <v>0</v>
      </c>
    </row>
    <row r="4560" spans="1:9">
      <c r="A4560" s="250" t="s">
        <v>510</v>
      </c>
      <c r="B4560" s="268" t="s">
        <v>490</v>
      </c>
      <c r="C4560" s="268" t="s">
        <v>598</v>
      </c>
      <c r="D4560" s="268"/>
      <c r="E4560" s="268"/>
      <c r="F4560" s="268"/>
      <c r="G4560" s="268" t="s">
        <v>593</v>
      </c>
      <c r="H4560" s="269"/>
      <c r="I4560" s="270">
        <f t="shared" si="136"/>
        <v>0</v>
      </c>
    </row>
    <row r="4561" spans="1:9">
      <c r="A4561" s="250" t="s">
        <v>510</v>
      </c>
      <c r="B4561" s="268" t="s">
        <v>490</v>
      </c>
      <c r="C4561" s="268" t="s">
        <v>598</v>
      </c>
      <c r="D4561" s="268"/>
      <c r="E4561" s="268"/>
      <c r="F4561" s="268"/>
      <c r="G4561" s="268" t="s">
        <v>593</v>
      </c>
      <c r="H4561" s="269"/>
      <c r="I4561" s="270">
        <f t="shared" si="136"/>
        <v>0</v>
      </c>
    </row>
    <row r="4562" spans="1:9">
      <c r="A4562" s="250" t="s">
        <v>510</v>
      </c>
      <c r="B4562" s="268" t="s">
        <v>490</v>
      </c>
      <c r="C4562" s="268" t="s">
        <v>598</v>
      </c>
      <c r="D4562" s="268"/>
      <c r="E4562" s="268"/>
      <c r="F4562" s="268"/>
      <c r="G4562" s="268" t="s">
        <v>593</v>
      </c>
      <c r="H4562" s="269"/>
      <c r="I4562" s="270">
        <f t="shared" si="136"/>
        <v>0</v>
      </c>
    </row>
    <row r="4563" spans="1:9">
      <c r="A4563" s="250" t="s">
        <v>510</v>
      </c>
      <c r="B4563" s="268" t="s">
        <v>490</v>
      </c>
      <c r="C4563" s="268" t="s">
        <v>598</v>
      </c>
      <c r="D4563" s="268"/>
      <c r="E4563" s="268"/>
      <c r="F4563" s="268"/>
      <c r="G4563" s="268" t="s">
        <v>593</v>
      </c>
      <c r="H4563" s="269"/>
      <c r="I4563" s="270">
        <f t="shared" si="136"/>
        <v>0</v>
      </c>
    </row>
    <row r="4564" spans="1:9">
      <c r="A4564" s="250" t="s">
        <v>510</v>
      </c>
      <c r="B4564" s="268" t="s">
        <v>490</v>
      </c>
      <c r="C4564" s="268" t="s">
        <v>598</v>
      </c>
      <c r="D4564" s="268"/>
      <c r="E4564" s="268"/>
      <c r="F4564" s="268"/>
      <c r="G4564" s="268" t="s">
        <v>593</v>
      </c>
      <c r="H4564" s="269"/>
      <c r="I4564" s="270">
        <f t="shared" si="136"/>
        <v>0</v>
      </c>
    </row>
    <row r="4565" spans="1:9">
      <c r="A4565" s="250" t="s">
        <v>510</v>
      </c>
      <c r="B4565" s="268" t="s">
        <v>490</v>
      </c>
      <c r="C4565" s="268" t="s">
        <v>598</v>
      </c>
      <c r="D4565" s="268"/>
      <c r="E4565" s="268"/>
      <c r="F4565" s="268"/>
      <c r="G4565" s="268" t="s">
        <v>593</v>
      </c>
      <c r="H4565" s="269"/>
      <c r="I4565" s="270">
        <f t="shared" si="136"/>
        <v>0</v>
      </c>
    </row>
    <row r="4566" spans="1:9">
      <c r="A4566" s="250" t="s">
        <v>510</v>
      </c>
      <c r="B4566" s="268" t="s">
        <v>490</v>
      </c>
      <c r="C4566" s="268" t="s">
        <v>598</v>
      </c>
      <c r="D4566" s="268"/>
      <c r="E4566" s="268"/>
      <c r="F4566" s="268"/>
      <c r="G4566" s="268" t="s">
        <v>593</v>
      </c>
      <c r="H4566" s="269"/>
      <c r="I4566" s="270">
        <f t="shared" si="136"/>
        <v>0</v>
      </c>
    </row>
    <row r="4567" spans="1:9">
      <c r="A4567" s="250" t="s">
        <v>510</v>
      </c>
      <c r="B4567" s="268" t="s">
        <v>490</v>
      </c>
      <c r="C4567" s="268" t="s">
        <v>598</v>
      </c>
      <c r="D4567" s="268"/>
      <c r="E4567" s="268"/>
      <c r="F4567" s="268"/>
      <c r="G4567" s="268" t="s">
        <v>593</v>
      </c>
      <c r="H4567" s="269"/>
      <c r="I4567" s="270">
        <f t="shared" si="136"/>
        <v>0</v>
      </c>
    </row>
    <row r="4568" spans="1:9">
      <c r="A4568" s="250" t="s">
        <v>510</v>
      </c>
      <c r="B4568" s="268" t="s">
        <v>490</v>
      </c>
      <c r="C4568" s="268" t="s">
        <v>598</v>
      </c>
      <c r="D4568" s="268"/>
      <c r="E4568" s="268"/>
      <c r="F4568" s="268"/>
      <c r="G4568" s="268" t="s">
        <v>593</v>
      </c>
      <c r="H4568" s="269"/>
      <c r="I4568" s="270">
        <f t="shared" si="136"/>
        <v>0</v>
      </c>
    </row>
    <row r="4569" spans="1:9">
      <c r="A4569" s="250" t="s">
        <v>510</v>
      </c>
      <c r="B4569" s="268" t="s">
        <v>490</v>
      </c>
      <c r="C4569" s="268" t="s">
        <v>598</v>
      </c>
      <c r="D4569" s="268"/>
      <c r="E4569" s="268"/>
      <c r="F4569" s="268"/>
      <c r="G4569" s="268" t="s">
        <v>593</v>
      </c>
      <c r="H4569" s="269"/>
      <c r="I4569" s="270">
        <f t="shared" si="136"/>
        <v>0</v>
      </c>
    </row>
    <row r="4570" spans="1:9">
      <c r="A4570" s="250" t="s">
        <v>510</v>
      </c>
      <c r="B4570" s="268" t="s">
        <v>490</v>
      </c>
      <c r="C4570" s="268" t="s">
        <v>598</v>
      </c>
      <c r="D4570" s="268"/>
      <c r="E4570" s="268"/>
      <c r="F4570" s="268"/>
      <c r="G4570" s="268" t="s">
        <v>593</v>
      </c>
      <c r="H4570" s="269"/>
      <c r="I4570" s="270">
        <f t="shared" si="136"/>
        <v>0</v>
      </c>
    </row>
    <row r="4571" spans="1:9">
      <c r="A4571" s="250" t="s">
        <v>510</v>
      </c>
      <c r="B4571" s="268" t="s">
        <v>490</v>
      </c>
      <c r="C4571" s="268" t="s">
        <v>598</v>
      </c>
      <c r="D4571" s="268"/>
      <c r="E4571" s="268"/>
      <c r="F4571" s="268"/>
      <c r="G4571" s="268" t="s">
        <v>593</v>
      </c>
      <c r="H4571" s="269"/>
      <c r="I4571" s="270">
        <f t="shared" si="136"/>
        <v>0</v>
      </c>
    </row>
    <row r="4572" spans="1:9">
      <c r="A4572" s="250" t="s">
        <v>510</v>
      </c>
      <c r="B4572" s="268" t="s">
        <v>490</v>
      </c>
      <c r="C4572" s="268" t="s">
        <v>598</v>
      </c>
      <c r="D4572" s="268"/>
      <c r="E4572" s="268"/>
      <c r="F4572" s="268"/>
      <c r="G4572" s="268" t="s">
        <v>593</v>
      </c>
      <c r="H4572" s="269"/>
      <c r="I4572" s="270">
        <f t="shared" si="136"/>
        <v>0</v>
      </c>
    </row>
    <row r="4573" spans="1:9">
      <c r="A4573" s="250" t="s">
        <v>510</v>
      </c>
      <c r="B4573" s="268" t="s">
        <v>490</v>
      </c>
      <c r="C4573" s="268" t="s">
        <v>598</v>
      </c>
      <c r="D4573" s="268"/>
      <c r="E4573" s="268"/>
      <c r="F4573" s="268"/>
      <c r="G4573" s="268" t="s">
        <v>593</v>
      </c>
      <c r="H4573" s="269"/>
      <c r="I4573" s="270">
        <f t="shared" si="136"/>
        <v>0</v>
      </c>
    </row>
    <row r="4574" spans="1:9">
      <c r="A4574" s="250" t="s">
        <v>510</v>
      </c>
      <c r="B4574" s="268" t="s">
        <v>490</v>
      </c>
      <c r="C4574" s="268" t="s">
        <v>598</v>
      </c>
      <c r="D4574" s="268"/>
      <c r="E4574" s="268"/>
      <c r="F4574" s="268"/>
      <c r="G4574" s="268" t="s">
        <v>593</v>
      </c>
      <c r="H4574" s="269"/>
      <c r="I4574" s="270">
        <f t="shared" si="136"/>
        <v>0</v>
      </c>
    </row>
    <row r="4575" spans="1:9">
      <c r="A4575" s="250" t="s">
        <v>510</v>
      </c>
      <c r="B4575" s="268" t="s">
        <v>490</v>
      </c>
      <c r="C4575" s="268" t="s">
        <v>592</v>
      </c>
      <c r="D4575" s="268"/>
      <c r="E4575" s="268"/>
      <c r="F4575" s="268"/>
      <c r="G4575" s="268" t="s">
        <v>593</v>
      </c>
      <c r="H4575" s="269"/>
      <c r="I4575" s="270">
        <f t="shared" si="136"/>
        <v>0</v>
      </c>
    </row>
    <row r="4576" spans="1:9">
      <c r="A4576" s="250" t="s">
        <v>510</v>
      </c>
      <c r="B4576" s="268" t="s">
        <v>490</v>
      </c>
      <c r="C4576" s="268" t="s">
        <v>592</v>
      </c>
      <c r="D4576" s="268"/>
      <c r="E4576" s="268"/>
      <c r="F4576" s="268"/>
      <c r="G4576" s="268" t="s">
        <v>593</v>
      </c>
      <c r="H4576" s="269"/>
      <c r="I4576" s="270">
        <f t="shared" si="136"/>
        <v>0</v>
      </c>
    </row>
    <row r="4577" spans="1:9">
      <c r="A4577" s="250" t="s">
        <v>510</v>
      </c>
      <c r="B4577" s="268" t="s">
        <v>490</v>
      </c>
      <c r="C4577" s="268" t="s">
        <v>592</v>
      </c>
      <c r="D4577" s="268"/>
      <c r="E4577" s="268"/>
      <c r="F4577" s="268"/>
      <c r="G4577" s="268" t="s">
        <v>593</v>
      </c>
      <c r="H4577" s="269"/>
      <c r="I4577" s="270">
        <f t="shared" si="136"/>
        <v>0</v>
      </c>
    </row>
    <row r="4578" spans="1:9">
      <c r="A4578" s="250" t="s">
        <v>510</v>
      </c>
      <c r="B4578" s="268" t="s">
        <v>490</v>
      </c>
      <c r="C4578" s="268" t="s">
        <v>592</v>
      </c>
      <c r="D4578" s="268"/>
      <c r="E4578" s="268"/>
      <c r="F4578" s="268"/>
      <c r="G4578" s="268" t="s">
        <v>593</v>
      </c>
      <c r="H4578" s="269"/>
      <c r="I4578" s="270">
        <f t="shared" si="136"/>
        <v>0</v>
      </c>
    </row>
    <row r="4579" spans="1:9">
      <c r="A4579" s="250" t="s">
        <v>510</v>
      </c>
      <c r="B4579" s="268" t="s">
        <v>490</v>
      </c>
      <c r="C4579" s="268" t="s">
        <v>592</v>
      </c>
      <c r="D4579" s="268"/>
      <c r="E4579" s="268"/>
      <c r="F4579" s="268"/>
      <c r="G4579" s="268" t="s">
        <v>593</v>
      </c>
      <c r="H4579" s="269"/>
      <c r="I4579" s="270">
        <f t="shared" si="136"/>
        <v>0</v>
      </c>
    </row>
    <row r="4580" spans="1:9">
      <c r="A4580" s="250" t="s">
        <v>510</v>
      </c>
      <c r="B4580" s="268" t="s">
        <v>490</v>
      </c>
      <c r="C4580" s="268" t="s">
        <v>592</v>
      </c>
      <c r="D4580" s="268"/>
      <c r="E4580" s="268"/>
      <c r="F4580" s="268"/>
      <c r="G4580" s="268" t="s">
        <v>593</v>
      </c>
      <c r="H4580" s="269"/>
      <c r="I4580" s="270">
        <f t="shared" si="136"/>
        <v>0</v>
      </c>
    </row>
    <row r="4581" spans="1:9">
      <c r="A4581" s="250" t="s">
        <v>510</v>
      </c>
      <c r="B4581" s="268" t="s">
        <v>490</v>
      </c>
      <c r="C4581" s="268" t="s">
        <v>592</v>
      </c>
      <c r="D4581" s="268"/>
      <c r="E4581" s="268"/>
      <c r="F4581" s="268"/>
      <c r="G4581" s="268" t="s">
        <v>593</v>
      </c>
      <c r="H4581" s="269"/>
      <c r="I4581" s="270">
        <f t="shared" si="136"/>
        <v>0</v>
      </c>
    </row>
    <row r="4582" spans="1:9">
      <c r="A4582" s="250" t="s">
        <v>510</v>
      </c>
      <c r="B4582" s="268" t="s">
        <v>490</v>
      </c>
      <c r="C4582" s="268" t="s">
        <v>592</v>
      </c>
      <c r="D4582" s="268"/>
      <c r="E4582" s="268"/>
      <c r="F4582" s="268"/>
      <c r="G4582" s="268" t="s">
        <v>593</v>
      </c>
      <c r="H4582" s="269"/>
      <c r="I4582" s="270">
        <f t="shared" si="136"/>
        <v>0</v>
      </c>
    </row>
    <row r="4583" spans="1:9">
      <c r="A4583" s="250" t="s">
        <v>510</v>
      </c>
      <c r="B4583" s="268" t="s">
        <v>490</v>
      </c>
      <c r="C4583" s="268" t="s">
        <v>592</v>
      </c>
      <c r="D4583" s="268"/>
      <c r="E4583" s="268"/>
      <c r="F4583" s="268"/>
      <c r="G4583" s="268" t="s">
        <v>593</v>
      </c>
      <c r="H4583" s="269"/>
      <c r="I4583" s="270">
        <f t="shared" si="136"/>
        <v>0</v>
      </c>
    </row>
    <row r="4584" spans="1:9">
      <c r="A4584" s="250" t="s">
        <v>510</v>
      </c>
      <c r="B4584" s="268" t="s">
        <v>490</v>
      </c>
      <c r="C4584" s="268" t="s">
        <v>592</v>
      </c>
      <c r="D4584" s="268"/>
      <c r="E4584" s="268"/>
      <c r="F4584" s="268"/>
      <c r="G4584" s="268" t="s">
        <v>593</v>
      </c>
      <c r="H4584" s="269"/>
      <c r="I4584" s="270">
        <f t="shared" si="136"/>
        <v>0</v>
      </c>
    </row>
    <row r="4585" spans="1:9">
      <c r="A4585" s="250" t="s">
        <v>510</v>
      </c>
      <c r="B4585" s="268" t="s">
        <v>490</v>
      </c>
      <c r="C4585" s="268" t="s">
        <v>592</v>
      </c>
      <c r="D4585" s="268"/>
      <c r="E4585" s="268"/>
      <c r="F4585" s="268"/>
      <c r="G4585" s="268" t="s">
        <v>593</v>
      </c>
      <c r="H4585" s="269"/>
      <c r="I4585" s="270">
        <f t="shared" si="136"/>
        <v>0</v>
      </c>
    </row>
    <row r="4586" spans="1:9">
      <c r="A4586" s="250" t="s">
        <v>510</v>
      </c>
      <c r="B4586" s="268" t="s">
        <v>490</v>
      </c>
      <c r="C4586" s="268" t="s">
        <v>592</v>
      </c>
      <c r="D4586" s="268"/>
      <c r="E4586" s="268"/>
      <c r="F4586" s="268"/>
      <c r="G4586" s="268" t="s">
        <v>593</v>
      </c>
      <c r="H4586" s="269"/>
      <c r="I4586" s="270">
        <f t="shared" si="136"/>
        <v>0</v>
      </c>
    </row>
    <row r="4587" spans="1:9">
      <c r="A4587" s="250" t="s">
        <v>510</v>
      </c>
      <c r="B4587" s="268" t="s">
        <v>490</v>
      </c>
      <c r="C4587" s="268" t="s">
        <v>604</v>
      </c>
      <c r="D4587" s="268"/>
      <c r="E4587" s="268"/>
      <c r="F4587" s="268"/>
      <c r="G4587" s="268" t="s">
        <v>513</v>
      </c>
      <c r="H4587" s="269"/>
      <c r="I4587" s="270">
        <f t="shared" si="136"/>
        <v>0</v>
      </c>
    </row>
    <row r="4588" spans="1:9">
      <c r="A4588" s="250" t="s">
        <v>510</v>
      </c>
      <c r="B4588" s="268" t="s">
        <v>490</v>
      </c>
      <c r="C4588" s="268" t="s">
        <v>604</v>
      </c>
      <c r="D4588" s="268"/>
      <c r="E4588" s="268"/>
      <c r="F4588" s="268"/>
      <c r="G4588" s="268" t="s">
        <v>513</v>
      </c>
      <c r="H4588" s="269"/>
      <c r="I4588" s="270">
        <f t="shared" si="136"/>
        <v>0</v>
      </c>
    </row>
    <row r="4589" spans="1:9">
      <c r="A4589" s="250" t="s">
        <v>510</v>
      </c>
      <c r="B4589" s="268" t="s">
        <v>490</v>
      </c>
      <c r="C4589" s="268" t="s">
        <v>604</v>
      </c>
      <c r="D4589" s="268"/>
      <c r="E4589" s="268"/>
      <c r="F4589" s="268"/>
      <c r="G4589" s="268" t="s">
        <v>513</v>
      </c>
      <c r="H4589" s="269"/>
      <c r="I4589" s="270">
        <f t="shared" si="136"/>
        <v>0</v>
      </c>
    </row>
    <row r="4590" spans="1:9">
      <c r="A4590" s="250" t="s">
        <v>510</v>
      </c>
      <c r="B4590" s="268" t="s">
        <v>490</v>
      </c>
      <c r="C4590" s="268" t="s">
        <v>604</v>
      </c>
      <c r="D4590" s="268"/>
      <c r="E4590" s="268"/>
      <c r="F4590" s="268"/>
      <c r="G4590" s="268" t="s">
        <v>513</v>
      </c>
      <c r="H4590" s="269"/>
      <c r="I4590" s="270">
        <f t="shared" si="136"/>
        <v>0</v>
      </c>
    </row>
    <row r="4591" spans="1:9">
      <c r="A4591" s="250" t="s">
        <v>510</v>
      </c>
      <c r="B4591" s="268" t="s">
        <v>490</v>
      </c>
      <c r="C4591" s="268" t="s">
        <v>606</v>
      </c>
      <c r="D4591" s="268"/>
      <c r="E4591" s="268"/>
      <c r="F4591" s="268"/>
      <c r="G4591" s="268" t="s">
        <v>513</v>
      </c>
      <c r="H4591" s="269"/>
      <c r="I4591" s="270">
        <f t="shared" si="136"/>
        <v>0</v>
      </c>
    </row>
    <row r="4592" spans="1:9">
      <c r="A4592" s="250" t="s">
        <v>510</v>
      </c>
      <c r="B4592" s="268" t="s">
        <v>490</v>
      </c>
      <c r="C4592" s="268" t="s">
        <v>606</v>
      </c>
      <c r="D4592" s="268"/>
      <c r="E4592" s="268"/>
      <c r="F4592" s="268"/>
      <c r="G4592" s="268" t="s">
        <v>513</v>
      </c>
      <c r="H4592" s="269"/>
      <c r="I4592" s="270">
        <f t="shared" si="136"/>
        <v>0</v>
      </c>
    </row>
    <row r="4593" spans="1:9">
      <c r="A4593" s="250" t="s">
        <v>510</v>
      </c>
      <c r="B4593" s="268" t="s">
        <v>490</v>
      </c>
      <c r="C4593" s="268" t="s">
        <v>606</v>
      </c>
      <c r="D4593" s="268"/>
      <c r="E4593" s="268"/>
      <c r="F4593" s="268"/>
      <c r="G4593" s="268" t="s">
        <v>513</v>
      </c>
      <c r="H4593" s="269"/>
      <c r="I4593" s="270">
        <f t="shared" si="136"/>
        <v>0</v>
      </c>
    </row>
    <row r="4594" spans="1:9">
      <c r="A4594" s="250" t="s">
        <v>510</v>
      </c>
      <c r="B4594" s="268" t="s">
        <v>490</v>
      </c>
      <c r="C4594" s="268" t="s">
        <v>606</v>
      </c>
      <c r="D4594" s="268"/>
      <c r="E4594" s="268"/>
      <c r="F4594" s="268"/>
      <c r="G4594" s="268" t="s">
        <v>513</v>
      </c>
      <c r="H4594" s="269"/>
      <c r="I4594" s="270">
        <f t="shared" si="136"/>
        <v>0</v>
      </c>
    </row>
    <row r="4595" spans="1:9">
      <c r="A4595" s="250" t="s">
        <v>510</v>
      </c>
      <c r="B4595" s="268" t="s">
        <v>490</v>
      </c>
      <c r="C4595" s="268" t="s">
        <v>606</v>
      </c>
      <c r="D4595" s="268"/>
      <c r="E4595" s="268"/>
      <c r="F4595" s="268"/>
      <c r="G4595" s="268" t="s">
        <v>513</v>
      </c>
      <c r="H4595" s="269"/>
      <c r="I4595" s="270">
        <f t="shared" si="136"/>
        <v>0</v>
      </c>
    </row>
    <row r="4596" spans="1:9">
      <c r="A4596" s="250" t="s">
        <v>510</v>
      </c>
      <c r="B4596" s="268" t="s">
        <v>490</v>
      </c>
      <c r="C4596" s="268" t="s">
        <v>606</v>
      </c>
      <c r="D4596" s="268"/>
      <c r="E4596" s="268"/>
      <c r="F4596" s="268"/>
      <c r="G4596" s="268" t="s">
        <v>513</v>
      </c>
      <c r="H4596" s="269"/>
      <c r="I4596" s="270">
        <f t="shared" si="136"/>
        <v>0</v>
      </c>
    </row>
    <row r="4597" spans="1:9">
      <c r="A4597" s="250" t="s">
        <v>510</v>
      </c>
      <c r="B4597" s="268" t="s">
        <v>490</v>
      </c>
      <c r="C4597" s="268" t="s">
        <v>606</v>
      </c>
      <c r="D4597" s="268"/>
      <c r="E4597" s="268"/>
      <c r="F4597" s="268"/>
      <c r="G4597" s="268" t="s">
        <v>513</v>
      </c>
      <c r="H4597" s="269"/>
      <c r="I4597" s="270">
        <f t="shared" si="136"/>
        <v>0</v>
      </c>
    </row>
    <row r="4598" spans="1:9">
      <c r="A4598" s="250" t="s">
        <v>510</v>
      </c>
      <c r="B4598" s="268" t="s">
        <v>490</v>
      </c>
      <c r="C4598" s="268" t="s">
        <v>606</v>
      </c>
      <c r="D4598" s="268"/>
      <c r="E4598" s="268"/>
      <c r="F4598" s="268"/>
      <c r="G4598" s="268" t="s">
        <v>513</v>
      </c>
      <c r="H4598" s="269"/>
      <c r="I4598" s="270">
        <f t="shared" si="136"/>
        <v>0</v>
      </c>
    </row>
    <row r="4599" spans="1:9">
      <c r="A4599" s="250" t="s">
        <v>510</v>
      </c>
      <c r="B4599" s="268" t="s">
        <v>490</v>
      </c>
      <c r="C4599" s="268" t="s">
        <v>606</v>
      </c>
      <c r="D4599" s="268"/>
      <c r="E4599" s="268"/>
      <c r="F4599" s="268"/>
      <c r="G4599" s="268" t="s">
        <v>513</v>
      </c>
      <c r="H4599" s="269"/>
      <c r="I4599" s="270">
        <f t="shared" si="136"/>
        <v>0</v>
      </c>
    </row>
    <row r="4600" spans="1:9">
      <c r="A4600" s="250" t="s">
        <v>510</v>
      </c>
      <c r="B4600" s="268" t="s">
        <v>490</v>
      </c>
      <c r="C4600" s="268" t="s">
        <v>606</v>
      </c>
      <c r="D4600" s="268"/>
      <c r="E4600" s="268"/>
      <c r="F4600" s="268"/>
      <c r="G4600" s="268" t="s">
        <v>513</v>
      </c>
      <c r="H4600" s="269"/>
      <c r="I4600" s="270">
        <f t="shared" si="136"/>
        <v>0</v>
      </c>
    </row>
    <row r="4601" spans="1:9">
      <c r="A4601" s="250" t="s">
        <v>510</v>
      </c>
      <c r="B4601" s="268" t="s">
        <v>490</v>
      </c>
      <c r="C4601" s="268" t="s">
        <v>606</v>
      </c>
      <c r="D4601" s="268"/>
      <c r="E4601" s="268"/>
      <c r="F4601" s="268"/>
      <c r="G4601" s="268" t="s">
        <v>513</v>
      </c>
      <c r="H4601" s="269"/>
      <c r="I4601" s="270">
        <f t="shared" si="136"/>
        <v>0</v>
      </c>
    </row>
    <row r="4602" spans="1:9">
      <c r="A4602" s="250" t="s">
        <v>510</v>
      </c>
      <c r="B4602" s="268" t="s">
        <v>490</v>
      </c>
      <c r="C4602" s="268" t="s">
        <v>606</v>
      </c>
      <c r="D4602" s="268"/>
      <c r="E4602" s="268"/>
      <c r="F4602" s="268"/>
      <c r="G4602" s="268" t="s">
        <v>513</v>
      </c>
      <c r="H4602" s="269"/>
      <c r="I4602" s="270">
        <f t="shared" si="136"/>
        <v>0</v>
      </c>
    </row>
    <row r="4603" spans="1:9">
      <c r="A4603" s="250" t="s">
        <v>510</v>
      </c>
      <c r="B4603" s="268" t="s">
        <v>490</v>
      </c>
      <c r="C4603" s="268" t="s">
        <v>606</v>
      </c>
      <c r="D4603" s="268"/>
      <c r="E4603" s="268"/>
      <c r="F4603" s="268"/>
      <c r="G4603" s="268" t="s">
        <v>513</v>
      </c>
      <c r="H4603" s="269"/>
      <c r="I4603" s="270">
        <f t="shared" si="136"/>
        <v>0</v>
      </c>
    </row>
    <row r="4604" spans="1:9">
      <c r="A4604" s="250" t="s">
        <v>510</v>
      </c>
      <c r="B4604" s="268" t="s">
        <v>490</v>
      </c>
      <c r="C4604" s="268" t="s">
        <v>606</v>
      </c>
      <c r="D4604" s="268"/>
      <c r="E4604" s="268"/>
      <c r="F4604" s="268"/>
      <c r="G4604" s="268" t="s">
        <v>513</v>
      </c>
      <c r="H4604" s="269"/>
      <c r="I4604" s="270">
        <f t="shared" si="136"/>
        <v>0</v>
      </c>
    </row>
    <row r="4605" spans="1:9">
      <c r="A4605" s="250" t="s">
        <v>510</v>
      </c>
      <c r="B4605" s="268" t="s">
        <v>490</v>
      </c>
      <c r="C4605" s="268" t="s">
        <v>606</v>
      </c>
      <c r="D4605" s="268"/>
      <c r="E4605" s="268"/>
      <c r="F4605" s="268"/>
      <c r="G4605" s="268" t="s">
        <v>513</v>
      </c>
      <c r="H4605" s="269"/>
      <c r="I4605" s="270">
        <f t="shared" si="136"/>
        <v>0</v>
      </c>
    </row>
    <row r="4606" spans="1:9">
      <c r="A4606" s="250" t="s">
        <v>510</v>
      </c>
      <c r="B4606" s="268" t="s">
        <v>490</v>
      </c>
      <c r="C4606" s="268" t="s">
        <v>606</v>
      </c>
      <c r="D4606" s="268"/>
      <c r="E4606" s="268"/>
      <c r="F4606" s="268"/>
      <c r="G4606" s="268" t="s">
        <v>513</v>
      </c>
      <c r="H4606" s="269"/>
      <c r="I4606" s="270">
        <f t="shared" si="136"/>
        <v>0</v>
      </c>
    </row>
    <row r="4607" spans="1:9">
      <c r="A4607" s="250" t="s">
        <v>510</v>
      </c>
      <c r="B4607" s="268" t="s">
        <v>490</v>
      </c>
      <c r="C4607" s="268" t="s">
        <v>606</v>
      </c>
      <c r="D4607" s="268"/>
      <c r="E4607" s="268"/>
      <c r="F4607" s="268"/>
      <c r="G4607" s="268" t="s">
        <v>513</v>
      </c>
      <c r="H4607" s="269"/>
      <c r="I4607" s="270">
        <f t="shared" si="136"/>
        <v>0</v>
      </c>
    </row>
    <row r="4608" spans="1:9">
      <c r="A4608" s="250" t="s">
        <v>510</v>
      </c>
      <c r="B4608" s="268" t="s">
        <v>490</v>
      </c>
      <c r="C4608" s="268" t="s">
        <v>606</v>
      </c>
      <c r="D4608" s="268"/>
      <c r="E4608" s="268"/>
      <c r="F4608" s="268"/>
      <c r="G4608" s="268" t="s">
        <v>513</v>
      </c>
      <c r="H4608" s="269"/>
      <c r="I4608" s="270">
        <f t="shared" si="136"/>
        <v>0</v>
      </c>
    </row>
    <row r="4609" spans="1:9">
      <c r="A4609" s="250" t="s">
        <v>510</v>
      </c>
      <c r="B4609" s="268" t="s">
        <v>490</v>
      </c>
      <c r="C4609" s="268" t="s">
        <v>606</v>
      </c>
      <c r="D4609" s="268"/>
      <c r="E4609" s="268"/>
      <c r="F4609" s="268"/>
      <c r="G4609" s="268" t="s">
        <v>513</v>
      </c>
      <c r="H4609" s="269"/>
      <c r="I4609" s="270">
        <f t="shared" si="136"/>
        <v>0</v>
      </c>
    </row>
    <row r="4610" spans="1:9">
      <c r="A4610" s="250" t="s">
        <v>510</v>
      </c>
      <c r="B4610" s="268" t="s">
        <v>490</v>
      </c>
      <c r="C4610" s="268" t="s">
        <v>606</v>
      </c>
      <c r="D4610" s="268"/>
      <c r="E4610" s="268"/>
      <c r="F4610" s="268"/>
      <c r="G4610" s="268" t="s">
        <v>513</v>
      </c>
      <c r="H4610" s="269"/>
      <c r="I4610" s="270">
        <f t="shared" si="136"/>
        <v>0</v>
      </c>
    </row>
    <row r="4611" spans="1:9">
      <c r="A4611" s="250" t="s">
        <v>510</v>
      </c>
      <c r="B4611" s="268" t="s">
        <v>490</v>
      </c>
      <c r="C4611" s="268" t="s">
        <v>606</v>
      </c>
      <c r="D4611" s="268"/>
      <c r="E4611" s="268"/>
      <c r="F4611" s="268"/>
      <c r="G4611" s="268" t="s">
        <v>513</v>
      </c>
      <c r="H4611" s="269"/>
      <c r="I4611" s="270">
        <f t="shared" ref="I4611:I4674" si="137">F4611*H4611</f>
        <v>0</v>
      </c>
    </row>
    <row r="4612" spans="1:9">
      <c r="A4612" s="250" t="s">
        <v>510</v>
      </c>
      <c r="B4612" s="268" t="s">
        <v>490</v>
      </c>
      <c r="C4612" s="268" t="s">
        <v>606</v>
      </c>
      <c r="D4612" s="268"/>
      <c r="E4612" s="268"/>
      <c r="F4612" s="268"/>
      <c r="G4612" s="268" t="s">
        <v>513</v>
      </c>
      <c r="H4612" s="269"/>
      <c r="I4612" s="270">
        <f t="shared" si="137"/>
        <v>0</v>
      </c>
    </row>
    <row r="4613" spans="1:9">
      <c r="A4613" s="250" t="s">
        <v>510</v>
      </c>
      <c r="B4613" s="268" t="s">
        <v>490</v>
      </c>
      <c r="C4613" s="268" t="s">
        <v>606</v>
      </c>
      <c r="D4613" s="268"/>
      <c r="E4613" s="268"/>
      <c r="F4613" s="268"/>
      <c r="G4613" s="268" t="s">
        <v>513</v>
      </c>
      <c r="H4613" s="269"/>
      <c r="I4613" s="270">
        <f t="shared" si="137"/>
        <v>0</v>
      </c>
    </row>
    <row r="4614" spans="1:9">
      <c r="A4614" s="250" t="s">
        <v>510</v>
      </c>
      <c r="B4614" s="268" t="s">
        <v>490</v>
      </c>
      <c r="C4614" s="268" t="s">
        <v>606</v>
      </c>
      <c r="D4614" s="268"/>
      <c r="E4614" s="268"/>
      <c r="F4614" s="268"/>
      <c r="G4614" s="268" t="s">
        <v>513</v>
      </c>
      <c r="H4614" s="269"/>
      <c r="I4614" s="270">
        <f t="shared" si="137"/>
        <v>0</v>
      </c>
    </row>
    <row r="4615" spans="1:9">
      <c r="A4615" s="250" t="s">
        <v>510</v>
      </c>
      <c r="B4615" s="268" t="s">
        <v>490</v>
      </c>
      <c r="C4615" s="268" t="s">
        <v>606</v>
      </c>
      <c r="D4615" s="268"/>
      <c r="E4615" s="268"/>
      <c r="F4615" s="268"/>
      <c r="G4615" s="268" t="s">
        <v>513</v>
      </c>
      <c r="H4615" s="269"/>
      <c r="I4615" s="270">
        <f t="shared" si="137"/>
        <v>0</v>
      </c>
    </row>
    <row r="4616" spans="1:9">
      <c r="A4616" s="250" t="s">
        <v>510</v>
      </c>
      <c r="B4616" s="268" t="s">
        <v>490</v>
      </c>
      <c r="C4616" s="268" t="s">
        <v>606</v>
      </c>
      <c r="D4616" s="268"/>
      <c r="E4616" s="268"/>
      <c r="F4616" s="268"/>
      <c r="G4616" s="268" t="s">
        <v>513</v>
      </c>
      <c r="H4616" s="269"/>
      <c r="I4616" s="270">
        <f t="shared" si="137"/>
        <v>0</v>
      </c>
    </row>
    <row r="4617" spans="1:9">
      <c r="A4617" s="250" t="s">
        <v>510</v>
      </c>
      <c r="B4617" s="268" t="s">
        <v>490</v>
      </c>
      <c r="C4617" s="268" t="s">
        <v>606</v>
      </c>
      <c r="D4617" s="268"/>
      <c r="E4617" s="268"/>
      <c r="F4617" s="268"/>
      <c r="G4617" s="268" t="s">
        <v>513</v>
      </c>
      <c r="H4617" s="269"/>
      <c r="I4617" s="270">
        <f t="shared" si="137"/>
        <v>0</v>
      </c>
    </row>
    <row r="4618" spans="1:9">
      <c r="A4618" s="250" t="s">
        <v>510</v>
      </c>
      <c r="B4618" s="268" t="s">
        <v>490</v>
      </c>
      <c r="C4618" s="268" t="s">
        <v>606</v>
      </c>
      <c r="D4618" s="268"/>
      <c r="E4618" s="268"/>
      <c r="F4618" s="268"/>
      <c r="G4618" s="268" t="s">
        <v>513</v>
      </c>
      <c r="H4618" s="269"/>
      <c r="I4618" s="270">
        <f t="shared" si="137"/>
        <v>0</v>
      </c>
    </row>
    <row r="4619" spans="1:9">
      <c r="A4619" s="250" t="s">
        <v>510</v>
      </c>
      <c r="B4619" s="268" t="s">
        <v>490</v>
      </c>
      <c r="C4619" s="268" t="s">
        <v>606</v>
      </c>
      <c r="D4619" s="268"/>
      <c r="E4619" s="268"/>
      <c r="F4619" s="268"/>
      <c r="G4619" s="268" t="s">
        <v>513</v>
      </c>
      <c r="H4619" s="269"/>
      <c r="I4619" s="270">
        <f t="shared" si="137"/>
        <v>0</v>
      </c>
    </row>
    <row r="4620" spans="1:9">
      <c r="A4620" s="250" t="s">
        <v>510</v>
      </c>
      <c r="B4620" s="268" t="s">
        <v>490</v>
      </c>
      <c r="C4620" s="268" t="s">
        <v>606</v>
      </c>
      <c r="D4620" s="268"/>
      <c r="E4620" s="268"/>
      <c r="F4620" s="268"/>
      <c r="G4620" s="268" t="s">
        <v>513</v>
      </c>
      <c r="H4620" s="269"/>
      <c r="I4620" s="270">
        <f t="shared" si="137"/>
        <v>0</v>
      </c>
    </row>
    <row r="4621" spans="1:9">
      <c r="A4621" s="250" t="s">
        <v>510</v>
      </c>
      <c r="B4621" s="268" t="s">
        <v>490</v>
      </c>
      <c r="C4621" s="268" t="s">
        <v>606</v>
      </c>
      <c r="D4621" s="268"/>
      <c r="E4621" s="268"/>
      <c r="F4621" s="268"/>
      <c r="G4621" s="268" t="s">
        <v>513</v>
      </c>
      <c r="H4621" s="269"/>
      <c r="I4621" s="270">
        <f t="shared" si="137"/>
        <v>0</v>
      </c>
    </row>
    <row r="4622" spans="1:9">
      <c r="A4622" s="250" t="s">
        <v>510</v>
      </c>
      <c r="B4622" s="268" t="s">
        <v>490</v>
      </c>
      <c r="C4622" s="268" t="s">
        <v>606</v>
      </c>
      <c r="D4622" s="268"/>
      <c r="E4622" s="268"/>
      <c r="F4622" s="268"/>
      <c r="G4622" s="268" t="s">
        <v>513</v>
      </c>
      <c r="H4622" s="269"/>
      <c r="I4622" s="270">
        <f t="shared" si="137"/>
        <v>0</v>
      </c>
    </row>
    <row r="4623" spans="1:9">
      <c r="A4623" s="250" t="s">
        <v>510</v>
      </c>
      <c r="B4623" s="268" t="s">
        <v>490</v>
      </c>
      <c r="C4623" s="268" t="s">
        <v>606</v>
      </c>
      <c r="D4623" s="268"/>
      <c r="E4623" s="268"/>
      <c r="F4623" s="268"/>
      <c r="G4623" s="268" t="s">
        <v>513</v>
      </c>
      <c r="H4623" s="269"/>
      <c r="I4623" s="270">
        <f t="shared" si="137"/>
        <v>0</v>
      </c>
    </row>
    <row r="4624" spans="1:9">
      <c r="A4624" s="250" t="s">
        <v>510</v>
      </c>
      <c r="B4624" s="268" t="s">
        <v>490</v>
      </c>
      <c r="C4624" s="268" t="s">
        <v>606</v>
      </c>
      <c r="D4624" s="268"/>
      <c r="E4624" s="268"/>
      <c r="F4624" s="268"/>
      <c r="G4624" s="268" t="s">
        <v>513</v>
      </c>
      <c r="H4624" s="269"/>
      <c r="I4624" s="270">
        <f t="shared" si="137"/>
        <v>0</v>
      </c>
    </row>
    <row r="4625" spans="1:9">
      <c r="A4625" s="250" t="s">
        <v>510</v>
      </c>
      <c r="B4625" s="268" t="s">
        <v>490</v>
      </c>
      <c r="C4625" s="268" t="s">
        <v>609</v>
      </c>
      <c r="D4625" s="268"/>
      <c r="E4625" s="268"/>
      <c r="F4625" s="268"/>
      <c r="G4625" s="268" t="s">
        <v>593</v>
      </c>
      <c r="H4625" s="269"/>
      <c r="I4625" s="270">
        <f t="shared" si="137"/>
        <v>0</v>
      </c>
    </row>
    <row r="4626" spans="1:9">
      <c r="A4626" s="250" t="s">
        <v>510</v>
      </c>
      <c r="B4626" s="268" t="s">
        <v>490</v>
      </c>
      <c r="C4626" s="268" t="s">
        <v>610</v>
      </c>
      <c r="D4626" s="268"/>
      <c r="E4626" s="268"/>
      <c r="F4626" s="268"/>
      <c r="G4626" s="268" t="s">
        <v>593</v>
      </c>
      <c r="H4626" s="269"/>
      <c r="I4626" s="270">
        <f t="shared" si="137"/>
        <v>0</v>
      </c>
    </row>
    <row r="4627" spans="1:9">
      <c r="A4627" s="250" t="s">
        <v>510</v>
      </c>
      <c r="B4627" s="268" t="s">
        <v>490</v>
      </c>
      <c r="C4627" s="268" t="s">
        <v>607</v>
      </c>
      <c r="D4627" s="268"/>
      <c r="E4627" s="268"/>
      <c r="F4627" s="268"/>
      <c r="G4627" s="268" t="s">
        <v>593</v>
      </c>
      <c r="H4627" s="269"/>
      <c r="I4627" s="270">
        <f t="shared" si="137"/>
        <v>0</v>
      </c>
    </row>
    <row r="4628" spans="1:9">
      <c r="A4628" s="250" t="s">
        <v>510</v>
      </c>
      <c r="B4628" s="268" t="s">
        <v>490</v>
      </c>
      <c r="C4628" s="268" t="s">
        <v>608</v>
      </c>
      <c r="D4628" s="268"/>
      <c r="E4628" s="268"/>
      <c r="F4628" s="268"/>
      <c r="G4628" s="268" t="s">
        <v>593</v>
      </c>
      <c r="H4628" s="269"/>
      <c r="I4628" s="270">
        <f t="shared" si="137"/>
        <v>0</v>
      </c>
    </row>
    <row r="4629" spans="1:9">
      <c r="A4629" s="250" t="s">
        <v>510</v>
      </c>
      <c r="B4629" s="268" t="s">
        <v>490</v>
      </c>
      <c r="C4629" s="268" t="s">
        <v>608</v>
      </c>
      <c r="D4629" s="268"/>
      <c r="E4629" s="268"/>
      <c r="F4629" s="268"/>
      <c r="G4629" s="268" t="s">
        <v>593</v>
      </c>
      <c r="H4629" s="269"/>
      <c r="I4629" s="270">
        <f t="shared" si="137"/>
        <v>0</v>
      </c>
    </row>
    <row r="4630" spans="1:9">
      <c r="A4630" s="250" t="s">
        <v>510</v>
      </c>
      <c r="B4630" s="268" t="s">
        <v>490</v>
      </c>
      <c r="C4630" s="268" t="s">
        <v>608</v>
      </c>
      <c r="D4630" s="268"/>
      <c r="E4630" s="268"/>
      <c r="F4630" s="268"/>
      <c r="G4630" s="268" t="s">
        <v>593</v>
      </c>
      <c r="H4630" s="269"/>
      <c r="I4630" s="270">
        <f t="shared" si="137"/>
        <v>0</v>
      </c>
    </row>
    <row r="4631" spans="1:9">
      <c r="A4631" s="250" t="s">
        <v>510</v>
      </c>
      <c r="B4631" s="268" t="s">
        <v>490</v>
      </c>
      <c r="C4631" s="268" t="s">
        <v>608</v>
      </c>
      <c r="D4631" s="268"/>
      <c r="E4631" s="268"/>
      <c r="F4631" s="268"/>
      <c r="G4631" s="268" t="s">
        <v>593</v>
      </c>
      <c r="H4631" s="269"/>
      <c r="I4631" s="270">
        <f t="shared" si="137"/>
        <v>0</v>
      </c>
    </row>
    <row r="4632" spans="1:9">
      <c r="A4632" s="250" t="s">
        <v>510</v>
      </c>
      <c r="B4632" s="268" t="s">
        <v>490</v>
      </c>
      <c r="C4632" s="268" t="s">
        <v>609</v>
      </c>
      <c r="D4632" s="268"/>
      <c r="E4632" s="268"/>
      <c r="F4632" s="268"/>
      <c r="G4632" s="268" t="s">
        <v>593</v>
      </c>
      <c r="H4632" s="269"/>
      <c r="I4632" s="270">
        <f t="shared" si="137"/>
        <v>0</v>
      </c>
    </row>
    <row r="4633" spans="1:9">
      <c r="A4633" s="250" t="s">
        <v>510</v>
      </c>
      <c r="B4633" s="268" t="s">
        <v>490</v>
      </c>
      <c r="C4633" s="268" t="s">
        <v>610</v>
      </c>
      <c r="D4633" s="268"/>
      <c r="E4633" s="268"/>
      <c r="F4633" s="268"/>
      <c r="G4633" s="268" t="s">
        <v>593</v>
      </c>
      <c r="H4633" s="269"/>
      <c r="I4633" s="270">
        <f t="shared" si="137"/>
        <v>0</v>
      </c>
    </row>
    <row r="4634" spans="1:9">
      <c r="A4634" s="250" t="s">
        <v>510</v>
      </c>
      <c r="B4634" s="268" t="s">
        <v>490</v>
      </c>
      <c r="C4634" s="268" t="s">
        <v>607</v>
      </c>
      <c r="D4634" s="268"/>
      <c r="E4634" s="268"/>
      <c r="F4634" s="268"/>
      <c r="G4634" s="268" t="s">
        <v>593</v>
      </c>
      <c r="H4634" s="269"/>
      <c r="I4634" s="270">
        <f t="shared" si="137"/>
        <v>0</v>
      </c>
    </row>
    <row r="4635" spans="1:9">
      <c r="A4635" s="250" t="s">
        <v>510</v>
      </c>
      <c r="B4635" s="268" t="s">
        <v>490</v>
      </c>
      <c r="C4635" s="268" t="s">
        <v>609</v>
      </c>
      <c r="D4635" s="268"/>
      <c r="E4635" s="268"/>
      <c r="F4635" s="268"/>
      <c r="G4635" s="268" t="s">
        <v>593</v>
      </c>
      <c r="H4635" s="269"/>
      <c r="I4635" s="270">
        <f t="shared" si="137"/>
        <v>0</v>
      </c>
    </row>
    <row r="4636" spans="1:9">
      <c r="A4636" s="250" t="s">
        <v>510</v>
      </c>
      <c r="B4636" s="268" t="s">
        <v>490</v>
      </c>
      <c r="C4636" s="268" t="s">
        <v>610</v>
      </c>
      <c r="D4636" s="268"/>
      <c r="E4636" s="268"/>
      <c r="F4636" s="268"/>
      <c r="G4636" s="268" t="s">
        <v>593</v>
      </c>
      <c r="H4636" s="269"/>
      <c r="I4636" s="270">
        <f t="shared" si="137"/>
        <v>0</v>
      </c>
    </row>
    <row r="4637" spans="1:9">
      <c r="A4637" s="250" t="s">
        <v>510</v>
      </c>
      <c r="B4637" s="268" t="s">
        <v>490</v>
      </c>
      <c r="C4637" s="268" t="s">
        <v>607</v>
      </c>
      <c r="D4637" s="268"/>
      <c r="E4637" s="268"/>
      <c r="F4637" s="268"/>
      <c r="G4637" s="268" t="s">
        <v>593</v>
      </c>
      <c r="H4637" s="269"/>
      <c r="I4637" s="270">
        <f t="shared" si="137"/>
        <v>0</v>
      </c>
    </row>
    <row r="4638" spans="1:9">
      <c r="A4638" s="250" t="s">
        <v>510</v>
      </c>
      <c r="B4638" s="268" t="s">
        <v>490</v>
      </c>
      <c r="C4638" s="268" t="s">
        <v>608</v>
      </c>
      <c r="D4638" s="268"/>
      <c r="E4638" s="268"/>
      <c r="F4638" s="268"/>
      <c r="G4638" s="268" t="s">
        <v>593</v>
      </c>
      <c r="H4638" s="269"/>
      <c r="I4638" s="270">
        <f t="shared" si="137"/>
        <v>0</v>
      </c>
    </row>
    <row r="4639" spans="1:9">
      <c r="A4639" s="250" t="s">
        <v>510</v>
      </c>
      <c r="B4639" s="268" t="s">
        <v>490</v>
      </c>
      <c r="C4639" s="268" t="s">
        <v>608</v>
      </c>
      <c r="D4639" s="268"/>
      <c r="E4639" s="268"/>
      <c r="F4639" s="268"/>
      <c r="G4639" s="268" t="s">
        <v>593</v>
      </c>
      <c r="H4639" s="269"/>
      <c r="I4639" s="270">
        <f t="shared" si="137"/>
        <v>0</v>
      </c>
    </row>
    <row r="4640" spans="1:9">
      <c r="A4640" s="250" t="s">
        <v>510</v>
      </c>
      <c r="B4640" s="268" t="s">
        <v>490</v>
      </c>
      <c r="C4640" s="268" t="s">
        <v>609</v>
      </c>
      <c r="D4640" s="268"/>
      <c r="E4640" s="268"/>
      <c r="F4640" s="268"/>
      <c r="G4640" s="268" t="s">
        <v>593</v>
      </c>
      <c r="H4640" s="269"/>
      <c r="I4640" s="270">
        <f t="shared" si="137"/>
        <v>0</v>
      </c>
    </row>
    <row r="4641" spans="1:9">
      <c r="A4641" s="250" t="s">
        <v>510</v>
      </c>
      <c r="B4641" s="268" t="s">
        <v>490</v>
      </c>
      <c r="C4641" s="268" t="s">
        <v>610</v>
      </c>
      <c r="D4641" s="268"/>
      <c r="E4641" s="268"/>
      <c r="F4641" s="268"/>
      <c r="G4641" s="268" t="s">
        <v>593</v>
      </c>
      <c r="H4641" s="269"/>
      <c r="I4641" s="270">
        <f t="shared" si="137"/>
        <v>0</v>
      </c>
    </row>
    <row r="4642" spans="1:9">
      <c r="A4642" s="250" t="s">
        <v>510</v>
      </c>
      <c r="B4642" s="268" t="s">
        <v>490</v>
      </c>
      <c r="C4642" s="268" t="s">
        <v>607</v>
      </c>
      <c r="D4642" s="268"/>
      <c r="E4642" s="268"/>
      <c r="F4642" s="268"/>
      <c r="G4642" s="268" t="s">
        <v>593</v>
      </c>
      <c r="H4642" s="269"/>
      <c r="I4642" s="270">
        <f t="shared" si="137"/>
        <v>0</v>
      </c>
    </row>
    <row r="4643" spans="1:9">
      <c r="A4643" s="250" t="s">
        <v>510</v>
      </c>
      <c r="B4643" s="268" t="s">
        <v>490</v>
      </c>
      <c r="C4643" s="268" t="s">
        <v>609</v>
      </c>
      <c r="D4643" s="268"/>
      <c r="E4643" s="268"/>
      <c r="F4643" s="268"/>
      <c r="G4643" s="268" t="s">
        <v>593</v>
      </c>
      <c r="H4643" s="269"/>
      <c r="I4643" s="270">
        <f t="shared" si="137"/>
        <v>0</v>
      </c>
    </row>
    <row r="4644" spans="1:9">
      <c r="A4644" s="250" t="s">
        <v>510</v>
      </c>
      <c r="B4644" s="268" t="s">
        <v>490</v>
      </c>
      <c r="C4644" s="268" t="s">
        <v>610</v>
      </c>
      <c r="D4644" s="268"/>
      <c r="E4644" s="268"/>
      <c r="F4644" s="268"/>
      <c r="G4644" s="268" t="s">
        <v>593</v>
      </c>
      <c r="H4644" s="269"/>
      <c r="I4644" s="270">
        <f t="shared" si="137"/>
        <v>0</v>
      </c>
    </row>
    <row r="4645" spans="1:9">
      <c r="A4645" s="250" t="s">
        <v>510</v>
      </c>
      <c r="B4645" s="268" t="s">
        <v>490</v>
      </c>
      <c r="C4645" s="268" t="s">
        <v>607</v>
      </c>
      <c r="D4645" s="268"/>
      <c r="E4645" s="268"/>
      <c r="F4645" s="268"/>
      <c r="G4645" s="268" t="s">
        <v>593</v>
      </c>
      <c r="H4645" s="269"/>
      <c r="I4645" s="270">
        <f t="shared" si="137"/>
        <v>0</v>
      </c>
    </row>
    <row r="4646" spans="1:9">
      <c r="A4646" s="250" t="s">
        <v>510</v>
      </c>
      <c r="B4646" s="268" t="s">
        <v>490</v>
      </c>
      <c r="C4646" s="268" t="s">
        <v>608</v>
      </c>
      <c r="D4646" s="268"/>
      <c r="E4646" s="268"/>
      <c r="F4646" s="268"/>
      <c r="G4646" s="268" t="s">
        <v>593</v>
      </c>
      <c r="H4646" s="269"/>
      <c r="I4646" s="270">
        <f t="shared" si="137"/>
        <v>0</v>
      </c>
    </row>
    <row r="4647" spans="1:9">
      <c r="A4647" s="250" t="s">
        <v>510</v>
      </c>
      <c r="B4647" s="268" t="s">
        <v>490</v>
      </c>
      <c r="C4647" s="268" t="s">
        <v>608</v>
      </c>
      <c r="D4647" s="268"/>
      <c r="E4647" s="268"/>
      <c r="F4647" s="268"/>
      <c r="G4647" s="268" t="s">
        <v>593</v>
      </c>
      <c r="H4647" s="269"/>
      <c r="I4647" s="270">
        <f t="shared" si="137"/>
        <v>0</v>
      </c>
    </row>
    <row r="4648" spans="1:9">
      <c r="A4648" s="250" t="s">
        <v>510</v>
      </c>
      <c r="B4648" s="268" t="s">
        <v>490</v>
      </c>
      <c r="C4648" s="268" t="s">
        <v>608</v>
      </c>
      <c r="D4648" s="268"/>
      <c r="E4648" s="268"/>
      <c r="F4648" s="268"/>
      <c r="G4648" s="268" t="s">
        <v>593</v>
      </c>
      <c r="H4648" s="269"/>
      <c r="I4648" s="270">
        <f t="shared" si="137"/>
        <v>0</v>
      </c>
    </row>
    <row r="4649" spans="1:9">
      <c r="A4649" s="250" t="s">
        <v>510</v>
      </c>
      <c r="B4649" s="268" t="s">
        <v>490</v>
      </c>
      <c r="C4649" s="268" t="s">
        <v>608</v>
      </c>
      <c r="D4649" s="268"/>
      <c r="E4649" s="268"/>
      <c r="F4649" s="268"/>
      <c r="G4649" s="268" t="s">
        <v>593</v>
      </c>
      <c r="H4649" s="269"/>
      <c r="I4649" s="270">
        <f t="shared" si="137"/>
        <v>0</v>
      </c>
    </row>
    <row r="4650" spans="1:9">
      <c r="A4650" s="250" t="s">
        <v>510</v>
      </c>
      <c r="B4650" s="268" t="s">
        <v>490</v>
      </c>
      <c r="C4650" s="268" t="s">
        <v>609</v>
      </c>
      <c r="D4650" s="268"/>
      <c r="E4650" s="268"/>
      <c r="F4650" s="268"/>
      <c r="G4650" s="268" t="s">
        <v>593</v>
      </c>
      <c r="H4650" s="269"/>
      <c r="I4650" s="270">
        <f t="shared" si="137"/>
        <v>0</v>
      </c>
    </row>
    <row r="4651" spans="1:9">
      <c r="A4651" s="250" t="s">
        <v>510</v>
      </c>
      <c r="B4651" s="268" t="s">
        <v>490</v>
      </c>
      <c r="C4651" s="268" t="s">
        <v>610</v>
      </c>
      <c r="D4651" s="268"/>
      <c r="E4651" s="268"/>
      <c r="F4651" s="268"/>
      <c r="G4651" s="268" t="s">
        <v>593</v>
      </c>
      <c r="H4651" s="269"/>
      <c r="I4651" s="270">
        <f t="shared" si="137"/>
        <v>0</v>
      </c>
    </row>
    <row r="4652" spans="1:9">
      <c r="A4652" s="250" t="s">
        <v>510</v>
      </c>
      <c r="B4652" s="268" t="s">
        <v>490</v>
      </c>
      <c r="C4652" s="268" t="s">
        <v>607</v>
      </c>
      <c r="D4652" s="268"/>
      <c r="E4652" s="268"/>
      <c r="F4652" s="268"/>
      <c r="G4652" s="268" t="s">
        <v>593</v>
      </c>
      <c r="H4652" s="269"/>
      <c r="I4652" s="270">
        <f t="shared" si="137"/>
        <v>0</v>
      </c>
    </row>
    <row r="4653" spans="1:9">
      <c r="A4653" s="250" t="s">
        <v>510</v>
      </c>
      <c r="B4653" s="268" t="s">
        <v>490</v>
      </c>
      <c r="C4653" s="268" t="s">
        <v>608</v>
      </c>
      <c r="D4653" s="268"/>
      <c r="E4653" s="268"/>
      <c r="F4653" s="268"/>
      <c r="G4653" s="268" t="s">
        <v>593</v>
      </c>
      <c r="H4653" s="269"/>
      <c r="I4653" s="270">
        <f t="shared" si="137"/>
        <v>0</v>
      </c>
    </row>
    <row r="4654" spans="1:9">
      <c r="A4654" s="250" t="s">
        <v>510</v>
      </c>
      <c r="B4654" s="268" t="s">
        <v>490</v>
      </c>
      <c r="C4654" s="268" t="s">
        <v>608</v>
      </c>
      <c r="D4654" s="268"/>
      <c r="E4654" s="268"/>
      <c r="F4654" s="268"/>
      <c r="G4654" s="268" t="s">
        <v>593</v>
      </c>
      <c r="H4654" s="269"/>
      <c r="I4654" s="270">
        <f t="shared" si="137"/>
        <v>0</v>
      </c>
    </row>
    <row r="4655" spans="1:9">
      <c r="A4655" s="250" t="s">
        <v>510</v>
      </c>
      <c r="B4655" s="268" t="s">
        <v>490</v>
      </c>
      <c r="C4655" s="268" t="s">
        <v>609</v>
      </c>
      <c r="D4655" s="268"/>
      <c r="E4655" s="268"/>
      <c r="F4655" s="268"/>
      <c r="G4655" s="268" t="s">
        <v>593</v>
      </c>
      <c r="H4655" s="269"/>
      <c r="I4655" s="270">
        <f t="shared" si="137"/>
        <v>0</v>
      </c>
    </row>
    <row r="4656" spans="1:9">
      <c r="A4656" s="250" t="s">
        <v>510</v>
      </c>
      <c r="B4656" s="268" t="s">
        <v>490</v>
      </c>
      <c r="C4656" s="268" t="s">
        <v>610</v>
      </c>
      <c r="D4656" s="268"/>
      <c r="E4656" s="268"/>
      <c r="F4656" s="268"/>
      <c r="G4656" s="268" t="s">
        <v>593</v>
      </c>
      <c r="H4656" s="269"/>
      <c r="I4656" s="270">
        <f t="shared" si="137"/>
        <v>0</v>
      </c>
    </row>
    <row r="4657" spans="1:9">
      <c r="A4657" s="250" t="s">
        <v>510</v>
      </c>
      <c r="B4657" s="268" t="s">
        <v>490</v>
      </c>
      <c r="C4657" s="268" t="s">
        <v>607</v>
      </c>
      <c r="D4657" s="268"/>
      <c r="E4657" s="268"/>
      <c r="F4657" s="268"/>
      <c r="G4657" s="268" t="s">
        <v>593</v>
      </c>
      <c r="H4657" s="269"/>
      <c r="I4657" s="270">
        <f t="shared" si="137"/>
        <v>0</v>
      </c>
    </row>
    <row r="4658" spans="1:9">
      <c r="A4658" s="250" t="s">
        <v>510</v>
      </c>
      <c r="B4658" s="268" t="s">
        <v>490</v>
      </c>
      <c r="C4658" s="268" t="s">
        <v>609</v>
      </c>
      <c r="D4658" s="268"/>
      <c r="E4658" s="268"/>
      <c r="F4658" s="268"/>
      <c r="G4658" s="268" t="s">
        <v>593</v>
      </c>
      <c r="H4658" s="269"/>
      <c r="I4658" s="270">
        <f t="shared" si="137"/>
        <v>0</v>
      </c>
    </row>
    <row r="4659" spans="1:9">
      <c r="A4659" s="250" t="s">
        <v>510</v>
      </c>
      <c r="B4659" s="268" t="s">
        <v>490</v>
      </c>
      <c r="C4659" s="268" t="s">
        <v>610</v>
      </c>
      <c r="D4659" s="268"/>
      <c r="E4659" s="268"/>
      <c r="F4659" s="268"/>
      <c r="G4659" s="268" t="s">
        <v>593</v>
      </c>
      <c r="H4659" s="269"/>
      <c r="I4659" s="270">
        <f t="shared" si="137"/>
        <v>0</v>
      </c>
    </row>
    <row r="4660" spans="1:9">
      <c r="A4660" s="250" t="s">
        <v>510</v>
      </c>
      <c r="B4660" s="268" t="s">
        <v>490</v>
      </c>
      <c r="C4660" s="268" t="s">
        <v>607</v>
      </c>
      <c r="D4660" s="268"/>
      <c r="E4660" s="268"/>
      <c r="F4660" s="268"/>
      <c r="G4660" s="268" t="s">
        <v>593</v>
      </c>
      <c r="H4660" s="269"/>
      <c r="I4660" s="270">
        <f t="shared" si="137"/>
        <v>0</v>
      </c>
    </row>
    <row r="4661" spans="1:9">
      <c r="A4661" s="250" t="s">
        <v>510</v>
      </c>
      <c r="B4661" s="268" t="s">
        <v>490</v>
      </c>
      <c r="C4661" s="268" t="s">
        <v>608</v>
      </c>
      <c r="D4661" s="268"/>
      <c r="E4661" s="268"/>
      <c r="F4661" s="268"/>
      <c r="G4661" s="268" t="s">
        <v>593</v>
      </c>
      <c r="H4661" s="269"/>
      <c r="I4661" s="270">
        <f t="shared" si="137"/>
        <v>0</v>
      </c>
    </row>
    <row r="4662" spans="1:9">
      <c r="A4662" s="250" t="s">
        <v>510</v>
      </c>
      <c r="B4662" s="268" t="s">
        <v>490</v>
      </c>
      <c r="C4662" s="268" t="s">
        <v>608</v>
      </c>
      <c r="D4662" s="268"/>
      <c r="E4662" s="268"/>
      <c r="F4662" s="268"/>
      <c r="G4662" s="268" t="s">
        <v>593</v>
      </c>
      <c r="H4662" s="269"/>
      <c r="I4662" s="270">
        <f t="shared" si="137"/>
        <v>0</v>
      </c>
    </row>
    <row r="4663" spans="1:9">
      <c r="A4663" s="250" t="s">
        <v>510</v>
      </c>
      <c r="B4663" s="268" t="s">
        <v>490</v>
      </c>
      <c r="C4663" s="268" t="s">
        <v>608</v>
      </c>
      <c r="D4663" s="268"/>
      <c r="E4663" s="268"/>
      <c r="F4663" s="268"/>
      <c r="G4663" s="268" t="s">
        <v>593</v>
      </c>
      <c r="H4663" s="269"/>
      <c r="I4663" s="270">
        <f t="shared" si="137"/>
        <v>0</v>
      </c>
    </row>
    <row r="4664" spans="1:9">
      <c r="A4664" s="250" t="s">
        <v>510</v>
      </c>
      <c r="B4664" s="268" t="s">
        <v>490</v>
      </c>
      <c r="C4664" s="268" t="s">
        <v>608</v>
      </c>
      <c r="D4664" s="268"/>
      <c r="E4664" s="268"/>
      <c r="F4664" s="268"/>
      <c r="G4664" s="268" t="s">
        <v>593</v>
      </c>
      <c r="H4664" s="269"/>
      <c r="I4664" s="270">
        <f t="shared" si="137"/>
        <v>0</v>
      </c>
    </row>
    <row r="4665" spans="1:9">
      <c r="A4665" s="250" t="s">
        <v>510</v>
      </c>
      <c r="B4665" s="268" t="s">
        <v>490</v>
      </c>
      <c r="C4665" s="268" t="s">
        <v>609</v>
      </c>
      <c r="D4665" s="268"/>
      <c r="E4665" s="268"/>
      <c r="F4665" s="268"/>
      <c r="G4665" s="268" t="s">
        <v>593</v>
      </c>
      <c r="H4665" s="269"/>
      <c r="I4665" s="270">
        <f t="shared" si="137"/>
        <v>0</v>
      </c>
    </row>
    <row r="4666" spans="1:9">
      <c r="A4666" s="250" t="s">
        <v>510</v>
      </c>
      <c r="B4666" s="268" t="s">
        <v>490</v>
      </c>
      <c r="C4666" s="268" t="s">
        <v>610</v>
      </c>
      <c r="D4666" s="268"/>
      <c r="E4666" s="268"/>
      <c r="F4666" s="268"/>
      <c r="G4666" s="268" t="s">
        <v>593</v>
      </c>
      <c r="H4666" s="269"/>
      <c r="I4666" s="270">
        <f t="shared" si="137"/>
        <v>0</v>
      </c>
    </row>
    <row r="4667" spans="1:9">
      <c r="A4667" s="250" t="s">
        <v>510</v>
      </c>
      <c r="B4667" s="268" t="s">
        <v>490</v>
      </c>
      <c r="C4667" s="268" t="s">
        <v>607</v>
      </c>
      <c r="D4667" s="268"/>
      <c r="E4667" s="268"/>
      <c r="F4667" s="268"/>
      <c r="G4667" s="268" t="s">
        <v>593</v>
      </c>
      <c r="H4667" s="269"/>
      <c r="I4667" s="270">
        <f t="shared" si="137"/>
        <v>0</v>
      </c>
    </row>
    <row r="4668" spans="1:9">
      <c r="A4668" s="250" t="s">
        <v>510</v>
      </c>
      <c r="B4668" s="268" t="s">
        <v>490</v>
      </c>
      <c r="C4668" s="268" t="s">
        <v>609</v>
      </c>
      <c r="D4668" s="268"/>
      <c r="E4668" s="268"/>
      <c r="F4668" s="268"/>
      <c r="G4668" s="268" t="s">
        <v>593</v>
      </c>
      <c r="H4668" s="269"/>
      <c r="I4668" s="270">
        <f t="shared" si="137"/>
        <v>0</v>
      </c>
    </row>
    <row r="4669" spans="1:9">
      <c r="A4669" s="250" t="s">
        <v>510</v>
      </c>
      <c r="B4669" s="268" t="s">
        <v>490</v>
      </c>
      <c r="C4669" s="268" t="s">
        <v>610</v>
      </c>
      <c r="D4669" s="268"/>
      <c r="E4669" s="268"/>
      <c r="F4669" s="268"/>
      <c r="G4669" s="268" t="s">
        <v>593</v>
      </c>
      <c r="H4669" s="269"/>
      <c r="I4669" s="270">
        <f t="shared" si="137"/>
        <v>0</v>
      </c>
    </row>
    <row r="4670" spans="1:9">
      <c r="A4670" s="250" t="s">
        <v>510</v>
      </c>
      <c r="B4670" s="268" t="s">
        <v>490</v>
      </c>
      <c r="C4670" s="268" t="s">
        <v>607</v>
      </c>
      <c r="D4670" s="268"/>
      <c r="E4670" s="268"/>
      <c r="F4670" s="268"/>
      <c r="G4670" s="268" t="s">
        <v>593</v>
      </c>
      <c r="H4670" s="269"/>
      <c r="I4670" s="270">
        <f t="shared" si="137"/>
        <v>0</v>
      </c>
    </row>
    <row r="4671" spans="1:9">
      <c r="A4671" s="250" t="s">
        <v>510</v>
      </c>
      <c r="B4671" s="268" t="s">
        <v>490</v>
      </c>
      <c r="C4671" s="268" t="s">
        <v>609</v>
      </c>
      <c r="D4671" s="268"/>
      <c r="E4671" s="268"/>
      <c r="F4671" s="268"/>
      <c r="G4671" s="268" t="s">
        <v>593</v>
      </c>
      <c r="H4671" s="269"/>
      <c r="I4671" s="270">
        <f t="shared" si="137"/>
        <v>0</v>
      </c>
    </row>
    <row r="4672" spans="1:9">
      <c r="A4672" s="250" t="s">
        <v>510</v>
      </c>
      <c r="B4672" s="268" t="s">
        <v>490</v>
      </c>
      <c r="C4672" s="268" t="s">
        <v>608</v>
      </c>
      <c r="D4672" s="268"/>
      <c r="E4672" s="268"/>
      <c r="F4672" s="268"/>
      <c r="G4672" s="268" t="s">
        <v>593</v>
      </c>
      <c r="H4672" s="269"/>
      <c r="I4672" s="270">
        <f t="shared" si="137"/>
        <v>0</v>
      </c>
    </row>
    <row r="4673" spans="1:9">
      <c r="A4673" s="250" t="s">
        <v>510</v>
      </c>
      <c r="B4673" s="268" t="s">
        <v>490</v>
      </c>
      <c r="C4673" s="268" t="s">
        <v>608</v>
      </c>
      <c r="D4673" s="268"/>
      <c r="E4673" s="268"/>
      <c r="F4673" s="268"/>
      <c r="G4673" s="268" t="s">
        <v>593</v>
      </c>
      <c r="H4673" s="269"/>
      <c r="I4673" s="270">
        <f t="shared" si="137"/>
        <v>0</v>
      </c>
    </row>
    <row r="4674" spans="1:9">
      <c r="A4674" s="250" t="s">
        <v>510</v>
      </c>
      <c r="B4674" s="268" t="s">
        <v>490</v>
      </c>
      <c r="C4674" s="268" t="s">
        <v>608</v>
      </c>
      <c r="D4674" s="268"/>
      <c r="E4674" s="268"/>
      <c r="F4674" s="268"/>
      <c r="G4674" s="268" t="s">
        <v>593</v>
      </c>
      <c r="H4674" s="269"/>
      <c r="I4674" s="270">
        <f t="shared" si="137"/>
        <v>0</v>
      </c>
    </row>
    <row r="4675" spans="1:9">
      <c r="A4675" s="250" t="s">
        <v>510</v>
      </c>
      <c r="B4675" s="268" t="s">
        <v>490</v>
      </c>
      <c r="C4675" s="268" t="s">
        <v>608</v>
      </c>
      <c r="D4675" s="268"/>
      <c r="E4675" s="268"/>
      <c r="F4675" s="268"/>
      <c r="G4675" s="268" t="s">
        <v>593</v>
      </c>
      <c r="H4675" s="269"/>
      <c r="I4675" s="270">
        <f t="shared" ref="I4675:I4738" si="138">F4675*H4675</f>
        <v>0</v>
      </c>
    </row>
    <row r="4676" spans="1:9">
      <c r="A4676" s="250" t="s">
        <v>510</v>
      </c>
      <c r="B4676" s="268" t="s">
        <v>490</v>
      </c>
      <c r="C4676" s="268" t="s">
        <v>609</v>
      </c>
      <c r="D4676" s="268"/>
      <c r="E4676" s="268"/>
      <c r="F4676" s="268"/>
      <c r="G4676" s="268" t="s">
        <v>593</v>
      </c>
      <c r="H4676" s="269"/>
      <c r="I4676" s="270">
        <f t="shared" si="138"/>
        <v>0</v>
      </c>
    </row>
    <row r="4677" spans="1:9">
      <c r="A4677" s="250" t="s">
        <v>510</v>
      </c>
      <c r="B4677" s="268" t="s">
        <v>490</v>
      </c>
      <c r="C4677" s="268" t="s">
        <v>610</v>
      </c>
      <c r="D4677" s="268"/>
      <c r="E4677" s="268"/>
      <c r="F4677" s="268"/>
      <c r="G4677" s="268" t="s">
        <v>593</v>
      </c>
      <c r="H4677" s="269"/>
      <c r="I4677" s="270">
        <f t="shared" si="138"/>
        <v>0</v>
      </c>
    </row>
    <row r="4678" spans="1:9">
      <c r="A4678" s="250" t="s">
        <v>510</v>
      </c>
      <c r="B4678" s="268" t="s">
        <v>490</v>
      </c>
      <c r="C4678" s="268" t="s">
        <v>607</v>
      </c>
      <c r="D4678" s="268"/>
      <c r="E4678" s="268"/>
      <c r="F4678" s="268"/>
      <c r="G4678" s="268" t="s">
        <v>593</v>
      </c>
      <c r="H4678" s="269"/>
      <c r="I4678" s="270">
        <f t="shared" si="138"/>
        <v>0</v>
      </c>
    </row>
    <row r="4679" spans="1:9">
      <c r="A4679" s="250" t="s">
        <v>510</v>
      </c>
      <c r="B4679" s="268" t="s">
        <v>490</v>
      </c>
      <c r="C4679" s="268" t="s">
        <v>608</v>
      </c>
      <c r="D4679" s="268"/>
      <c r="E4679" s="268"/>
      <c r="F4679" s="268"/>
      <c r="G4679" s="268" t="s">
        <v>593</v>
      </c>
      <c r="H4679" s="269"/>
      <c r="I4679" s="270">
        <f t="shared" si="138"/>
        <v>0</v>
      </c>
    </row>
    <row r="4680" spans="1:9">
      <c r="A4680" s="250" t="s">
        <v>510</v>
      </c>
      <c r="B4680" s="268" t="s">
        <v>490</v>
      </c>
      <c r="C4680" s="268" t="s">
        <v>608</v>
      </c>
      <c r="D4680" s="268"/>
      <c r="E4680" s="268"/>
      <c r="F4680" s="268"/>
      <c r="G4680" s="268" t="s">
        <v>593</v>
      </c>
      <c r="H4680" s="269"/>
      <c r="I4680" s="270">
        <f t="shared" si="138"/>
        <v>0</v>
      </c>
    </row>
    <row r="4681" spans="1:9">
      <c r="A4681" s="250" t="s">
        <v>510</v>
      </c>
      <c r="B4681" s="268" t="s">
        <v>490</v>
      </c>
      <c r="C4681" s="268" t="s">
        <v>608</v>
      </c>
      <c r="D4681" s="268"/>
      <c r="E4681" s="268"/>
      <c r="F4681" s="268"/>
      <c r="G4681" s="268" t="s">
        <v>593</v>
      </c>
      <c r="H4681" s="269"/>
      <c r="I4681" s="270">
        <f t="shared" si="138"/>
        <v>0</v>
      </c>
    </row>
    <row r="4682" spans="1:9">
      <c r="A4682" s="250" t="s">
        <v>510</v>
      </c>
      <c r="B4682" s="268" t="s">
        <v>490</v>
      </c>
      <c r="C4682" s="268" t="s">
        <v>608</v>
      </c>
      <c r="D4682" s="268"/>
      <c r="E4682" s="268"/>
      <c r="F4682" s="268"/>
      <c r="G4682" s="268" t="s">
        <v>593</v>
      </c>
      <c r="H4682" s="269"/>
      <c r="I4682" s="270">
        <f t="shared" si="138"/>
        <v>0</v>
      </c>
    </row>
    <row r="4683" spans="1:9">
      <c r="A4683" s="250" t="s">
        <v>510</v>
      </c>
      <c r="B4683" s="268" t="s">
        <v>490</v>
      </c>
      <c r="C4683" s="268" t="s">
        <v>609</v>
      </c>
      <c r="D4683" s="268"/>
      <c r="E4683" s="268"/>
      <c r="F4683" s="268"/>
      <c r="G4683" s="268" t="s">
        <v>593</v>
      </c>
      <c r="H4683" s="269"/>
      <c r="I4683" s="270">
        <f t="shared" si="138"/>
        <v>0</v>
      </c>
    </row>
    <row r="4684" spans="1:9">
      <c r="A4684" s="250" t="s">
        <v>510</v>
      </c>
      <c r="B4684" s="268" t="s">
        <v>490</v>
      </c>
      <c r="C4684" s="268" t="s">
        <v>610</v>
      </c>
      <c r="D4684" s="268"/>
      <c r="E4684" s="268"/>
      <c r="F4684" s="268"/>
      <c r="G4684" s="268" t="s">
        <v>593</v>
      </c>
      <c r="H4684" s="269"/>
      <c r="I4684" s="270">
        <f t="shared" si="138"/>
        <v>0</v>
      </c>
    </row>
    <row r="4685" spans="1:9">
      <c r="A4685" s="250" t="s">
        <v>510</v>
      </c>
      <c r="B4685" s="268" t="s">
        <v>490</v>
      </c>
      <c r="C4685" s="268" t="s">
        <v>607</v>
      </c>
      <c r="D4685" s="268"/>
      <c r="E4685" s="268"/>
      <c r="F4685" s="268"/>
      <c r="G4685" s="268" t="s">
        <v>593</v>
      </c>
      <c r="H4685" s="269"/>
      <c r="I4685" s="270">
        <f t="shared" si="138"/>
        <v>0</v>
      </c>
    </row>
    <row r="4686" spans="1:9">
      <c r="A4686" s="250" t="s">
        <v>510</v>
      </c>
      <c r="B4686" s="268" t="s">
        <v>490</v>
      </c>
      <c r="C4686" s="268" t="s">
        <v>609</v>
      </c>
      <c r="D4686" s="268"/>
      <c r="E4686" s="268"/>
      <c r="F4686" s="268"/>
      <c r="G4686" s="268" t="s">
        <v>593</v>
      </c>
      <c r="H4686" s="269"/>
      <c r="I4686" s="270">
        <f t="shared" si="138"/>
        <v>0</v>
      </c>
    </row>
    <row r="4687" spans="1:9">
      <c r="A4687" s="250" t="s">
        <v>510</v>
      </c>
      <c r="B4687" s="268" t="s">
        <v>490</v>
      </c>
      <c r="C4687" s="268" t="s">
        <v>610</v>
      </c>
      <c r="D4687" s="268"/>
      <c r="E4687" s="268"/>
      <c r="F4687" s="268"/>
      <c r="G4687" s="268" t="s">
        <v>593</v>
      </c>
      <c r="H4687" s="269"/>
      <c r="I4687" s="270">
        <f t="shared" si="138"/>
        <v>0</v>
      </c>
    </row>
    <row r="4688" spans="1:9">
      <c r="A4688" s="250" t="s">
        <v>510</v>
      </c>
      <c r="B4688" s="268" t="s">
        <v>490</v>
      </c>
      <c r="C4688" s="268" t="s">
        <v>607</v>
      </c>
      <c r="D4688" s="268"/>
      <c r="E4688" s="268"/>
      <c r="F4688" s="268"/>
      <c r="G4688" s="268" t="s">
        <v>593</v>
      </c>
      <c r="H4688" s="269"/>
      <c r="I4688" s="270">
        <f t="shared" si="138"/>
        <v>0</v>
      </c>
    </row>
    <row r="4689" spans="1:9">
      <c r="A4689" s="250" t="s">
        <v>510</v>
      </c>
      <c r="B4689" s="268" t="s">
        <v>490</v>
      </c>
      <c r="C4689" s="268" t="s">
        <v>608</v>
      </c>
      <c r="D4689" s="268"/>
      <c r="E4689" s="268"/>
      <c r="F4689" s="268"/>
      <c r="G4689" s="268" t="s">
        <v>593</v>
      </c>
      <c r="H4689" s="269"/>
      <c r="I4689" s="270">
        <f t="shared" si="138"/>
        <v>0</v>
      </c>
    </row>
    <row r="4690" spans="1:9">
      <c r="A4690" s="250" t="s">
        <v>510</v>
      </c>
      <c r="B4690" s="268" t="s">
        <v>490</v>
      </c>
      <c r="C4690" s="268" t="s">
        <v>608</v>
      </c>
      <c r="D4690" s="268"/>
      <c r="E4690" s="268"/>
      <c r="F4690" s="268"/>
      <c r="G4690" s="268" t="s">
        <v>593</v>
      </c>
      <c r="H4690" s="269"/>
      <c r="I4690" s="270">
        <f t="shared" si="138"/>
        <v>0</v>
      </c>
    </row>
    <row r="4691" spans="1:9">
      <c r="A4691" s="250" t="s">
        <v>510</v>
      </c>
      <c r="B4691" s="268" t="s">
        <v>490</v>
      </c>
      <c r="C4691" s="268" t="s">
        <v>608</v>
      </c>
      <c r="D4691" s="268"/>
      <c r="E4691" s="268"/>
      <c r="F4691" s="268"/>
      <c r="G4691" s="268" t="s">
        <v>593</v>
      </c>
      <c r="H4691" s="269"/>
      <c r="I4691" s="270">
        <f t="shared" si="138"/>
        <v>0</v>
      </c>
    </row>
    <row r="4692" spans="1:9">
      <c r="A4692" s="250" t="s">
        <v>510</v>
      </c>
      <c r="B4692" s="268" t="s">
        <v>490</v>
      </c>
      <c r="C4692" s="268" t="s">
        <v>608</v>
      </c>
      <c r="D4692" s="268"/>
      <c r="E4692" s="268"/>
      <c r="F4692" s="268"/>
      <c r="G4692" s="268" t="s">
        <v>593</v>
      </c>
      <c r="H4692" s="269"/>
      <c r="I4692" s="270">
        <f t="shared" si="138"/>
        <v>0</v>
      </c>
    </row>
    <row r="4693" spans="1:9">
      <c r="A4693" s="250" t="s">
        <v>510</v>
      </c>
      <c r="B4693" s="268" t="s">
        <v>490</v>
      </c>
      <c r="C4693" s="268" t="s">
        <v>609</v>
      </c>
      <c r="D4693" s="268"/>
      <c r="E4693" s="268"/>
      <c r="F4693" s="268"/>
      <c r="G4693" s="268" t="s">
        <v>593</v>
      </c>
      <c r="H4693" s="269"/>
      <c r="I4693" s="270">
        <f t="shared" si="138"/>
        <v>0</v>
      </c>
    </row>
    <row r="4694" spans="1:9">
      <c r="A4694" s="250" t="s">
        <v>510</v>
      </c>
      <c r="B4694" s="268" t="s">
        <v>490</v>
      </c>
      <c r="C4694" s="268" t="s">
        <v>610</v>
      </c>
      <c r="D4694" s="268"/>
      <c r="E4694" s="268"/>
      <c r="F4694" s="268"/>
      <c r="G4694" s="268" t="s">
        <v>593</v>
      </c>
      <c r="H4694" s="269"/>
      <c r="I4694" s="270">
        <f t="shared" si="138"/>
        <v>0</v>
      </c>
    </row>
    <row r="4695" spans="1:9">
      <c r="A4695" s="250" t="s">
        <v>510</v>
      </c>
      <c r="B4695" s="268" t="s">
        <v>490</v>
      </c>
      <c r="C4695" s="268" t="s">
        <v>607</v>
      </c>
      <c r="D4695" s="268"/>
      <c r="E4695" s="268"/>
      <c r="F4695" s="268"/>
      <c r="G4695" s="268" t="s">
        <v>593</v>
      </c>
      <c r="H4695" s="269"/>
      <c r="I4695" s="270">
        <f t="shared" si="138"/>
        <v>0</v>
      </c>
    </row>
    <row r="4696" spans="1:9">
      <c r="A4696" s="250" t="s">
        <v>510</v>
      </c>
      <c r="B4696" s="268" t="s">
        <v>490</v>
      </c>
      <c r="C4696" s="268" t="s">
        <v>608</v>
      </c>
      <c r="D4696" s="268"/>
      <c r="E4696" s="268"/>
      <c r="F4696" s="268"/>
      <c r="G4696" s="268" t="s">
        <v>593</v>
      </c>
      <c r="H4696" s="269"/>
      <c r="I4696" s="270">
        <f t="shared" si="138"/>
        <v>0</v>
      </c>
    </row>
    <row r="4697" spans="1:9">
      <c r="A4697" s="250" t="s">
        <v>510</v>
      </c>
      <c r="B4697" s="268" t="s">
        <v>490</v>
      </c>
      <c r="C4697" s="268" t="s">
        <v>608</v>
      </c>
      <c r="D4697" s="268"/>
      <c r="E4697" s="268"/>
      <c r="F4697" s="268"/>
      <c r="G4697" s="268" t="s">
        <v>593</v>
      </c>
      <c r="H4697" s="269"/>
      <c r="I4697" s="270">
        <f t="shared" si="138"/>
        <v>0</v>
      </c>
    </row>
    <row r="4698" spans="1:9">
      <c r="A4698" s="250" t="s">
        <v>510</v>
      </c>
      <c r="B4698" s="268" t="s">
        <v>490</v>
      </c>
      <c r="C4698" s="268" t="s">
        <v>610</v>
      </c>
      <c r="D4698" s="268"/>
      <c r="E4698" s="268"/>
      <c r="F4698" s="268"/>
      <c r="G4698" s="268" t="s">
        <v>593</v>
      </c>
      <c r="H4698" s="269"/>
      <c r="I4698" s="270">
        <f t="shared" si="138"/>
        <v>0</v>
      </c>
    </row>
    <row r="4699" spans="1:9">
      <c r="A4699" s="250" t="s">
        <v>510</v>
      </c>
      <c r="B4699" s="268" t="s">
        <v>490</v>
      </c>
      <c r="C4699" s="268" t="s">
        <v>607</v>
      </c>
      <c r="D4699" s="268"/>
      <c r="E4699" s="268"/>
      <c r="F4699" s="268"/>
      <c r="G4699" s="268" t="s">
        <v>593</v>
      </c>
      <c r="H4699" s="269"/>
      <c r="I4699" s="270">
        <f t="shared" si="138"/>
        <v>0</v>
      </c>
    </row>
    <row r="4700" spans="1:9">
      <c r="A4700" s="250" t="s">
        <v>510</v>
      </c>
      <c r="B4700" s="268" t="s">
        <v>490</v>
      </c>
      <c r="C4700" s="268" t="s">
        <v>611</v>
      </c>
      <c r="D4700" s="268"/>
      <c r="E4700" s="268"/>
      <c r="F4700" s="268"/>
      <c r="G4700" s="268" t="s">
        <v>513</v>
      </c>
      <c r="H4700" s="269"/>
      <c r="I4700" s="270">
        <f t="shared" si="138"/>
        <v>0</v>
      </c>
    </row>
    <row r="4701" spans="1:9">
      <c r="A4701" s="250" t="s">
        <v>510</v>
      </c>
      <c r="B4701" s="268" t="s">
        <v>490</v>
      </c>
      <c r="C4701" s="268" t="s">
        <v>611</v>
      </c>
      <c r="D4701" s="268"/>
      <c r="E4701" s="268"/>
      <c r="F4701" s="268"/>
      <c r="G4701" s="268" t="s">
        <v>513</v>
      </c>
      <c r="H4701" s="269"/>
      <c r="I4701" s="270">
        <f t="shared" si="138"/>
        <v>0</v>
      </c>
    </row>
    <row r="4702" spans="1:9">
      <c r="A4702" s="250" t="s">
        <v>510</v>
      </c>
      <c r="B4702" s="268" t="s">
        <v>490</v>
      </c>
      <c r="C4702" s="268" t="s">
        <v>611</v>
      </c>
      <c r="D4702" s="268"/>
      <c r="E4702" s="268"/>
      <c r="F4702" s="268"/>
      <c r="G4702" s="268" t="s">
        <v>513</v>
      </c>
      <c r="H4702" s="269"/>
      <c r="I4702" s="270">
        <f t="shared" si="138"/>
        <v>0</v>
      </c>
    </row>
    <row r="4703" spans="1:9">
      <c r="A4703" s="250" t="s">
        <v>510</v>
      </c>
      <c r="B4703" s="268" t="s">
        <v>490</v>
      </c>
      <c r="C4703" s="268" t="s">
        <v>611</v>
      </c>
      <c r="D4703" s="268"/>
      <c r="E4703" s="268"/>
      <c r="F4703" s="268"/>
      <c r="G4703" s="268" t="s">
        <v>513</v>
      </c>
      <c r="H4703" s="269"/>
      <c r="I4703" s="270">
        <f t="shared" si="138"/>
        <v>0</v>
      </c>
    </row>
    <row r="4704" spans="1:9">
      <c r="A4704" s="250" t="s">
        <v>510</v>
      </c>
      <c r="B4704" s="268" t="s">
        <v>490</v>
      </c>
      <c r="C4704" s="268" t="s">
        <v>612</v>
      </c>
      <c r="D4704" s="268"/>
      <c r="E4704" s="268"/>
      <c r="F4704" s="268"/>
      <c r="G4704" s="268" t="s">
        <v>513</v>
      </c>
      <c r="H4704" s="269"/>
      <c r="I4704" s="270">
        <f t="shared" si="138"/>
        <v>0</v>
      </c>
    </row>
    <row r="4705" spans="1:9">
      <c r="A4705" s="250" t="s">
        <v>510</v>
      </c>
      <c r="B4705" s="268" t="s">
        <v>490</v>
      </c>
      <c r="C4705" s="268" t="s">
        <v>612</v>
      </c>
      <c r="D4705" s="268"/>
      <c r="E4705" s="268"/>
      <c r="F4705" s="268"/>
      <c r="G4705" s="268" t="s">
        <v>513</v>
      </c>
      <c r="H4705" s="269"/>
      <c r="I4705" s="270">
        <f t="shared" si="138"/>
        <v>0</v>
      </c>
    </row>
    <row r="4706" spans="1:9">
      <c r="A4706" s="250" t="s">
        <v>510</v>
      </c>
      <c r="B4706" s="268" t="s">
        <v>490</v>
      </c>
      <c r="C4706" s="268" t="s">
        <v>612</v>
      </c>
      <c r="D4706" s="268"/>
      <c r="E4706" s="268"/>
      <c r="F4706" s="268"/>
      <c r="G4706" s="268" t="s">
        <v>513</v>
      </c>
      <c r="H4706" s="269"/>
      <c r="I4706" s="270">
        <f t="shared" si="138"/>
        <v>0</v>
      </c>
    </row>
    <row r="4707" spans="1:9">
      <c r="A4707" s="250" t="s">
        <v>510</v>
      </c>
      <c r="B4707" s="268" t="s">
        <v>490</v>
      </c>
      <c r="C4707" s="268" t="s">
        <v>612</v>
      </c>
      <c r="D4707" s="268"/>
      <c r="E4707" s="268"/>
      <c r="F4707" s="268"/>
      <c r="G4707" s="268" t="s">
        <v>513</v>
      </c>
      <c r="H4707" s="269"/>
      <c r="I4707" s="270">
        <f t="shared" si="138"/>
        <v>0</v>
      </c>
    </row>
    <row r="4708" spans="1:9">
      <c r="A4708" s="250" t="s">
        <v>510</v>
      </c>
      <c r="B4708" s="268" t="s">
        <v>490</v>
      </c>
      <c r="C4708" s="268" t="s">
        <v>611</v>
      </c>
      <c r="D4708" s="268"/>
      <c r="E4708" s="268"/>
      <c r="F4708" s="268"/>
      <c r="G4708" s="268" t="s">
        <v>513</v>
      </c>
      <c r="H4708" s="269"/>
      <c r="I4708" s="270">
        <f t="shared" si="138"/>
        <v>0</v>
      </c>
    </row>
    <row r="4709" spans="1:9">
      <c r="A4709" s="250" t="s">
        <v>510</v>
      </c>
      <c r="B4709" s="268" t="s">
        <v>490</v>
      </c>
      <c r="C4709" s="268" t="s">
        <v>611</v>
      </c>
      <c r="D4709" s="268"/>
      <c r="E4709" s="268"/>
      <c r="F4709" s="268"/>
      <c r="G4709" s="268" t="s">
        <v>513</v>
      </c>
      <c r="H4709" s="269"/>
      <c r="I4709" s="270">
        <f t="shared" si="138"/>
        <v>0</v>
      </c>
    </row>
    <row r="4710" spans="1:9">
      <c r="A4710" s="250" t="s">
        <v>510</v>
      </c>
      <c r="B4710" s="268" t="s">
        <v>490</v>
      </c>
      <c r="C4710" s="268" t="s">
        <v>611</v>
      </c>
      <c r="D4710" s="268"/>
      <c r="E4710" s="268"/>
      <c r="F4710" s="268"/>
      <c r="G4710" s="268" t="s">
        <v>513</v>
      </c>
      <c r="H4710" s="269"/>
      <c r="I4710" s="270">
        <f t="shared" si="138"/>
        <v>0</v>
      </c>
    </row>
    <row r="4711" spans="1:9">
      <c r="A4711" s="250" t="s">
        <v>510</v>
      </c>
      <c r="B4711" s="268" t="s">
        <v>490</v>
      </c>
      <c r="C4711" s="268" t="s">
        <v>611</v>
      </c>
      <c r="D4711" s="268"/>
      <c r="E4711" s="268"/>
      <c r="F4711" s="268"/>
      <c r="G4711" s="268" t="s">
        <v>513</v>
      </c>
      <c r="H4711" s="269"/>
      <c r="I4711" s="270">
        <f t="shared" si="138"/>
        <v>0</v>
      </c>
    </row>
    <row r="4712" spans="1:9">
      <c r="A4712" s="250" t="s">
        <v>510</v>
      </c>
      <c r="B4712" s="268" t="s">
        <v>490</v>
      </c>
      <c r="C4712" s="268" t="s">
        <v>611</v>
      </c>
      <c r="D4712" s="268"/>
      <c r="E4712" s="268"/>
      <c r="F4712" s="268"/>
      <c r="G4712" s="268" t="s">
        <v>513</v>
      </c>
      <c r="H4712" s="269"/>
      <c r="I4712" s="270">
        <f t="shared" si="138"/>
        <v>0</v>
      </c>
    </row>
    <row r="4713" spans="1:9">
      <c r="A4713" s="250" t="s">
        <v>510</v>
      </c>
      <c r="B4713" s="268" t="s">
        <v>490</v>
      </c>
      <c r="C4713" s="268" t="s">
        <v>611</v>
      </c>
      <c r="D4713" s="268"/>
      <c r="E4713" s="268"/>
      <c r="F4713" s="268"/>
      <c r="G4713" s="268" t="s">
        <v>513</v>
      </c>
      <c r="H4713" s="269"/>
      <c r="I4713" s="270">
        <f t="shared" si="138"/>
        <v>0</v>
      </c>
    </row>
    <row r="4714" spans="1:9">
      <c r="A4714" s="250" t="s">
        <v>510</v>
      </c>
      <c r="B4714" s="268" t="s">
        <v>490</v>
      </c>
      <c r="C4714" s="268" t="s">
        <v>611</v>
      </c>
      <c r="D4714" s="268"/>
      <c r="E4714" s="268"/>
      <c r="F4714" s="268"/>
      <c r="G4714" s="268" t="s">
        <v>513</v>
      </c>
      <c r="H4714" s="269"/>
      <c r="I4714" s="270">
        <f t="shared" si="138"/>
        <v>0</v>
      </c>
    </row>
    <row r="4715" spans="1:9">
      <c r="A4715" s="250" t="s">
        <v>510</v>
      </c>
      <c r="B4715" s="268" t="s">
        <v>490</v>
      </c>
      <c r="C4715" s="268" t="s">
        <v>611</v>
      </c>
      <c r="D4715" s="268"/>
      <c r="E4715" s="268"/>
      <c r="F4715" s="268"/>
      <c r="G4715" s="268" t="s">
        <v>513</v>
      </c>
      <c r="H4715" s="269"/>
      <c r="I4715" s="270">
        <f t="shared" si="138"/>
        <v>0</v>
      </c>
    </row>
    <row r="4716" spans="1:9">
      <c r="A4716" s="250" t="s">
        <v>510</v>
      </c>
      <c r="B4716" s="268" t="s">
        <v>490</v>
      </c>
      <c r="C4716" s="268" t="s">
        <v>611</v>
      </c>
      <c r="D4716" s="268"/>
      <c r="E4716" s="268"/>
      <c r="F4716" s="268"/>
      <c r="G4716" s="268" t="s">
        <v>513</v>
      </c>
      <c r="H4716" s="269"/>
      <c r="I4716" s="270">
        <f t="shared" si="138"/>
        <v>0</v>
      </c>
    </row>
    <row r="4717" spans="1:9">
      <c r="A4717" s="250" t="s">
        <v>510</v>
      </c>
      <c r="B4717" s="268" t="s">
        <v>490</v>
      </c>
      <c r="C4717" s="268" t="s">
        <v>611</v>
      </c>
      <c r="D4717" s="268"/>
      <c r="E4717" s="268"/>
      <c r="F4717" s="268"/>
      <c r="G4717" s="268" t="s">
        <v>513</v>
      </c>
      <c r="H4717" s="269"/>
      <c r="I4717" s="270">
        <f t="shared" si="138"/>
        <v>0</v>
      </c>
    </row>
    <row r="4718" spans="1:9">
      <c r="A4718" s="250" t="s">
        <v>510</v>
      </c>
      <c r="B4718" s="268" t="s">
        <v>490</v>
      </c>
      <c r="C4718" s="268" t="s">
        <v>611</v>
      </c>
      <c r="D4718" s="268"/>
      <c r="E4718" s="268"/>
      <c r="F4718" s="268"/>
      <c r="G4718" s="268" t="s">
        <v>513</v>
      </c>
      <c r="H4718" s="269"/>
      <c r="I4718" s="270">
        <f t="shared" si="138"/>
        <v>0</v>
      </c>
    </row>
    <row r="4719" spans="1:9">
      <c r="A4719" s="250" t="s">
        <v>510</v>
      </c>
      <c r="B4719" s="268" t="s">
        <v>490</v>
      </c>
      <c r="C4719" s="268" t="s">
        <v>611</v>
      </c>
      <c r="D4719" s="268"/>
      <c r="E4719" s="268"/>
      <c r="F4719" s="268"/>
      <c r="G4719" s="268" t="s">
        <v>513</v>
      </c>
      <c r="H4719" s="269"/>
      <c r="I4719" s="270">
        <f t="shared" si="138"/>
        <v>0</v>
      </c>
    </row>
    <row r="4720" spans="1:9">
      <c r="A4720" s="250" t="s">
        <v>510</v>
      </c>
      <c r="B4720" s="268" t="s">
        <v>490</v>
      </c>
      <c r="C4720" s="268" t="s">
        <v>611</v>
      </c>
      <c r="D4720" s="268"/>
      <c r="E4720" s="268"/>
      <c r="F4720" s="268"/>
      <c r="G4720" s="268" t="s">
        <v>513</v>
      </c>
      <c r="H4720" s="269"/>
      <c r="I4720" s="270">
        <f t="shared" si="138"/>
        <v>0</v>
      </c>
    </row>
    <row r="4721" spans="1:9">
      <c r="A4721" s="250" t="s">
        <v>510</v>
      </c>
      <c r="B4721" s="268" t="s">
        <v>490</v>
      </c>
      <c r="C4721" s="268" t="s">
        <v>611</v>
      </c>
      <c r="D4721" s="268"/>
      <c r="E4721" s="268"/>
      <c r="F4721" s="268"/>
      <c r="G4721" s="268" t="s">
        <v>513</v>
      </c>
      <c r="H4721" s="269"/>
      <c r="I4721" s="270">
        <f t="shared" si="138"/>
        <v>0</v>
      </c>
    </row>
    <row r="4722" spans="1:9">
      <c r="A4722" s="250" t="s">
        <v>510</v>
      </c>
      <c r="B4722" s="268" t="s">
        <v>490</v>
      </c>
      <c r="C4722" s="268" t="s">
        <v>611</v>
      </c>
      <c r="D4722" s="268"/>
      <c r="E4722" s="268"/>
      <c r="F4722" s="268"/>
      <c r="G4722" s="268" t="s">
        <v>513</v>
      </c>
      <c r="H4722" s="269"/>
      <c r="I4722" s="270">
        <f t="shared" si="138"/>
        <v>0</v>
      </c>
    </row>
    <row r="4723" spans="1:9">
      <c r="A4723" s="250" t="s">
        <v>510</v>
      </c>
      <c r="B4723" s="268" t="s">
        <v>490</v>
      </c>
      <c r="C4723" s="268" t="s">
        <v>611</v>
      </c>
      <c r="D4723" s="268"/>
      <c r="E4723" s="268"/>
      <c r="F4723" s="268"/>
      <c r="G4723" s="268" t="s">
        <v>513</v>
      </c>
      <c r="H4723" s="269"/>
      <c r="I4723" s="270">
        <f t="shared" si="138"/>
        <v>0</v>
      </c>
    </row>
    <row r="4724" spans="1:9">
      <c r="A4724" s="250" t="s">
        <v>510</v>
      </c>
      <c r="B4724" s="268" t="s">
        <v>490</v>
      </c>
      <c r="C4724" s="268" t="s">
        <v>611</v>
      </c>
      <c r="D4724" s="268"/>
      <c r="E4724" s="268"/>
      <c r="F4724" s="268"/>
      <c r="G4724" s="268" t="s">
        <v>513</v>
      </c>
      <c r="H4724" s="269"/>
      <c r="I4724" s="270">
        <f t="shared" si="138"/>
        <v>0</v>
      </c>
    </row>
    <row r="4725" spans="1:9">
      <c r="A4725" s="250" t="s">
        <v>510</v>
      </c>
      <c r="B4725" s="268" t="s">
        <v>490</v>
      </c>
      <c r="C4725" s="268" t="s">
        <v>611</v>
      </c>
      <c r="D4725" s="268"/>
      <c r="E4725" s="268"/>
      <c r="F4725" s="268"/>
      <c r="G4725" s="268" t="s">
        <v>513</v>
      </c>
      <c r="H4725" s="269"/>
      <c r="I4725" s="270">
        <f t="shared" si="138"/>
        <v>0</v>
      </c>
    </row>
    <row r="4726" spans="1:9">
      <c r="A4726" s="250" t="s">
        <v>510</v>
      </c>
      <c r="B4726" s="268" t="s">
        <v>490</v>
      </c>
      <c r="C4726" s="268" t="s">
        <v>611</v>
      </c>
      <c r="D4726" s="268"/>
      <c r="E4726" s="268"/>
      <c r="F4726" s="268"/>
      <c r="G4726" s="268" t="s">
        <v>513</v>
      </c>
      <c r="H4726" s="269"/>
      <c r="I4726" s="270">
        <f t="shared" si="138"/>
        <v>0</v>
      </c>
    </row>
    <row r="4727" spans="1:9">
      <c r="A4727" s="250" t="s">
        <v>510</v>
      </c>
      <c r="B4727" s="268" t="s">
        <v>490</v>
      </c>
      <c r="C4727" s="268" t="s">
        <v>613</v>
      </c>
      <c r="D4727" s="268"/>
      <c r="E4727" s="268"/>
      <c r="F4727" s="268"/>
      <c r="G4727" s="268" t="s">
        <v>513</v>
      </c>
      <c r="H4727" s="269"/>
      <c r="I4727" s="270">
        <f t="shared" si="138"/>
        <v>0</v>
      </c>
    </row>
    <row r="4728" spans="1:9">
      <c r="A4728" s="250" t="s">
        <v>510</v>
      </c>
      <c r="B4728" s="268" t="s">
        <v>490</v>
      </c>
      <c r="C4728" s="268" t="s">
        <v>613</v>
      </c>
      <c r="D4728" s="268"/>
      <c r="E4728" s="268"/>
      <c r="F4728" s="268"/>
      <c r="G4728" s="268" t="s">
        <v>513</v>
      </c>
      <c r="H4728" s="269"/>
      <c r="I4728" s="270">
        <f t="shared" si="138"/>
        <v>0</v>
      </c>
    </row>
    <row r="4729" spans="1:9">
      <c r="A4729" s="250" t="s">
        <v>510</v>
      </c>
      <c r="B4729" s="268" t="s">
        <v>490</v>
      </c>
      <c r="C4729" s="268" t="s">
        <v>613</v>
      </c>
      <c r="D4729" s="268"/>
      <c r="E4729" s="268"/>
      <c r="F4729" s="268"/>
      <c r="G4729" s="268" t="s">
        <v>513</v>
      </c>
      <c r="H4729" s="269"/>
      <c r="I4729" s="270">
        <f t="shared" si="138"/>
        <v>0</v>
      </c>
    </row>
    <row r="4730" spans="1:9">
      <c r="A4730" s="250" t="s">
        <v>510</v>
      </c>
      <c r="B4730" s="268" t="s">
        <v>490</v>
      </c>
      <c r="C4730" s="268" t="s">
        <v>613</v>
      </c>
      <c r="D4730" s="268"/>
      <c r="E4730" s="268"/>
      <c r="F4730" s="268"/>
      <c r="G4730" s="268" t="s">
        <v>513</v>
      </c>
      <c r="H4730" s="269"/>
      <c r="I4730" s="270">
        <f t="shared" si="138"/>
        <v>0</v>
      </c>
    </row>
    <row r="4731" spans="1:9">
      <c r="A4731" s="250" t="s">
        <v>510</v>
      </c>
      <c r="B4731" s="268" t="s">
        <v>490</v>
      </c>
      <c r="C4731" s="268" t="s">
        <v>613</v>
      </c>
      <c r="D4731" s="268"/>
      <c r="E4731" s="268"/>
      <c r="F4731" s="268"/>
      <c r="G4731" s="268" t="s">
        <v>513</v>
      </c>
      <c r="H4731" s="269"/>
      <c r="I4731" s="270">
        <f t="shared" si="138"/>
        <v>0</v>
      </c>
    </row>
    <row r="4732" spans="1:9">
      <c r="A4732" s="250" t="s">
        <v>510</v>
      </c>
      <c r="B4732" s="268" t="s">
        <v>490</v>
      </c>
      <c r="C4732" s="268" t="s">
        <v>613</v>
      </c>
      <c r="D4732" s="268"/>
      <c r="E4732" s="268"/>
      <c r="F4732" s="268"/>
      <c r="G4732" s="268" t="s">
        <v>513</v>
      </c>
      <c r="H4732" s="269"/>
      <c r="I4732" s="270">
        <f t="shared" si="138"/>
        <v>0</v>
      </c>
    </row>
    <row r="4733" spans="1:9">
      <c r="A4733" s="250" t="s">
        <v>510</v>
      </c>
      <c r="B4733" s="268" t="s">
        <v>490</v>
      </c>
      <c r="C4733" s="268" t="s">
        <v>613</v>
      </c>
      <c r="D4733" s="268"/>
      <c r="E4733" s="268"/>
      <c r="F4733" s="268"/>
      <c r="G4733" s="268" t="s">
        <v>513</v>
      </c>
      <c r="H4733" s="269"/>
      <c r="I4733" s="270">
        <f t="shared" si="138"/>
        <v>0</v>
      </c>
    </row>
    <row r="4734" spans="1:9">
      <c r="A4734" s="250" t="s">
        <v>510</v>
      </c>
      <c r="B4734" s="268" t="s">
        <v>490</v>
      </c>
      <c r="C4734" s="268" t="s">
        <v>613</v>
      </c>
      <c r="D4734" s="268"/>
      <c r="E4734" s="268"/>
      <c r="F4734" s="268"/>
      <c r="G4734" s="268" t="s">
        <v>513</v>
      </c>
      <c r="H4734" s="269"/>
      <c r="I4734" s="270">
        <f t="shared" si="138"/>
        <v>0</v>
      </c>
    </row>
    <row r="4735" spans="1:9">
      <c r="A4735" s="250" t="s">
        <v>510</v>
      </c>
      <c r="B4735" s="268" t="s">
        <v>490</v>
      </c>
      <c r="C4735" s="268" t="s">
        <v>613</v>
      </c>
      <c r="D4735" s="268"/>
      <c r="E4735" s="268"/>
      <c r="F4735" s="268"/>
      <c r="G4735" s="268" t="s">
        <v>513</v>
      </c>
      <c r="H4735" s="269"/>
      <c r="I4735" s="270">
        <f t="shared" si="138"/>
        <v>0</v>
      </c>
    </row>
    <row r="4736" spans="1:9">
      <c r="A4736" s="250" t="s">
        <v>510</v>
      </c>
      <c r="B4736" s="268" t="s">
        <v>490</v>
      </c>
      <c r="C4736" s="268" t="s">
        <v>613</v>
      </c>
      <c r="D4736" s="268"/>
      <c r="E4736" s="268"/>
      <c r="F4736" s="268"/>
      <c r="G4736" s="268" t="s">
        <v>513</v>
      </c>
      <c r="H4736" s="269"/>
      <c r="I4736" s="270">
        <f t="shared" si="138"/>
        <v>0</v>
      </c>
    </row>
    <row r="4737" spans="1:9">
      <c r="A4737" s="250" t="s">
        <v>510</v>
      </c>
      <c r="B4737" s="268" t="s">
        <v>490</v>
      </c>
      <c r="C4737" s="268" t="s">
        <v>613</v>
      </c>
      <c r="D4737" s="268"/>
      <c r="E4737" s="268"/>
      <c r="F4737" s="268"/>
      <c r="G4737" s="268" t="s">
        <v>513</v>
      </c>
      <c r="H4737" s="269"/>
      <c r="I4737" s="270">
        <f t="shared" si="138"/>
        <v>0</v>
      </c>
    </row>
    <row r="4738" spans="1:9">
      <c r="A4738" s="250" t="s">
        <v>510</v>
      </c>
      <c r="B4738" s="268" t="s">
        <v>490</v>
      </c>
      <c r="C4738" s="268" t="s">
        <v>613</v>
      </c>
      <c r="D4738" s="268"/>
      <c r="E4738" s="268"/>
      <c r="F4738" s="268"/>
      <c r="G4738" s="268" t="s">
        <v>513</v>
      </c>
      <c r="H4738" s="269"/>
      <c r="I4738" s="270">
        <f t="shared" si="138"/>
        <v>0</v>
      </c>
    </row>
    <row r="4739" spans="1:9">
      <c r="A4739" s="250" t="s">
        <v>510</v>
      </c>
      <c r="B4739" s="268" t="s">
        <v>490</v>
      </c>
      <c r="C4739" s="268" t="s">
        <v>613</v>
      </c>
      <c r="D4739" s="268"/>
      <c r="E4739" s="268"/>
      <c r="F4739" s="268"/>
      <c r="G4739" s="268" t="s">
        <v>513</v>
      </c>
      <c r="H4739" s="269"/>
      <c r="I4739" s="270">
        <f t="shared" ref="I4739:I4802" si="139">F4739*H4739</f>
        <v>0</v>
      </c>
    </row>
    <row r="4740" spans="1:9">
      <c r="A4740" s="250" t="s">
        <v>510</v>
      </c>
      <c r="B4740" s="268" t="s">
        <v>490</v>
      </c>
      <c r="C4740" s="268" t="s">
        <v>613</v>
      </c>
      <c r="D4740" s="268"/>
      <c r="E4740" s="268"/>
      <c r="F4740" s="268"/>
      <c r="G4740" s="268" t="s">
        <v>513</v>
      </c>
      <c r="H4740" s="269"/>
      <c r="I4740" s="270">
        <f t="shared" si="139"/>
        <v>0</v>
      </c>
    </row>
    <row r="4741" spans="1:9">
      <c r="A4741" s="250" t="s">
        <v>510</v>
      </c>
      <c r="B4741" s="268" t="s">
        <v>490</v>
      </c>
      <c r="C4741" s="268" t="s">
        <v>615</v>
      </c>
      <c r="D4741" s="268"/>
      <c r="E4741" s="268"/>
      <c r="F4741" s="268"/>
      <c r="G4741" s="268" t="s">
        <v>513</v>
      </c>
      <c r="H4741" s="269"/>
      <c r="I4741" s="270">
        <f t="shared" si="139"/>
        <v>0</v>
      </c>
    </row>
    <row r="4742" spans="1:9">
      <c r="A4742" s="250" t="s">
        <v>510</v>
      </c>
      <c r="B4742" s="268" t="s">
        <v>490</v>
      </c>
      <c r="C4742" s="268" t="s">
        <v>615</v>
      </c>
      <c r="D4742" s="268"/>
      <c r="E4742" s="268"/>
      <c r="F4742" s="268"/>
      <c r="G4742" s="268" t="s">
        <v>513</v>
      </c>
      <c r="H4742" s="269"/>
      <c r="I4742" s="270">
        <f t="shared" si="139"/>
        <v>0</v>
      </c>
    </row>
    <row r="4743" spans="1:9">
      <c r="A4743" s="250" t="s">
        <v>510</v>
      </c>
      <c r="B4743" s="268" t="s">
        <v>490</v>
      </c>
      <c r="C4743" s="268" t="s">
        <v>615</v>
      </c>
      <c r="D4743" s="268"/>
      <c r="E4743" s="268"/>
      <c r="F4743" s="268"/>
      <c r="G4743" s="268" t="s">
        <v>513</v>
      </c>
      <c r="H4743" s="269"/>
      <c r="I4743" s="270">
        <f t="shared" si="139"/>
        <v>0</v>
      </c>
    </row>
    <row r="4744" spans="1:9">
      <c r="A4744" s="250" t="s">
        <v>510</v>
      </c>
      <c r="B4744" s="268" t="s">
        <v>490</v>
      </c>
      <c r="C4744" s="268" t="s">
        <v>615</v>
      </c>
      <c r="D4744" s="268"/>
      <c r="E4744" s="268"/>
      <c r="F4744" s="268"/>
      <c r="G4744" s="268" t="s">
        <v>513</v>
      </c>
      <c r="H4744" s="269"/>
      <c r="I4744" s="270">
        <f t="shared" si="139"/>
        <v>0</v>
      </c>
    </row>
    <row r="4745" spans="1:9">
      <c r="A4745" s="250" t="s">
        <v>510</v>
      </c>
      <c r="B4745" s="268" t="s">
        <v>490</v>
      </c>
      <c r="C4745" s="268" t="s">
        <v>616</v>
      </c>
      <c r="D4745" s="268"/>
      <c r="E4745" s="268"/>
      <c r="F4745" s="268"/>
      <c r="G4745" s="268" t="s">
        <v>513</v>
      </c>
      <c r="H4745" s="269"/>
      <c r="I4745" s="270">
        <f t="shared" si="139"/>
        <v>0</v>
      </c>
    </row>
    <row r="4746" spans="1:9">
      <c r="A4746" s="250" t="s">
        <v>510</v>
      </c>
      <c r="B4746" s="268" t="s">
        <v>490</v>
      </c>
      <c r="C4746" s="268" t="s">
        <v>616</v>
      </c>
      <c r="D4746" s="268"/>
      <c r="E4746" s="268"/>
      <c r="F4746" s="268"/>
      <c r="G4746" s="268" t="s">
        <v>513</v>
      </c>
      <c r="H4746" s="269"/>
      <c r="I4746" s="270">
        <f t="shared" si="139"/>
        <v>0</v>
      </c>
    </row>
    <row r="4747" spans="1:9">
      <c r="A4747" s="250" t="s">
        <v>510</v>
      </c>
      <c r="B4747" s="268" t="s">
        <v>490</v>
      </c>
      <c r="C4747" s="268" t="s">
        <v>616</v>
      </c>
      <c r="D4747" s="268"/>
      <c r="E4747" s="268"/>
      <c r="F4747" s="268"/>
      <c r="G4747" s="268" t="s">
        <v>513</v>
      </c>
      <c r="H4747" s="269"/>
      <c r="I4747" s="270">
        <f t="shared" si="139"/>
        <v>0</v>
      </c>
    </row>
    <row r="4748" spans="1:9">
      <c r="A4748" s="250" t="s">
        <v>510</v>
      </c>
      <c r="B4748" s="268" t="s">
        <v>490</v>
      </c>
      <c r="C4748" s="268" t="s">
        <v>616</v>
      </c>
      <c r="D4748" s="268"/>
      <c r="E4748" s="268"/>
      <c r="F4748" s="268"/>
      <c r="G4748" s="268" t="s">
        <v>513</v>
      </c>
      <c r="H4748" s="269"/>
      <c r="I4748" s="270">
        <f t="shared" si="139"/>
        <v>0</v>
      </c>
    </row>
    <row r="4749" spans="1:9">
      <c r="A4749" s="250" t="s">
        <v>510</v>
      </c>
      <c r="B4749" s="268" t="s">
        <v>490</v>
      </c>
      <c r="C4749" s="268" t="s">
        <v>617</v>
      </c>
      <c r="D4749" s="268"/>
      <c r="E4749" s="268"/>
      <c r="F4749" s="268"/>
      <c r="G4749" s="268" t="s">
        <v>513</v>
      </c>
      <c r="H4749" s="269"/>
      <c r="I4749" s="270">
        <f t="shared" si="139"/>
        <v>0</v>
      </c>
    </row>
    <row r="4750" spans="1:9">
      <c r="A4750" s="250" t="s">
        <v>510</v>
      </c>
      <c r="B4750" s="268" t="s">
        <v>490</v>
      </c>
      <c r="C4750" s="268" t="s">
        <v>617</v>
      </c>
      <c r="D4750" s="268"/>
      <c r="E4750" s="268"/>
      <c r="F4750" s="268"/>
      <c r="G4750" s="268" t="s">
        <v>513</v>
      </c>
      <c r="H4750" s="269"/>
      <c r="I4750" s="270">
        <f t="shared" si="139"/>
        <v>0</v>
      </c>
    </row>
    <row r="4751" spans="1:9">
      <c r="A4751" s="250" t="s">
        <v>510</v>
      </c>
      <c r="B4751" s="268" t="s">
        <v>490</v>
      </c>
      <c r="C4751" s="268" t="s">
        <v>617</v>
      </c>
      <c r="D4751" s="268"/>
      <c r="E4751" s="268"/>
      <c r="F4751" s="268"/>
      <c r="G4751" s="268" t="s">
        <v>513</v>
      </c>
      <c r="H4751" s="269"/>
      <c r="I4751" s="270">
        <f t="shared" si="139"/>
        <v>0</v>
      </c>
    </row>
    <row r="4752" spans="1:9">
      <c r="A4752" s="250" t="s">
        <v>510</v>
      </c>
      <c r="B4752" s="268" t="s">
        <v>490</v>
      </c>
      <c r="C4752" s="268" t="s">
        <v>617</v>
      </c>
      <c r="D4752" s="268"/>
      <c r="E4752" s="268"/>
      <c r="F4752" s="268"/>
      <c r="G4752" s="268" t="s">
        <v>513</v>
      </c>
      <c r="H4752" s="269"/>
      <c r="I4752" s="270">
        <f t="shared" si="139"/>
        <v>0</v>
      </c>
    </row>
    <row r="4753" spans="1:9">
      <c r="A4753" s="250" t="s">
        <v>510</v>
      </c>
      <c r="B4753" s="268" t="s">
        <v>490</v>
      </c>
      <c r="C4753" s="268" t="s">
        <v>618</v>
      </c>
      <c r="D4753" s="268"/>
      <c r="E4753" s="268"/>
      <c r="F4753" s="268"/>
      <c r="G4753" s="268" t="s">
        <v>513</v>
      </c>
      <c r="H4753" s="269"/>
      <c r="I4753" s="270">
        <f t="shared" si="139"/>
        <v>0</v>
      </c>
    </row>
    <row r="4754" spans="1:9">
      <c r="A4754" s="250" t="s">
        <v>510</v>
      </c>
      <c r="B4754" s="268" t="s">
        <v>490</v>
      </c>
      <c r="C4754" s="268" t="s">
        <v>618</v>
      </c>
      <c r="D4754" s="268"/>
      <c r="E4754" s="268"/>
      <c r="F4754" s="268"/>
      <c r="G4754" s="268" t="s">
        <v>513</v>
      </c>
      <c r="H4754" s="269"/>
      <c r="I4754" s="270">
        <f t="shared" si="139"/>
        <v>0</v>
      </c>
    </row>
    <row r="4755" spans="1:9">
      <c r="A4755" s="250" t="s">
        <v>510</v>
      </c>
      <c r="B4755" s="268" t="s">
        <v>490</v>
      </c>
      <c r="C4755" s="268" t="s">
        <v>618</v>
      </c>
      <c r="D4755" s="268"/>
      <c r="E4755" s="268"/>
      <c r="F4755" s="268"/>
      <c r="G4755" s="268" t="s">
        <v>513</v>
      </c>
      <c r="H4755" s="269"/>
      <c r="I4755" s="270">
        <f t="shared" si="139"/>
        <v>0</v>
      </c>
    </row>
    <row r="4756" spans="1:9">
      <c r="A4756" s="250" t="s">
        <v>510</v>
      </c>
      <c r="B4756" s="268" t="s">
        <v>490</v>
      </c>
      <c r="C4756" s="268" t="s">
        <v>618</v>
      </c>
      <c r="D4756" s="268"/>
      <c r="E4756" s="268"/>
      <c r="F4756" s="268"/>
      <c r="G4756" s="268" t="s">
        <v>513</v>
      </c>
      <c r="H4756" s="269"/>
      <c r="I4756" s="270">
        <f t="shared" si="139"/>
        <v>0</v>
      </c>
    </row>
    <row r="4757" spans="1:9">
      <c r="A4757" s="250" t="s">
        <v>510</v>
      </c>
      <c r="B4757" s="268" t="s">
        <v>490</v>
      </c>
      <c r="C4757" s="268" t="s">
        <v>619</v>
      </c>
      <c r="D4757" s="268"/>
      <c r="E4757" s="268"/>
      <c r="F4757" s="268"/>
      <c r="G4757" s="268" t="s">
        <v>513</v>
      </c>
      <c r="H4757" s="269"/>
      <c r="I4757" s="270">
        <f t="shared" si="139"/>
        <v>0</v>
      </c>
    </row>
    <row r="4758" spans="1:9">
      <c r="A4758" s="250" t="s">
        <v>510</v>
      </c>
      <c r="B4758" s="268" t="s">
        <v>490</v>
      </c>
      <c r="C4758" s="268" t="s">
        <v>619</v>
      </c>
      <c r="D4758" s="268"/>
      <c r="E4758" s="268"/>
      <c r="F4758" s="268"/>
      <c r="G4758" s="268" t="s">
        <v>513</v>
      </c>
      <c r="H4758" s="269"/>
      <c r="I4758" s="270">
        <f t="shared" si="139"/>
        <v>0</v>
      </c>
    </row>
    <row r="4759" spans="1:9">
      <c r="A4759" s="250" t="s">
        <v>510</v>
      </c>
      <c r="B4759" s="268" t="s">
        <v>490</v>
      </c>
      <c r="C4759" s="268" t="s">
        <v>619</v>
      </c>
      <c r="D4759" s="268"/>
      <c r="E4759" s="268"/>
      <c r="F4759" s="268"/>
      <c r="G4759" s="268" t="s">
        <v>513</v>
      </c>
      <c r="H4759" s="269"/>
      <c r="I4759" s="270">
        <f t="shared" si="139"/>
        <v>0</v>
      </c>
    </row>
    <row r="4760" spans="1:9">
      <c r="A4760" s="250" t="s">
        <v>510</v>
      </c>
      <c r="B4760" s="268" t="s">
        <v>490</v>
      </c>
      <c r="C4760" s="268" t="s">
        <v>619</v>
      </c>
      <c r="D4760" s="268"/>
      <c r="E4760" s="268"/>
      <c r="F4760" s="268"/>
      <c r="G4760" s="268" t="s">
        <v>513</v>
      </c>
      <c r="H4760" s="269"/>
      <c r="I4760" s="270">
        <f t="shared" si="139"/>
        <v>0</v>
      </c>
    </row>
    <row r="4761" spans="1:9">
      <c r="A4761" s="250" t="s">
        <v>510</v>
      </c>
      <c r="B4761" s="268" t="s">
        <v>490</v>
      </c>
      <c r="C4761" s="268" t="s">
        <v>621</v>
      </c>
      <c r="D4761" s="268"/>
      <c r="E4761" s="268"/>
      <c r="F4761" s="268"/>
      <c r="G4761" s="268" t="s">
        <v>513</v>
      </c>
      <c r="H4761" s="269"/>
      <c r="I4761" s="270">
        <f t="shared" si="139"/>
        <v>0</v>
      </c>
    </row>
    <row r="4762" spans="1:9">
      <c r="A4762" s="250" t="s">
        <v>510</v>
      </c>
      <c r="B4762" s="268" t="s">
        <v>490</v>
      </c>
      <c r="C4762" s="268" t="s">
        <v>621</v>
      </c>
      <c r="D4762" s="268"/>
      <c r="E4762" s="268"/>
      <c r="F4762" s="268"/>
      <c r="G4762" s="268" t="s">
        <v>513</v>
      </c>
      <c r="H4762" s="269"/>
      <c r="I4762" s="270">
        <f t="shared" si="139"/>
        <v>0</v>
      </c>
    </row>
    <row r="4763" spans="1:9">
      <c r="A4763" s="250" t="s">
        <v>510</v>
      </c>
      <c r="B4763" s="268" t="s">
        <v>490</v>
      </c>
      <c r="C4763" s="268" t="s">
        <v>621</v>
      </c>
      <c r="D4763" s="268"/>
      <c r="E4763" s="268"/>
      <c r="F4763" s="268"/>
      <c r="G4763" s="268" t="s">
        <v>513</v>
      </c>
      <c r="H4763" s="269"/>
      <c r="I4763" s="270">
        <f t="shared" si="139"/>
        <v>0</v>
      </c>
    </row>
    <row r="4764" spans="1:9">
      <c r="A4764" s="250" t="s">
        <v>510</v>
      </c>
      <c r="B4764" s="268" t="s">
        <v>490</v>
      </c>
      <c r="C4764" s="268" t="s">
        <v>621</v>
      </c>
      <c r="D4764" s="268"/>
      <c r="E4764" s="268"/>
      <c r="F4764" s="268"/>
      <c r="G4764" s="268" t="s">
        <v>513</v>
      </c>
      <c r="H4764" s="269"/>
      <c r="I4764" s="270">
        <f t="shared" si="139"/>
        <v>0</v>
      </c>
    </row>
    <row r="4765" spans="1:9">
      <c r="A4765" s="250" t="s">
        <v>510</v>
      </c>
      <c r="B4765" s="268" t="s">
        <v>490</v>
      </c>
      <c r="C4765" s="268" t="s">
        <v>622</v>
      </c>
      <c r="D4765" s="268"/>
      <c r="E4765" s="268"/>
      <c r="F4765" s="268"/>
      <c r="G4765" s="268" t="s">
        <v>513</v>
      </c>
      <c r="H4765" s="269"/>
      <c r="I4765" s="270">
        <f t="shared" si="139"/>
        <v>0</v>
      </c>
    </row>
    <row r="4766" spans="1:9">
      <c r="A4766" s="250" t="s">
        <v>510</v>
      </c>
      <c r="B4766" s="268" t="s">
        <v>490</v>
      </c>
      <c r="C4766" s="268" t="s">
        <v>622</v>
      </c>
      <c r="D4766" s="268"/>
      <c r="E4766" s="268"/>
      <c r="F4766" s="268"/>
      <c r="G4766" s="268" t="s">
        <v>513</v>
      </c>
      <c r="H4766" s="269"/>
      <c r="I4766" s="270">
        <f t="shared" si="139"/>
        <v>0</v>
      </c>
    </row>
    <row r="4767" spans="1:9">
      <c r="A4767" s="250" t="s">
        <v>510</v>
      </c>
      <c r="B4767" s="268" t="s">
        <v>490</v>
      </c>
      <c r="C4767" s="268" t="s">
        <v>622</v>
      </c>
      <c r="D4767" s="268"/>
      <c r="E4767" s="268"/>
      <c r="F4767" s="268"/>
      <c r="G4767" s="268" t="s">
        <v>513</v>
      </c>
      <c r="H4767" s="269"/>
      <c r="I4767" s="270">
        <f t="shared" si="139"/>
        <v>0</v>
      </c>
    </row>
    <row r="4768" spans="1:9">
      <c r="A4768" s="250" t="s">
        <v>510</v>
      </c>
      <c r="B4768" s="268" t="s">
        <v>490</v>
      </c>
      <c r="C4768" s="268" t="s">
        <v>622</v>
      </c>
      <c r="D4768" s="268"/>
      <c r="E4768" s="268"/>
      <c r="F4768" s="268"/>
      <c r="G4768" s="268" t="s">
        <v>513</v>
      </c>
      <c r="H4768" s="269"/>
      <c r="I4768" s="270">
        <f t="shared" si="139"/>
        <v>0</v>
      </c>
    </row>
    <row r="4769" spans="1:9">
      <c r="A4769" s="250" t="s">
        <v>510</v>
      </c>
      <c r="B4769" s="268" t="s">
        <v>490</v>
      </c>
      <c r="C4769" s="268" t="s">
        <v>624</v>
      </c>
      <c r="D4769" s="268"/>
      <c r="E4769" s="268"/>
      <c r="F4769" s="268"/>
      <c r="G4769" s="268" t="s">
        <v>513</v>
      </c>
      <c r="H4769" s="269"/>
      <c r="I4769" s="270">
        <f t="shared" si="139"/>
        <v>0</v>
      </c>
    </row>
    <row r="4770" spans="1:9">
      <c r="A4770" s="250" t="s">
        <v>510</v>
      </c>
      <c r="B4770" s="268" t="s">
        <v>490</v>
      </c>
      <c r="C4770" s="268" t="s">
        <v>624</v>
      </c>
      <c r="D4770" s="268"/>
      <c r="E4770" s="268"/>
      <c r="F4770" s="268"/>
      <c r="G4770" s="268" t="s">
        <v>513</v>
      </c>
      <c r="H4770" s="269"/>
      <c r="I4770" s="270">
        <f t="shared" si="139"/>
        <v>0</v>
      </c>
    </row>
    <row r="4771" spans="1:9">
      <c r="A4771" s="250" t="s">
        <v>510</v>
      </c>
      <c r="B4771" s="268" t="s">
        <v>490</v>
      </c>
      <c r="C4771" s="268" t="s">
        <v>624</v>
      </c>
      <c r="D4771" s="268"/>
      <c r="E4771" s="268"/>
      <c r="F4771" s="268"/>
      <c r="G4771" s="268" t="s">
        <v>513</v>
      </c>
      <c r="H4771" s="269"/>
      <c r="I4771" s="270">
        <f t="shared" si="139"/>
        <v>0</v>
      </c>
    </row>
    <row r="4772" spans="1:9">
      <c r="A4772" s="250" t="s">
        <v>510</v>
      </c>
      <c r="B4772" s="268" t="s">
        <v>490</v>
      </c>
      <c r="C4772" s="268" t="s">
        <v>624</v>
      </c>
      <c r="D4772" s="268"/>
      <c r="E4772" s="268"/>
      <c r="F4772" s="268"/>
      <c r="G4772" s="268" t="s">
        <v>513</v>
      </c>
      <c r="H4772" s="269"/>
      <c r="I4772" s="270">
        <f t="shared" si="139"/>
        <v>0</v>
      </c>
    </row>
    <row r="4773" spans="1:9">
      <c r="A4773" s="250" t="s">
        <v>510</v>
      </c>
      <c r="B4773" s="268" t="s">
        <v>490</v>
      </c>
      <c r="C4773" s="268" t="s">
        <v>626</v>
      </c>
      <c r="D4773" s="268"/>
      <c r="E4773" s="268"/>
      <c r="F4773" s="268"/>
      <c r="G4773" s="268" t="s">
        <v>513</v>
      </c>
      <c r="H4773" s="269"/>
      <c r="I4773" s="270">
        <f t="shared" si="139"/>
        <v>0</v>
      </c>
    </row>
    <row r="4774" spans="1:9">
      <c r="A4774" s="250" t="s">
        <v>510</v>
      </c>
      <c r="B4774" s="268" t="s">
        <v>490</v>
      </c>
      <c r="C4774" s="268" t="s">
        <v>626</v>
      </c>
      <c r="D4774" s="268"/>
      <c r="E4774" s="268"/>
      <c r="F4774" s="268"/>
      <c r="G4774" s="268" t="s">
        <v>513</v>
      </c>
      <c r="H4774" s="269"/>
      <c r="I4774" s="270">
        <f t="shared" si="139"/>
        <v>0</v>
      </c>
    </row>
    <row r="4775" spans="1:9">
      <c r="A4775" s="250" t="s">
        <v>510</v>
      </c>
      <c r="B4775" s="268" t="s">
        <v>490</v>
      </c>
      <c r="C4775" s="268" t="s">
        <v>626</v>
      </c>
      <c r="D4775" s="268"/>
      <c r="E4775" s="268"/>
      <c r="F4775" s="268"/>
      <c r="G4775" s="268" t="s">
        <v>513</v>
      </c>
      <c r="H4775" s="269"/>
      <c r="I4775" s="270">
        <f t="shared" si="139"/>
        <v>0</v>
      </c>
    </row>
    <row r="4776" spans="1:9">
      <c r="A4776" s="250" t="s">
        <v>510</v>
      </c>
      <c r="B4776" s="268" t="s">
        <v>490</v>
      </c>
      <c r="C4776" s="268" t="s">
        <v>626</v>
      </c>
      <c r="D4776" s="268"/>
      <c r="E4776" s="268"/>
      <c r="F4776" s="268"/>
      <c r="G4776" s="268" t="s">
        <v>513</v>
      </c>
      <c r="H4776" s="269"/>
      <c r="I4776" s="270">
        <f t="shared" si="139"/>
        <v>0</v>
      </c>
    </row>
    <row r="4777" spans="1:9">
      <c r="A4777" s="250" t="s">
        <v>510</v>
      </c>
      <c r="B4777" s="268" t="s">
        <v>490</v>
      </c>
      <c r="C4777" s="268" t="s">
        <v>639</v>
      </c>
      <c r="D4777" s="268"/>
      <c r="E4777" s="268"/>
      <c r="F4777" s="268"/>
      <c r="G4777" s="268" t="s">
        <v>513</v>
      </c>
      <c r="H4777" s="269"/>
      <c r="I4777" s="270">
        <f t="shared" si="139"/>
        <v>0</v>
      </c>
    </row>
    <row r="4778" spans="1:9">
      <c r="A4778" s="250" t="s">
        <v>510</v>
      </c>
      <c r="B4778" s="268" t="s">
        <v>490</v>
      </c>
      <c r="C4778" s="268" t="s">
        <v>639</v>
      </c>
      <c r="D4778" s="268"/>
      <c r="E4778" s="268"/>
      <c r="F4778" s="268"/>
      <c r="G4778" s="268" t="s">
        <v>513</v>
      </c>
      <c r="H4778" s="269"/>
      <c r="I4778" s="270">
        <f t="shared" si="139"/>
        <v>0</v>
      </c>
    </row>
    <row r="4779" spans="1:9">
      <c r="A4779" s="250" t="s">
        <v>510</v>
      </c>
      <c r="B4779" s="268" t="s">
        <v>490</v>
      </c>
      <c r="C4779" s="268" t="s">
        <v>639</v>
      </c>
      <c r="D4779" s="268"/>
      <c r="E4779" s="268"/>
      <c r="F4779" s="268"/>
      <c r="G4779" s="268" t="s">
        <v>513</v>
      </c>
      <c r="H4779" s="269"/>
      <c r="I4779" s="270">
        <f t="shared" si="139"/>
        <v>0</v>
      </c>
    </row>
    <row r="4780" spans="1:9">
      <c r="A4780" s="250" t="s">
        <v>510</v>
      </c>
      <c r="B4780" s="268" t="s">
        <v>490</v>
      </c>
      <c r="C4780" s="268" t="s">
        <v>639</v>
      </c>
      <c r="D4780" s="268"/>
      <c r="E4780" s="268"/>
      <c r="F4780" s="268"/>
      <c r="G4780" s="268" t="s">
        <v>513</v>
      </c>
      <c r="H4780" s="269"/>
      <c r="I4780" s="270">
        <f t="shared" si="139"/>
        <v>0</v>
      </c>
    </row>
    <row r="4781" spans="1:9">
      <c r="A4781" s="250" t="s">
        <v>510</v>
      </c>
      <c r="B4781" s="268" t="s">
        <v>490</v>
      </c>
      <c r="C4781" s="268" t="s">
        <v>639</v>
      </c>
      <c r="D4781" s="268"/>
      <c r="E4781" s="268"/>
      <c r="F4781" s="268"/>
      <c r="G4781" s="268" t="s">
        <v>513</v>
      </c>
      <c r="H4781" s="269"/>
      <c r="I4781" s="270">
        <f t="shared" si="139"/>
        <v>0</v>
      </c>
    </row>
    <row r="4782" spans="1:9">
      <c r="A4782" s="250" t="s">
        <v>510</v>
      </c>
      <c r="B4782" s="268" t="s">
        <v>490</v>
      </c>
      <c r="C4782" s="268" t="s">
        <v>639</v>
      </c>
      <c r="D4782" s="268"/>
      <c r="E4782" s="268"/>
      <c r="F4782" s="268"/>
      <c r="G4782" s="268" t="s">
        <v>513</v>
      </c>
      <c r="H4782" s="269"/>
      <c r="I4782" s="270">
        <f t="shared" si="139"/>
        <v>0</v>
      </c>
    </row>
    <row r="4783" spans="1:9">
      <c r="A4783" s="250" t="s">
        <v>510</v>
      </c>
      <c r="B4783" s="268" t="s">
        <v>490</v>
      </c>
      <c r="C4783" s="268" t="s">
        <v>639</v>
      </c>
      <c r="D4783" s="268"/>
      <c r="E4783" s="268"/>
      <c r="F4783" s="268"/>
      <c r="G4783" s="268" t="s">
        <v>513</v>
      </c>
      <c r="H4783" s="269"/>
      <c r="I4783" s="270">
        <f t="shared" si="139"/>
        <v>0</v>
      </c>
    </row>
    <row r="4784" spans="1:9">
      <c r="A4784" s="250" t="s">
        <v>510</v>
      </c>
      <c r="B4784" s="268" t="s">
        <v>490</v>
      </c>
      <c r="C4784" s="268" t="s">
        <v>639</v>
      </c>
      <c r="D4784" s="268"/>
      <c r="E4784" s="268"/>
      <c r="F4784" s="268"/>
      <c r="G4784" s="268" t="s">
        <v>513</v>
      </c>
      <c r="H4784" s="269"/>
      <c r="I4784" s="270">
        <f t="shared" si="139"/>
        <v>0</v>
      </c>
    </row>
    <row r="4785" spans="1:9">
      <c r="A4785" s="250" t="s">
        <v>510</v>
      </c>
      <c r="B4785" s="268" t="s">
        <v>490</v>
      </c>
      <c r="C4785" s="268" t="s">
        <v>626</v>
      </c>
      <c r="D4785" s="268"/>
      <c r="E4785" s="268"/>
      <c r="F4785" s="268"/>
      <c r="G4785" s="268" t="s">
        <v>513</v>
      </c>
      <c r="H4785" s="269"/>
      <c r="I4785" s="270">
        <f t="shared" si="139"/>
        <v>0</v>
      </c>
    </row>
    <row r="4786" spans="1:9">
      <c r="A4786" s="250" t="s">
        <v>510</v>
      </c>
      <c r="B4786" s="268" t="s">
        <v>490</v>
      </c>
      <c r="C4786" s="268" t="s">
        <v>626</v>
      </c>
      <c r="D4786" s="268"/>
      <c r="E4786" s="268"/>
      <c r="F4786" s="268"/>
      <c r="G4786" s="268" t="s">
        <v>513</v>
      </c>
      <c r="H4786" s="269"/>
      <c r="I4786" s="270">
        <f t="shared" si="139"/>
        <v>0</v>
      </c>
    </row>
    <row r="4787" spans="1:9">
      <c r="A4787" s="250" t="s">
        <v>510</v>
      </c>
      <c r="B4787" s="268" t="s">
        <v>490</v>
      </c>
      <c r="C4787" s="268" t="s">
        <v>626</v>
      </c>
      <c r="D4787" s="268"/>
      <c r="E4787" s="268"/>
      <c r="F4787" s="268"/>
      <c r="G4787" s="268" t="s">
        <v>513</v>
      </c>
      <c r="H4787" s="269"/>
      <c r="I4787" s="270">
        <f t="shared" si="139"/>
        <v>0</v>
      </c>
    </row>
    <row r="4788" spans="1:9">
      <c r="A4788" s="250" t="s">
        <v>510</v>
      </c>
      <c r="B4788" s="268" t="s">
        <v>490</v>
      </c>
      <c r="C4788" s="268" t="s">
        <v>626</v>
      </c>
      <c r="D4788" s="268"/>
      <c r="E4788" s="268"/>
      <c r="F4788" s="268"/>
      <c r="G4788" s="268" t="s">
        <v>513</v>
      </c>
      <c r="H4788" s="269"/>
      <c r="I4788" s="270">
        <f t="shared" si="139"/>
        <v>0</v>
      </c>
    </row>
    <row r="4789" spans="1:9">
      <c r="A4789" s="250" t="s">
        <v>510</v>
      </c>
      <c r="B4789" s="268" t="s">
        <v>490</v>
      </c>
      <c r="C4789" s="268" t="s">
        <v>626</v>
      </c>
      <c r="D4789" s="268"/>
      <c r="E4789" s="268"/>
      <c r="F4789" s="268"/>
      <c r="G4789" s="268" t="s">
        <v>513</v>
      </c>
      <c r="H4789" s="269"/>
      <c r="I4789" s="270">
        <f t="shared" si="139"/>
        <v>0</v>
      </c>
    </row>
    <row r="4790" spans="1:9">
      <c r="A4790" s="250" t="s">
        <v>510</v>
      </c>
      <c r="B4790" s="268" t="s">
        <v>490</v>
      </c>
      <c r="C4790" s="268" t="s">
        <v>626</v>
      </c>
      <c r="D4790" s="268"/>
      <c r="E4790" s="268"/>
      <c r="F4790" s="268"/>
      <c r="G4790" s="268" t="s">
        <v>513</v>
      </c>
      <c r="H4790" s="269"/>
      <c r="I4790" s="270">
        <f t="shared" si="139"/>
        <v>0</v>
      </c>
    </row>
    <row r="4791" spans="1:9">
      <c r="A4791" s="250" t="s">
        <v>510</v>
      </c>
      <c r="B4791" s="268" t="s">
        <v>490</v>
      </c>
      <c r="C4791" s="268" t="s">
        <v>626</v>
      </c>
      <c r="D4791" s="268"/>
      <c r="E4791" s="268"/>
      <c r="F4791" s="268"/>
      <c r="G4791" s="268" t="s">
        <v>513</v>
      </c>
      <c r="H4791" s="269"/>
      <c r="I4791" s="270">
        <f t="shared" si="139"/>
        <v>0</v>
      </c>
    </row>
    <row r="4792" spans="1:9">
      <c r="A4792" s="250" t="s">
        <v>510</v>
      </c>
      <c r="B4792" s="268" t="s">
        <v>490</v>
      </c>
      <c r="C4792" s="268" t="s">
        <v>626</v>
      </c>
      <c r="D4792" s="268"/>
      <c r="E4792" s="268"/>
      <c r="F4792" s="268"/>
      <c r="G4792" s="268" t="s">
        <v>513</v>
      </c>
      <c r="H4792" s="269"/>
      <c r="I4792" s="270">
        <f t="shared" si="139"/>
        <v>0</v>
      </c>
    </row>
    <row r="4793" spans="1:9">
      <c r="A4793" s="250" t="s">
        <v>510</v>
      </c>
      <c r="B4793" s="268" t="s">
        <v>490</v>
      </c>
      <c r="C4793" s="268" t="s">
        <v>627</v>
      </c>
      <c r="D4793" s="268"/>
      <c r="E4793" s="268"/>
      <c r="F4793" s="268"/>
      <c r="G4793" s="268" t="s">
        <v>513</v>
      </c>
      <c r="H4793" s="269"/>
      <c r="I4793" s="270">
        <f t="shared" si="139"/>
        <v>0</v>
      </c>
    </row>
    <row r="4794" spans="1:9">
      <c r="A4794" s="250" t="s">
        <v>510</v>
      </c>
      <c r="B4794" s="268" t="s">
        <v>490</v>
      </c>
      <c r="C4794" s="268" t="s">
        <v>627</v>
      </c>
      <c r="D4794" s="268"/>
      <c r="E4794" s="268"/>
      <c r="F4794" s="268"/>
      <c r="G4794" s="268" t="s">
        <v>513</v>
      </c>
      <c r="H4794" s="269"/>
      <c r="I4794" s="270">
        <f t="shared" si="139"/>
        <v>0</v>
      </c>
    </row>
    <row r="4795" spans="1:9">
      <c r="A4795" s="250" t="s">
        <v>510</v>
      </c>
      <c r="B4795" s="268" t="s">
        <v>490</v>
      </c>
      <c r="C4795" s="268" t="s">
        <v>628</v>
      </c>
      <c r="D4795" s="268"/>
      <c r="E4795" s="268"/>
      <c r="F4795" s="268"/>
      <c r="G4795" s="268" t="s">
        <v>513</v>
      </c>
      <c r="H4795" s="269"/>
      <c r="I4795" s="270">
        <f t="shared" si="139"/>
        <v>0</v>
      </c>
    </row>
    <row r="4796" spans="1:9">
      <c r="A4796" s="250" t="s">
        <v>510</v>
      </c>
      <c r="B4796" s="268" t="s">
        <v>490</v>
      </c>
      <c r="C4796" s="268" t="s">
        <v>628</v>
      </c>
      <c r="D4796" s="268"/>
      <c r="E4796" s="268"/>
      <c r="F4796" s="268"/>
      <c r="G4796" s="268" t="s">
        <v>513</v>
      </c>
      <c r="H4796" s="269"/>
      <c r="I4796" s="270">
        <f t="shared" si="139"/>
        <v>0</v>
      </c>
    </row>
    <row r="4797" spans="1:9">
      <c r="A4797" s="250" t="s">
        <v>510</v>
      </c>
      <c r="B4797" s="268" t="s">
        <v>490</v>
      </c>
      <c r="C4797" s="268" t="s">
        <v>627</v>
      </c>
      <c r="D4797" s="268"/>
      <c r="E4797" s="268"/>
      <c r="F4797" s="268"/>
      <c r="G4797" s="268" t="s">
        <v>513</v>
      </c>
      <c r="H4797" s="269"/>
      <c r="I4797" s="270">
        <f t="shared" si="139"/>
        <v>0</v>
      </c>
    </row>
    <row r="4798" spans="1:9">
      <c r="A4798" s="250" t="s">
        <v>510</v>
      </c>
      <c r="B4798" s="268" t="s">
        <v>490</v>
      </c>
      <c r="C4798" s="268" t="s">
        <v>627</v>
      </c>
      <c r="D4798" s="268"/>
      <c r="E4798" s="268"/>
      <c r="F4798" s="268"/>
      <c r="G4798" s="268" t="s">
        <v>513</v>
      </c>
      <c r="H4798" s="269"/>
      <c r="I4798" s="270">
        <f t="shared" si="139"/>
        <v>0</v>
      </c>
    </row>
    <row r="4799" spans="1:9">
      <c r="A4799" s="250" t="s">
        <v>510</v>
      </c>
      <c r="B4799" s="268" t="s">
        <v>490</v>
      </c>
      <c r="C4799" s="268" t="s">
        <v>627</v>
      </c>
      <c r="D4799" s="268"/>
      <c r="E4799" s="268"/>
      <c r="F4799" s="268"/>
      <c r="G4799" s="268" t="s">
        <v>513</v>
      </c>
      <c r="H4799" s="269"/>
      <c r="I4799" s="270">
        <f t="shared" si="139"/>
        <v>0</v>
      </c>
    </row>
    <row r="4800" spans="1:9">
      <c r="A4800" s="250" t="s">
        <v>510</v>
      </c>
      <c r="B4800" s="268" t="s">
        <v>490</v>
      </c>
      <c r="C4800" s="268" t="s">
        <v>627</v>
      </c>
      <c r="D4800" s="268"/>
      <c r="E4800" s="268"/>
      <c r="F4800" s="268"/>
      <c r="G4800" s="268" t="s">
        <v>513</v>
      </c>
      <c r="H4800" s="269"/>
      <c r="I4800" s="270">
        <f t="shared" si="139"/>
        <v>0</v>
      </c>
    </row>
    <row r="4801" spans="1:9">
      <c r="A4801" s="250" t="s">
        <v>510</v>
      </c>
      <c r="B4801" s="268" t="s">
        <v>490</v>
      </c>
      <c r="C4801" s="268" t="s">
        <v>627</v>
      </c>
      <c r="D4801" s="268"/>
      <c r="E4801" s="268"/>
      <c r="F4801" s="268"/>
      <c r="G4801" s="268" t="s">
        <v>513</v>
      </c>
      <c r="H4801" s="269"/>
      <c r="I4801" s="270">
        <f t="shared" si="139"/>
        <v>0</v>
      </c>
    </row>
    <row r="4802" spans="1:9">
      <c r="A4802" s="250" t="s">
        <v>510</v>
      </c>
      <c r="B4802" s="268" t="s">
        <v>490</v>
      </c>
      <c r="C4802" s="268" t="s">
        <v>627</v>
      </c>
      <c r="D4802" s="268"/>
      <c r="E4802" s="268"/>
      <c r="F4802" s="268"/>
      <c r="G4802" s="268" t="s">
        <v>513</v>
      </c>
      <c r="H4802" s="269"/>
      <c r="I4802" s="270">
        <f t="shared" si="139"/>
        <v>0</v>
      </c>
    </row>
    <row r="4803" spans="1:9">
      <c r="A4803" s="250" t="s">
        <v>510</v>
      </c>
      <c r="B4803" s="268" t="s">
        <v>490</v>
      </c>
      <c r="C4803" s="268" t="s">
        <v>627</v>
      </c>
      <c r="D4803" s="268"/>
      <c r="E4803" s="268"/>
      <c r="F4803" s="268"/>
      <c r="G4803" s="268" t="s">
        <v>513</v>
      </c>
      <c r="H4803" s="269"/>
      <c r="I4803" s="270">
        <f t="shared" ref="I4803:I4866" si="140">F4803*H4803</f>
        <v>0</v>
      </c>
    </row>
    <row r="4804" spans="1:9">
      <c r="A4804" s="250" t="s">
        <v>510</v>
      </c>
      <c r="B4804" s="268" t="s">
        <v>490</v>
      </c>
      <c r="C4804" s="268" t="s">
        <v>627</v>
      </c>
      <c r="D4804" s="268"/>
      <c r="E4804" s="268"/>
      <c r="F4804" s="268"/>
      <c r="G4804" s="268" t="s">
        <v>513</v>
      </c>
      <c r="H4804" s="269"/>
      <c r="I4804" s="270">
        <f t="shared" si="140"/>
        <v>0</v>
      </c>
    </row>
    <row r="4805" spans="1:9">
      <c r="A4805" s="250" t="s">
        <v>510</v>
      </c>
      <c r="B4805" s="268" t="s">
        <v>490</v>
      </c>
      <c r="C4805" s="268" t="s">
        <v>628</v>
      </c>
      <c r="D4805" s="268"/>
      <c r="E4805" s="268"/>
      <c r="F4805" s="268"/>
      <c r="G4805" s="268" t="s">
        <v>513</v>
      </c>
      <c r="H4805" s="269"/>
      <c r="I4805" s="270">
        <f t="shared" si="140"/>
        <v>0</v>
      </c>
    </row>
    <row r="4806" spans="1:9">
      <c r="A4806" s="250" t="s">
        <v>510</v>
      </c>
      <c r="B4806" s="268" t="s">
        <v>490</v>
      </c>
      <c r="C4806" s="268" t="s">
        <v>628</v>
      </c>
      <c r="D4806" s="268"/>
      <c r="E4806" s="268"/>
      <c r="F4806" s="268"/>
      <c r="G4806" s="268" t="s">
        <v>513</v>
      </c>
      <c r="H4806" s="269"/>
      <c r="I4806" s="270">
        <f t="shared" si="140"/>
        <v>0</v>
      </c>
    </row>
    <row r="4807" spans="1:9">
      <c r="A4807" s="250" t="s">
        <v>510</v>
      </c>
      <c r="B4807" s="268" t="s">
        <v>490</v>
      </c>
      <c r="C4807" s="268" t="s">
        <v>627</v>
      </c>
      <c r="D4807" s="268"/>
      <c r="E4807" s="268"/>
      <c r="F4807" s="268"/>
      <c r="G4807" s="268" t="s">
        <v>513</v>
      </c>
      <c r="H4807" s="269"/>
      <c r="I4807" s="270">
        <f t="shared" si="140"/>
        <v>0</v>
      </c>
    </row>
    <row r="4808" spans="1:9">
      <c r="A4808" s="250" t="s">
        <v>510</v>
      </c>
      <c r="B4808" s="268" t="s">
        <v>490</v>
      </c>
      <c r="C4808" s="268" t="s">
        <v>628</v>
      </c>
      <c r="D4808" s="268"/>
      <c r="E4808" s="268"/>
      <c r="F4808" s="268"/>
      <c r="G4808" s="268" t="s">
        <v>513</v>
      </c>
      <c r="H4808" s="269"/>
      <c r="I4808" s="270">
        <f t="shared" si="140"/>
        <v>0</v>
      </c>
    </row>
    <row r="4809" spans="1:9">
      <c r="A4809" s="250" t="s">
        <v>510</v>
      </c>
      <c r="B4809" s="268" t="s">
        <v>490</v>
      </c>
      <c r="C4809" s="268" t="s">
        <v>628</v>
      </c>
      <c r="D4809" s="268"/>
      <c r="E4809" s="268"/>
      <c r="F4809" s="268"/>
      <c r="G4809" s="268" t="s">
        <v>513</v>
      </c>
      <c r="H4809" s="269"/>
      <c r="I4809" s="270">
        <f t="shared" si="140"/>
        <v>0</v>
      </c>
    </row>
    <row r="4810" spans="1:9">
      <c r="A4810" s="250" t="s">
        <v>510</v>
      </c>
      <c r="B4810" s="268" t="s">
        <v>490</v>
      </c>
      <c r="C4810" s="268" t="s">
        <v>627</v>
      </c>
      <c r="D4810" s="268"/>
      <c r="E4810" s="268"/>
      <c r="F4810" s="268"/>
      <c r="G4810" s="268" t="s">
        <v>513</v>
      </c>
      <c r="H4810" s="269"/>
      <c r="I4810" s="270">
        <f t="shared" si="140"/>
        <v>0</v>
      </c>
    </row>
    <row r="4811" spans="1:9">
      <c r="A4811" s="250" t="s">
        <v>510</v>
      </c>
      <c r="B4811" s="268" t="s">
        <v>490</v>
      </c>
      <c r="C4811" s="268" t="s">
        <v>627</v>
      </c>
      <c r="D4811" s="268"/>
      <c r="E4811" s="268"/>
      <c r="F4811" s="268"/>
      <c r="G4811" s="268" t="s">
        <v>513</v>
      </c>
      <c r="H4811" s="269"/>
      <c r="I4811" s="270">
        <f t="shared" si="140"/>
        <v>0</v>
      </c>
    </row>
    <row r="4812" spans="1:9">
      <c r="A4812" s="250" t="s">
        <v>510</v>
      </c>
      <c r="B4812" s="268" t="s">
        <v>490</v>
      </c>
      <c r="C4812" s="268" t="s">
        <v>627</v>
      </c>
      <c r="D4812" s="268"/>
      <c r="E4812" s="268"/>
      <c r="F4812" s="268"/>
      <c r="G4812" s="268" t="s">
        <v>513</v>
      </c>
      <c r="H4812" s="269"/>
      <c r="I4812" s="270">
        <f t="shared" si="140"/>
        <v>0</v>
      </c>
    </row>
    <row r="4813" spans="1:9">
      <c r="A4813" s="250" t="s">
        <v>510</v>
      </c>
      <c r="B4813" s="268" t="s">
        <v>490</v>
      </c>
      <c r="C4813" s="268" t="s">
        <v>627</v>
      </c>
      <c r="D4813" s="268"/>
      <c r="E4813" s="268"/>
      <c r="F4813" s="268"/>
      <c r="G4813" s="268" t="s">
        <v>513</v>
      </c>
      <c r="H4813" s="269"/>
      <c r="I4813" s="270">
        <f t="shared" si="140"/>
        <v>0</v>
      </c>
    </row>
    <row r="4814" spans="1:9">
      <c r="A4814" s="250" t="s">
        <v>510</v>
      </c>
      <c r="B4814" s="268" t="s">
        <v>490</v>
      </c>
      <c r="C4814" s="268" t="s">
        <v>627</v>
      </c>
      <c r="D4814" s="268"/>
      <c r="E4814" s="268"/>
      <c r="F4814" s="268"/>
      <c r="G4814" s="268" t="s">
        <v>513</v>
      </c>
      <c r="H4814" s="269"/>
      <c r="I4814" s="270">
        <f t="shared" si="140"/>
        <v>0</v>
      </c>
    </row>
    <row r="4815" spans="1:9">
      <c r="A4815" s="250" t="s">
        <v>510</v>
      </c>
      <c r="B4815" s="268" t="s">
        <v>490</v>
      </c>
      <c r="C4815" s="268" t="s">
        <v>627</v>
      </c>
      <c r="D4815" s="268"/>
      <c r="E4815" s="268"/>
      <c r="F4815" s="268"/>
      <c r="G4815" s="268" t="s">
        <v>513</v>
      </c>
      <c r="H4815" s="269"/>
      <c r="I4815" s="270">
        <f t="shared" si="140"/>
        <v>0</v>
      </c>
    </row>
    <row r="4816" spans="1:9">
      <c r="A4816" s="250" t="s">
        <v>510</v>
      </c>
      <c r="B4816" s="268" t="s">
        <v>490</v>
      </c>
      <c r="C4816" s="268" t="s">
        <v>627</v>
      </c>
      <c r="D4816" s="268"/>
      <c r="E4816" s="268"/>
      <c r="F4816" s="268"/>
      <c r="G4816" s="268" t="s">
        <v>513</v>
      </c>
      <c r="H4816" s="269"/>
      <c r="I4816" s="270">
        <f t="shared" si="140"/>
        <v>0</v>
      </c>
    </row>
    <row r="4817" spans="1:9">
      <c r="A4817" s="250" t="s">
        <v>510</v>
      </c>
      <c r="B4817" s="268" t="s">
        <v>490</v>
      </c>
      <c r="C4817" s="268" t="s">
        <v>627</v>
      </c>
      <c r="D4817" s="268"/>
      <c r="E4817" s="268"/>
      <c r="F4817" s="268"/>
      <c r="G4817" s="268" t="s">
        <v>513</v>
      </c>
      <c r="H4817" s="269"/>
      <c r="I4817" s="270">
        <f t="shared" si="140"/>
        <v>0</v>
      </c>
    </row>
    <row r="4818" spans="1:9">
      <c r="A4818" s="250" t="s">
        <v>510</v>
      </c>
      <c r="B4818" s="268" t="s">
        <v>490</v>
      </c>
      <c r="C4818" s="268" t="s">
        <v>627</v>
      </c>
      <c r="D4818" s="268"/>
      <c r="E4818" s="268"/>
      <c r="F4818" s="268"/>
      <c r="G4818" s="268" t="s">
        <v>513</v>
      </c>
      <c r="H4818" s="269"/>
      <c r="I4818" s="270">
        <f t="shared" si="140"/>
        <v>0</v>
      </c>
    </row>
    <row r="4819" spans="1:9">
      <c r="A4819" s="250" t="s">
        <v>510</v>
      </c>
      <c r="B4819" s="268" t="s">
        <v>490</v>
      </c>
      <c r="C4819" s="268" t="s">
        <v>628</v>
      </c>
      <c r="D4819" s="268"/>
      <c r="E4819" s="268"/>
      <c r="F4819" s="268"/>
      <c r="G4819" s="268" t="s">
        <v>513</v>
      </c>
      <c r="H4819" s="269"/>
      <c r="I4819" s="270">
        <f t="shared" si="140"/>
        <v>0</v>
      </c>
    </row>
    <row r="4820" spans="1:9">
      <c r="A4820" s="250" t="s">
        <v>510</v>
      </c>
      <c r="B4820" s="268" t="s">
        <v>490</v>
      </c>
      <c r="C4820" s="268" t="s">
        <v>628</v>
      </c>
      <c r="D4820" s="268"/>
      <c r="E4820" s="268"/>
      <c r="F4820" s="268"/>
      <c r="G4820" s="268" t="s">
        <v>513</v>
      </c>
      <c r="H4820" s="269"/>
      <c r="I4820" s="270">
        <f t="shared" si="140"/>
        <v>0</v>
      </c>
    </row>
    <row r="4821" spans="1:9">
      <c r="A4821" s="250" t="s">
        <v>510</v>
      </c>
      <c r="B4821" s="268" t="s">
        <v>490</v>
      </c>
      <c r="C4821" s="268" t="s">
        <v>627</v>
      </c>
      <c r="D4821" s="268"/>
      <c r="E4821" s="268"/>
      <c r="F4821" s="268"/>
      <c r="G4821" s="268" t="s">
        <v>513</v>
      </c>
      <c r="H4821" s="269"/>
      <c r="I4821" s="270">
        <f t="shared" si="140"/>
        <v>0</v>
      </c>
    </row>
    <row r="4822" spans="1:9">
      <c r="A4822" s="250" t="s">
        <v>510</v>
      </c>
      <c r="B4822" s="268" t="s">
        <v>490</v>
      </c>
      <c r="C4822" s="268" t="s">
        <v>627</v>
      </c>
      <c r="D4822" s="268"/>
      <c r="E4822" s="268"/>
      <c r="F4822" s="268"/>
      <c r="G4822" s="268" t="s">
        <v>513</v>
      </c>
      <c r="H4822" s="269"/>
      <c r="I4822" s="270">
        <f t="shared" si="140"/>
        <v>0</v>
      </c>
    </row>
    <row r="4823" spans="1:9">
      <c r="A4823" s="250" t="s">
        <v>510</v>
      </c>
      <c r="B4823" s="268" t="s">
        <v>490</v>
      </c>
      <c r="C4823" s="268" t="s">
        <v>627</v>
      </c>
      <c r="D4823" s="268"/>
      <c r="E4823" s="268"/>
      <c r="F4823" s="268"/>
      <c r="G4823" s="268" t="s">
        <v>513</v>
      </c>
      <c r="H4823" s="269"/>
      <c r="I4823" s="270">
        <f t="shared" si="140"/>
        <v>0</v>
      </c>
    </row>
    <row r="4824" spans="1:9">
      <c r="A4824" s="250" t="s">
        <v>510</v>
      </c>
      <c r="B4824" s="268" t="s">
        <v>490</v>
      </c>
      <c r="C4824" s="268" t="s">
        <v>627</v>
      </c>
      <c r="D4824" s="268"/>
      <c r="E4824" s="268"/>
      <c r="F4824" s="268"/>
      <c r="G4824" s="268" t="s">
        <v>513</v>
      </c>
      <c r="H4824" s="269"/>
      <c r="I4824" s="270">
        <f t="shared" si="140"/>
        <v>0</v>
      </c>
    </row>
    <row r="4825" spans="1:9">
      <c r="A4825" s="250" t="s">
        <v>510</v>
      </c>
      <c r="B4825" s="268" t="s">
        <v>490</v>
      </c>
      <c r="C4825" s="268" t="s">
        <v>627</v>
      </c>
      <c r="D4825" s="268"/>
      <c r="E4825" s="268"/>
      <c r="F4825" s="268"/>
      <c r="G4825" s="268" t="s">
        <v>513</v>
      </c>
      <c r="H4825" s="269"/>
      <c r="I4825" s="270">
        <f t="shared" si="140"/>
        <v>0</v>
      </c>
    </row>
    <row r="4826" spans="1:9">
      <c r="A4826" s="250" t="s">
        <v>510</v>
      </c>
      <c r="B4826" s="268" t="s">
        <v>490</v>
      </c>
      <c r="C4826" s="268" t="s">
        <v>627</v>
      </c>
      <c r="D4826" s="268"/>
      <c r="E4826" s="268"/>
      <c r="F4826" s="268"/>
      <c r="G4826" s="268" t="s">
        <v>513</v>
      </c>
      <c r="H4826" s="269"/>
      <c r="I4826" s="270">
        <f t="shared" si="140"/>
        <v>0</v>
      </c>
    </row>
    <row r="4827" spans="1:9">
      <c r="A4827" s="250" t="s">
        <v>510</v>
      </c>
      <c r="B4827" s="268" t="s">
        <v>490</v>
      </c>
      <c r="C4827" s="268" t="s">
        <v>628</v>
      </c>
      <c r="D4827" s="268"/>
      <c r="E4827" s="268"/>
      <c r="F4827" s="268"/>
      <c r="G4827" s="268" t="s">
        <v>513</v>
      </c>
      <c r="H4827" s="269"/>
      <c r="I4827" s="270">
        <f t="shared" si="140"/>
        <v>0</v>
      </c>
    </row>
    <row r="4828" spans="1:9">
      <c r="A4828" s="250" t="s">
        <v>510</v>
      </c>
      <c r="B4828" s="268" t="s">
        <v>490</v>
      </c>
      <c r="C4828" s="268" t="s">
        <v>628</v>
      </c>
      <c r="D4828" s="268"/>
      <c r="E4828" s="268"/>
      <c r="F4828" s="268"/>
      <c r="G4828" s="268" t="s">
        <v>513</v>
      </c>
      <c r="H4828" s="269"/>
      <c r="I4828" s="270">
        <f t="shared" si="140"/>
        <v>0</v>
      </c>
    </row>
    <row r="4829" spans="1:9">
      <c r="A4829" s="250" t="s">
        <v>510</v>
      </c>
      <c r="B4829" s="268" t="s">
        <v>490</v>
      </c>
      <c r="C4829" s="268" t="s">
        <v>628</v>
      </c>
      <c r="D4829" s="268"/>
      <c r="E4829" s="268"/>
      <c r="F4829" s="268"/>
      <c r="G4829" s="268" t="s">
        <v>513</v>
      </c>
      <c r="H4829" s="269"/>
      <c r="I4829" s="270">
        <f t="shared" si="140"/>
        <v>0</v>
      </c>
    </row>
    <row r="4830" spans="1:9">
      <c r="A4830" s="250" t="s">
        <v>510</v>
      </c>
      <c r="B4830" s="268" t="s">
        <v>490</v>
      </c>
      <c r="C4830" s="268" t="s">
        <v>628</v>
      </c>
      <c r="D4830" s="268"/>
      <c r="E4830" s="268"/>
      <c r="F4830" s="268"/>
      <c r="G4830" s="268" t="s">
        <v>513</v>
      </c>
      <c r="H4830" s="269"/>
      <c r="I4830" s="270">
        <f t="shared" si="140"/>
        <v>0</v>
      </c>
    </row>
    <row r="4831" spans="1:9">
      <c r="A4831" s="250" t="s">
        <v>510</v>
      </c>
      <c r="B4831" s="268" t="s">
        <v>490</v>
      </c>
      <c r="C4831" s="268" t="s">
        <v>628</v>
      </c>
      <c r="D4831" s="268"/>
      <c r="E4831" s="268"/>
      <c r="F4831" s="268"/>
      <c r="G4831" s="268" t="s">
        <v>513</v>
      </c>
      <c r="H4831" s="269"/>
      <c r="I4831" s="270">
        <f t="shared" si="140"/>
        <v>0</v>
      </c>
    </row>
    <row r="4832" spans="1:9">
      <c r="A4832" s="250" t="s">
        <v>510</v>
      </c>
      <c r="B4832" s="268" t="s">
        <v>490</v>
      </c>
      <c r="C4832" s="268" t="s">
        <v>628</v>
      </c>
      <c r="D4832" s="268"/>
      <c r="E4832" s="268"/>
      <c r="F4832" s="268"/>
      <c r="G4832" s="268" t="s">
        <v>513</v>
      </c>
      <c r="H4832" s="269"/>
      <c r="I4832" s="270">
        <f t="shared" si="140"/>
        <v>0</v>
      </c>
    </row>
    <row r="4833" spans="1:9">
      <c r="A4833" s="250" t="s">
        <v>510</v>
      </c>
      <c r="B4833" s="268" t="s">
        <v>490</v>
      </c>
      <c r="C4833" s="268" t="s">
        <v>628</v>
      </c>
      <c r="D4833" s="268"/>
      <c r="E4833" s="268"/>
      <c r="F4833" s="268"/>
      <c r="G4833" s="268" t="s">
        <v>513</v>
      </c>
      <c r="H4833" s="269"/>
      <c r="I4833" s="270">
        <f t="shared" si="140"/>
        <v>0</v>
      </c>
    </row>
    <row r="4834" spans="1:9">
      <c r="A4834" s="250" t="s">
        <v>510</v>
      </c>
      <c r="B4834" s="268" t="s">
        <v>490</v>
      </c>
      <c r="C4834" s="268" t="s">
        <v>628</v>
      </c>
      <c r="D4834" s="268"/>
      <c r="E4834" s="268"/>
      <c r="F4834" s="268"/>
      <c r="G4834" s="268" t="s">
        <v>513</v>
      </c>
      <c r="H4834" s="269"/>
      <c r="I4834" s="270">
        <f t="shared" si="140"/>
        <v>0</v>
      </c>
    </row>
    <row r="4835" spans="1:9">
      <c r="A4835" s="250" t="s">
        <v>510</v>
      </c>
      <c r="B4835" s="268" t="s">
        <v>490</v>
      </c>
      <c r="C4835" s="268" t="s">
        <v>629</v>
      </c>
      <c r="D4835" s="268"/>
      <c r="E4835" s="268"/>
      <c r="F4835" s="268"/>
      <c r="G4835" s="268" t="s">
        <v>513</v>
      </c>
      <c r="H4835" s="269"/>
      <c r="I4835" s="270">
        <f t="shared" si="140"/>
        <v>0</v>
      </c>
    </row>
    <row r="4836" spans="1:9">
      <c r="A4836" s="250" t="s">
        <v>510</v>
      </c>
      <c r="B4836" s="268" t="s">
        <v>490</v>
      </c>
      <c r="C4836" s="268" t="s">
        <v>628</v>
      </c>
      <c r="D4836" s="268"/>
      <c r="E4836" s="268"/>
      <c r="F4836" s="268"/>
      <c r="G4836" s="268" t="s">
        <v>513</v>
      </c>
      <c r="H4836" s="269"/>
      <c r="I4836" s="270">
        <f t="shared" si="140"/>
        <v>0</v>
      </c>
    </row>
    <row r="4837" spans="1:9">
      <c r="A4837" s="250" t="s">
        <v>510</v>
      </c>
      <c r="B4837" s="268" t="s">
        <v>490</v>
      </c>
      <c r="C4837" s="268" t="s">
        <v>629</v>
      </c>
      <c r="D4837" s="268"/>
      <c r="E4837" s="268"/>
      <c r="F4837" s="268"/>
      <c r="G4837" s="268" t="s">
        <v>513</v>
      </c>
      <c r="H4837" s="269"/>
      <c r="I4837" s="270">
        <f t="shared" si="140"/>
        <v>0</v>
      </c>
    </row>
    <row r="4838" spans="1:9">
      <c r="A4838" s="250" t="s">
        <v>510</v>
      </c>
      <c r="B4838" s="268" t="s">
        <v>490</v>
      </c>
      <c r="C4838" s="268" t="s">
        <v>628</v>
      </c>
      <c r="D4838" s="268"/>
      <c r="E4838" s="268"/>
      <c r="F4838" s="268"/>
      <c r="G4838" s="268" t="s">
        <v>513</v>
      </c>
      <c r="H4838" s="269"/>
      <c r="I4838" s="270">
        <f t="shared" si="140"/>
        <v>0</v>
      </c>
    </row>
    <row r="4839" spans="1:9">
      <c r="A4839" s="250" t="s">
        <v>510</v>
      </c>
      <c r="B4839" s="268" t="s">
        <v>490</v>
      </c>
      <c r="C4839" s="268" t="s">
        <v>629</v>
      </c>
      <c r="D4839" s="268"/>
      <c r="E4839" s="268"/>
      <c r="F4839" s="268"/>
      <c r="G4839" s="268" t="s">
        <v>513</v>
      </c>
      <c r="H4839" s="269"/>
      <c r="I4839" s="270">
        <f t="shared" si="140"/>
        <v>0</v>
      </c>
    </row>
    <row r="4840" spans="1:9">
      <c r="A4840" s="250" t="s">
        <v>510</v>
      </c>
      <c r="B4840" s="268" t="s">
        <v>490</v>
      </c>
      <c r="C4840" s="268" t="s">
        <v>628</v>
      </c>
      <c r="D4840" s="268"/>
      <c r="E4840" s="268"/>
      <c r="F4840" s="268"/>
      <c r="G4840" s="268" t="s">
        <v>513</v>
      </c>
      <c r="H4840" s="269"/>
      <c r="I4840" s="270">
        <f t="shared" si="140"/>
        <v>0</v>
      </c>
    </row>
    <row r="4841" spans="1:9">
      <c r="A4841" s="250" t="s">
        <v>510</v>
      </c>
      <c r="B4841" s="268" t="s">
        <v>490</v>
      </c>
      <c r="C4841" s="268" t="s">
        <v>629</v>
      </c>
      <c r="D4841" s="268"/>
      <c r="E4841" s="268"/>
      <c r="F4841" s="268"/>
      <c r="G4841" s="268" t="s">
        <v>513</v>
      </c>
      <c r="H4841" s="269"/>
      <c r="I4841" s="270">
        <f t="shared" si="140"/>
        <v>0</v>
      </c>
    </row>
    <row r="4842" spans="1:9">
      <c r="A4842" s="250" t="s">
        <v>510</v>
      </c>
      <c r="B4842" s="268" t="s">
        <v>490</v>
      </c>
      <c r="C4842" s="268" t="s">
        <v>628</v>
      </c>
      <c r="D4842" s="268"/>
      <c r="E4842" s="268"/>
      <c r="F4842" s="268"/>
      <c r="G4842" s="268" t="s">
        <v>513</v>
      </c>
      <c r="H4842" s="269"/>
      <c r="I4842" s="270">
        <f t="shared" si="140"/>
        <v>0</v>
      </c>
    </row>
    <row r="4843" spans="1:9">
      <c r="A4843" s="250" t="s">
        <v>510</v>
      </c>
      <c r="B4843" s="268" t="s">
        <v>490</v>
      </c>
      <c r="C4843" s="268" t="s">
        <v>627</v>
      </c>
      <c r="D4843" s="268"/>
      <c r="E4843" s="268"/>
      <c r="F4843" s="268"/>
      <c r="G4843" s="268" t="s">
        <v>513</v>
      </c>
      <c r="H4843" s="269"/>
      <c r="I4843" s="270">
        <f t="shared" si="140"/>
        <v>0</v>
      </c>
    </row>
    <row r="4844" spans="1:9">
      <c r="A4844" s="250" t="s">
        <v>510</v>
      </c>
      <c r="B4844" s="268" t="s">
        <v>490</v>
      </c>
      <c r="C4844" s="268" t="s">
        <v>627</v>
      </c>
      <c r="D4844" s="268"/>
      <c r="E4844" s="268"/>
      <c r="F4844" s="268"/>
      <c r="G4844" s="268" t="s">
        <v>513</v>
      </c>
      <c r="H4844" s="269"/>
      <c r="I4844" s="270">
        <f t="shared" si="140"/>
        <v>0</v>
      </c>
    </row>
    <row r="4845" spans="1:9">
      <c r="A4845" s="250" t="s">
        <v>510</v>
      </c>
      <c r="B4845" s="268" t="s">
        <v>490</v>
      </c>
      <c r="C4845" s="268" t="s">
        <v>627</v>
      </c>
      <c r="D4845" s="268"/>
      <c r="E4845" s="268"/>
      <c r="F4845" s="268"/>
      <c r="G4845" s="268" t="s">
        <v>513</v>
      </c>
      <c r="H4845" s="269"/>
      <c r="I4845" s="270">
        <f t="shared" si="140"/>
        <v>0</v>
      </c>
    </row>
    <row r="4846" spans="1:9">
      <c r="A4846" s="250" t="s">
        <v>510</v>
      </c>
      <c r="B4846" s="268" t="s">
        <v>490</v>
      </c>
      <c r="C4846" s="268" t="s">
        <v>627</v>
      </c>
      <c r="D4846" s="268"/>
      <c r="E4846" s="268"/>
      <c r="F4846" s="268"/>
      <c r="G4846" s="268" t="s">
        <v>513</v>
      </c>
      <c r="H4846" s="269"/>
      <c r="I4846" s="270">
        <f t="shared" si="140"/>
        <v>0</v>
      </c>
    </row>
    <row r="4847" spans="1:9">
      <c r="A4847" s="250" t="s">
        <v>510</v>
      </c>
      <c r="B4847" s="268" t="s">
        <v>490</v>
      </c>
      <c r="C4847" s="268" t="s">
        <v>631</v>
      </c>
      <c r="D4847" s="268"/>
      <c r="E4847" s="268"/>
      <c r="F4847" s="268"/>
      <c r="G4847" s="268" t="s">
        <v>513</v>
      </c>
      <c r="H4847" s="269"/>
      <c r="I4847" s="270">
        <f t="shared" si="140"/>
        <v>0</v>
      </c>
    </row>
    <row r="4848" spans="1:9">
      <c r="A4848" s="250" t="s">
        <v>510</v>
      </c>
      <c r="B4848" s="268" t="s">
        <v>490</v>
      </c>
      <c r="C4848" s="268" t="s">
        <v>631</v>
      </c>
      <c r="D4848" s="268"/>
      <c r="E4848" s="268"/>
      <c r="F4848" s="268"/>
      <c r="G4848" s="268" t="s">
        <v>513</v>
      </c>
      <c r="H4848" s="269"/>
      <c r="I4848" s="270">
        <f t="shared" si="140"/>
        <v>0</v>
      </c>
    </row>
    <row r="4849" spans="1:9">
      <c r="A4849" s="250" t="s">
        <v>510</v>
      </c>
      <c r="B4849" s="268" t="s">
        <v>490</v>
      </c>
      <c r="C4849" s="268" t="s">
        <v>631</v>
      </c>
      <c r="D4849" s="268"/>
      <c r="E4849" s="268"/>
      <c r="F4849" s="268"/>
      <c r="G4849" s="268" t="s">
        <v>513</v>
      </c>
      <c r="H4849" s="269"/>
      <c r="I4849" s="270">
        <f t="shared" si="140"/>
        <v>0</v>
      </c>
    </row>
    <row r="4850" spans="1:9">
      <c r="A4850" s="250" t="s">
        <v>510</v>
      </c>
      <c r="B4850" s="268" t="s">
        <v>490</v>
      </c>
      <c r="C4850" s="268" t="s">
        <v>631</v>
      </c>
      <c r="D4850" s="268"/>
      <c r="E4850" s="268"/>
      <c r="F4850" s="268"/>
      <c r="G4850" s="268" t="s">
        <v>513</v>
      </c>
      <c r="H4850" s="269"/>
      <c r="I4850" s="270">
        <f t="shared" si="140"/>
        <v>0</v>
      </c>
    </row>
    <row r="4851" spans="1:9">
      <c r="A4851" s="250" t="s">
        <v>510</v>
      </c>
      <c r="B4851" s="268" t="s">
        <v>490</v>
      </c>
      <c r="C4851" s="268" t="s">
        <v>632</v>
      </c>
      <c r="D4851" s="268"/>
      <c r="E4851" s="268"/>
      <c r="F4851" s="268"/>
      <c r="G4851" s="268" t="s">
        <v>513</v>
      </c>
      <c r="H4851" s="269"/>
      <c r="I4851" s="270">
        <f t="shared" si="140"/>
        <v>0</v>
      </c>
    </row>
    <row r="4852" spans="1:9">
      <c r="A4852" s="250" t="s">
        <v>510</v>
      </c>
      <c r="B4852" s="268" t="s">
        <v>490</v>
      </c>
      <c r="C4852" s="268" t="s">
        <v>632</v>
      </c>
      <c r="D4852" s="268"/>
      <c r="E4852" s="268"/>
      <c r="F4852" s="268"/>
      <c r="G4852" s="268" t="s">
        <v>513</v>
      </c>
      <c r="H4852" s="269"/>
      <c r="I4852" s="270">
        <f t="shared" si="140"/>
        <v>0</v>
      </c>
    </row>
    <row r="4853" spans="1:9">
      <c r="A4853" s="250" t="s">
        <v>510</v>
      </c>
      <c r="B4853" s="268" t="s">
        <v>490</v>
      </c>
      <c r="C4853" s="268" t="s">
        <v>632</v>
      </c>
      <c r="D4853" s="268"/>
      <c r="E4853" s="268"/>
      <c r="F4853" s="268"/>
      <c r="G4853" s="268" t="s">
        <v>513</v>
      </c>
      <c r="H4853" s="269"/>
      <c r="I4853" s="270">
        <f t="shared" si="140"/>
        <v>0</v>
      </c>
    </row>
    <row r="4854" spans="1:9">
      <c r="A4854" s="250" t="s">
        <v>510</v>
      </c>
      <c r="B4854" s="268" t="s">
        <v>490</v>
      </c>
      <c r="C4854" s="268" t="s">
        <v>632</v>
      </c>
      <c r="D4854" s="268"/>
      <c r="E4854" s="268"/>
      <c r="F4854" s="268"/>
      <c r="G4854" s="268" t="s">
        <v>513</v>
      </c>
      <c r="H4854" s="269"/>
      <c r="I4854" s="270">
        <f t="shared" si="140"/>
        <v>0</v>
      </c>
    </row>
    <row r="4855" spans="1:9">
      <c r="A4855" s="250" t="s">
        <v>510</v>
      </c>
      <c r="B4855" s="268" t="s">
        <v>490</v>
      </c>
      <c r="C4855" s="268" t="s">
        <v>629</v>
      </c>
      <c r="D4855" s="268"/>
      <c r="E4855" s="268"/>
      <c r="F4855" s="268"/>
      <c r="G4855" s="268" t="s">
        <v>513</v>
      </c>
      <c r="H4855" s="269"/>
      <c r="I4855" s="270">
        <f t="shared" si="140"/>
        <v>0</v>
      </c>
    </row>
    <row r="4856" spans="1:9">
      <c r="A4856" s="250" t="s">
        <v>510</v>
      </c>
      <c r="B4856" s="268" t="s">
        <v>490</v>
      </c>
      <c r="C4856" s="268" t="s">
        <v>629</v>
      </c>
      <c r="D4856" s="268"/>
      <c r="E4856" s="268"/>
      <c r="F4856" s="268"/>
      <c r="G4856" s="268" t="s">
        <v>513</v>
      </c>
      <c r="H4856" s="269"/>
      <c r="I4856" s="270">
        <f t="shared" si="140"/>
        <v>0</v>
      </c>
    </row>
    <row r="4857" spans="1:9">
      <c r="A4857" s="250" t="s">
        <v>510</v>
      </c>
      <c r="B4857" s="268" t="s">
        <v>490</v>
      </c>
      <c r="C4857" s="268" t="s">
        <v>629</v>
      </c>
      <c r="D4857" s="268"/>
      <c r="E4857" s="268"/>
      <c r="F4857" s="268"/>
      <c r="G4857" s="268" t="s">
        <v>513</v>
      </c>
      <c r="H4857" s="269"/>
      <c r="I4857" s="270">
        <f t="shared" si="140"/>
        <v>0</v>
      </c>
    </row>
    <row r="4858" spans="1:9">
      <c r="A4858" s="250" t="s">
        <v>510</v>
      </c>
      <c r="B4858" s="268" t="s">
        <v>490</v>
      </c>
      <c r="C4858" s="268" t="s">
        <v>629</v>
      </c>
      <c r="D4858" s="268"/>
      <c r="E4858" s="268"/>
      <c r="F4858" s="268"/>
      <c r="G4858" s="268" t="s">
        <v>513</v>
      </c>
      <c r="H4858" s="269"/>
      <c r="I4858" s="270">
        <f t="shared" si="140"/>
        <v>0</v>
      </c>
    </row>
    <row r="4859" spans="1:9">
      <c r="A4859" s="250" t="s">
        <v>510</v>
      </c>
      <c r="B4859" s="268" t="s">
        <v>490</v>
      </c>
      <c r="C4859" s="268" t="s">
        <v>627</v>
      </c>
      <c r="D4859" s="268"/>
      <c r="E4859" s="268"/>
      <c r="F4859" s="268"/>
      <c r="G4859" s="268" t="s">
        <v>513</v>
      </c>
      <c r="H4859" s="269"/>
      <c r="I4859" s="270">
        <f t="shared" si="140"/>
        <v>0</v>
      </c>
    </row>
    <row r="4860" spans="1:9">
      <c r="A4860" s="250" t="s">
        <v>510</v>
      </c>
      <c r="B4860" s="268" t="s">
        <v>490</v>
      </c>
      <c r="C4860" s="268" t="s">
        <v>633</v>
      </c>
      <c r="D4860" s="268"/>
      <c r="E4860" s="268"/>
      <c r="F4860" s="268"/>
      <c r="G4860" s="268" t="s">
        <v>513</v>
      </c>
      <c r="H4860" s="269"/>
      <c r="I4860" s="270">
        <f t="shared" si="140"/>
        <v>0</v>
      </c>
    </row>
    <row r="4861" spans="1:9">
      <c r="A4861" s="250" t="s">
        <v>510</v>
      </c>
      <c r="B4861" s="268" t="s">
        <v>490</v>
      </c>
      <c r="C4861" s="268" t="s">
        <v>627</v>
      </c>
      <c r="D4861" s="268"/>
      <c r="E4861" s="268"/>
      <c r="F4861" s="268"/>
      <c r="G4861" s="268" t="s">
        <v>513</v>
      </c>
      <c r="H4861" s="269"/>
      <c r="I4861" s="270">
        <f t="shared" si="140"/>
        <v>0</v>
      </c>
    </row>
    <row r="4862" spans="1:9">
      <c r="A4862" s="250" t="s">
        <v>510</v>
      </c>
      <c r="B4862" s="268" t="s">
        <v>490</v>
      </c>
      <c r="C4862" s="268" t="s">
        <v>633</v>
      </c>
      <c r="D4862" s="268"/>
      <c r="E4862" s="268"/>
      <c r="F4862" s="268"/>
      <c r="G4862" s="268" t="s">
        <v>513</v>
      </c>
      <c r="H4862" s="269"/>
      <c r="I4862" s="270">
        <f t="shared" si="140"/>
        <v>0</v>
      </c>
    </row>
    <row r="4863" spans="1:9">
      <c r="A4863" s="250" t="s">
        <v>510</v>
      </c>
      <c r="B4863" s="268" t="s">
        <v>490</v>
      </c>
      <c r="C4863" s="268" t="s">
        <v>627</v>
      </c>
      <c r="D4863" s="268"/>
      <c r="E4863" s="268"/>
      <c r="F4863" s="268"/>
      <c r="G4863" s="268" t="s">
        <v>513</v>
      </c>
      <c r="H4863" s="269"/>
      <c r="I4863" s="270">
        <f t="shared" si="140"/>
        <v>0</v>
      </c>
    </row>
    <row r="4864" spans="1:9">
      <c r="A4864" s="250" t="s">
        <v>510</v>
      </c>
      <c r="B4864" s="268" t="s">
        <v>490</v>
      </c>
      <c r="C4864" s="268" t="s">
        <v>633</v>
      </c>
      <c r="D4864" s="268"/>
      <c r="E4864" s="268"/>
      <c r="F4864" s="268"/>
      <c r="G4864" s="268" t="s">
        <v>513</v>
      </c>
      <c r="H4864" s="269"/>
      <c r="I4864" s="270">
        <f t="shared" si="140"/>
        <v>0</v>
      </c>
    </row>
    <row r="4865" spans="1:9">
      <c r="A4865" s="250" t="s">
        <v>510</v>
      </c>
      <c r="B4865" s="268" t="s">
        <v>490</v>
      </c>
      <c r="C4865" s="268" t="s">
        <v>627</v>
      </c>
      <c r="D4865" s="268"/>
      <c r="E4865" s="268"/>
      <c r="F4865" s="268"/>
      <c r="G4865" s="268" t="s">
        <v>513</v>
      </c>
      <c r="H4865" s="269"/>
      <c r="I4865" s="270">
        <f t="shared" si="140"/>
        <v>0</v>
      </c>
    </row>
    <row r="4866" spans="1:9">
      <c r="A4866" s="250" t="s">
        <v>510</v>
      </c>
      <c r="B4866" s="268" t="s">
        <v>490</v>
      </c>
      <c r="C4866" s="268" t="s">
        <v>633</v>
      </c>
      <c r="D4866" s="268"/>
      <c r="E4866" s="268"/>
      <c r="F4866" s="268"/>
      <c r="G4866" s="268" t="s">
        <v>513</v>
      </c>
      <c r="H4866" s="269"/>
      <c r="I4866" s="270">
        <f t="shared" si="140"/>
        <v>0</v>
      </c>
    </row>
    <row r="4867" spans="1:9">
      <c r="A4867" s="250" t="s">
        <v>510</v>
      </c>
      <c r="B4867" s="268" t="s">
        <v>490</v>
      </c>
      <c r="C4867" s="268" t="s">
        <v>627</v>
      </c>
      <c r="D4867" s="268"/>
      <c r="E4867" s="268"/>
      <c r="F4867" s="268"/>
      <c r="G4867" s="268" t="s">
        <v>513</v>
      </c>
      <c r="H4867" s="269"/>
      <c r="I4867" s="270">
        <f t="shared" ref="I4867:I4905" si="141">F4867*H4867</f>
        <v>0</v>
      </c>
    </row>
    <row r="4868" spans="1:9">
      <c r="A4868" s="250" t="s">
        <v>510</v>
      </c>
      <c r="B4868" s="268" t="s">
        <v>490</v>
      </c>
      <c r="C4868" s="268" t="s">
        <v>633</v>
      </c>
      <c r="D4868" s="268"/>
      <c r="E4868" s="268"/>
      <c r="F4868" s="268"/>
      <c r="G4868" s="268" t="s">
        <v>513</v>
      </c>
      <c r="H4868" s="269"/>
      <c r="I4868" s="270">
        <f t="shared" si="141"/>
        <v>0</v>
      </c>
    </row>
    <row r="4869" spans="1:9">
      <c r="A4869" s="250" t="s">
        <v>510</v>
      </c>
      <c r="B4869" s="268" t="s">
        <v>490</v>
      </c>
      <c r="C4869" s="268" t="s">
        <v>627</v>
      </c>
      <c r="D4869" s="268"/>
      <c r="E4869" s="268"/>
      <c r="F4869" s="268"/>
      <c r="G4869" s="268" t="s">
        <v>513</v>
      </c>
      <c r="H4869" s="269"/>
      <c r="I4869" s="270">
        <f t="shared" si="141"/>
        <v>0</v>
      </c>
    </row>
    <row r="4870" spans="1:9">
      <c r="A4870" s="250" t="s">
        <v>510</v>
      </c>
      <c r="B4870" s="268" t="s">
        <v>490</v>
      </c>
      <c r="C4870" s="268" t="s">
        <v>633</v>
      </c>
      <c r="D4870" s="268"/>
      <c r="E4870" s="268"/>
      <c r="F4870" s="268"/>
      <c r="G4870" s="268" t="s">
        <v>513</v>
      </c>
      <c r="H4870" s="269"/>
      <c r="I4870" s="270">
        <f t="shared" si="141"/>
        <v>0</v>
      </c>
    </row>
    <row r="4871" spans="1:9">
      <c r="A4871" s="250" t="s">
        <v>510</v>
      </c>
      <c r="B4871" s="268" t="s">
        <v>490</v>
      </c>
      <c r="C4871" s="268" t="s">
        <v>627</v>
      </c>
      <c r="D4871" s="268"/>
      <c r="E4871" s="268"/>
      <c r="F4871" s="268"/>
      <c r="G4871" s="268" t="s">
        <v>513</v>
      </c>
      <c r="H4871" s="269"/>
      <c r="I4871" s="270">
        <f t="shared" si="141"/>
        <v>0</v>
      </c>
    </row>
    <row r="4872" spans="1:9">
      <c r="A4872" s="250" t="s">
        <v>510</v>
      </c>
      <c r="B4872" s="268" t="s">
        <v>490</v>
      </c>
      <c r="C4872" s="268" t="s">
        <v>633</v>
      </c>
      <c r="D4872" s="268"/>
      <c r="E4872" s="268"/>
      <c r="F4872" s="268"/>
      <c r="G4872" s="268" t="s">
        <v>513</v>
      </c>
      <c r="H4872" s="269"/>
      <c r="I4872" s="270">
        <f t="shared" si="141"/>
        <v>0</v>
      </c>
    </row>
    <row r="4873" spans="1:9">
      <c r="A4873" s="250" t="s">
        <v>510</v>
      </c>
      <c r="B4873" s="268" t="s">
        <v>490</v>
      </c>
      <c r="C4873" s="268" t="s">
        <v>627</v>
      </c>
      <c r="D4873" s="268"/>
      <c r="E4873" s="268"/>
      <c r="F4873" s="268"/>
      <c r="G4873" s="268" t="s">
        <v>513</v>
      </c>
      <c r="H4873" s="269"/>
      <c r="I4873" s="270">
        <f t="shared" si="141"/>
        <v>0</v>
      </c>
    </row>
    <row r="4874" spans="1:9">
      <c r="A4874" s="250" t="s">
        <v>510</v>
      </c>
      <c r="B4874" s="268" t="s">
        <v>490</v>
      </c>
      <c r="C4874" s="268" t="s">
        <v>633</v>
      </c>
      <c r="D4874" s="268"/>
      <c r="E4874" s="268"/>
      <c r="F4874" s="268"/>
      <c r="G4874" s="268" t="s">
        <v>513</v>
      </c>
      <c r="H4874" s="269"/>
      <c r="I4874" s="270">
        <f t="shared" si="141"/>
        <v>0</v>
      </c>
    </row>
    <row r="4875" spans="1:9">
      <c r="A4875" s="250" t="s">
        <v>510</v>
      </c>
      <c r="B4875" s="268" t="s">
        <v>490</v>
      </c>
      <c r="C4875" s="268" t="s">
        <v>627</v>
      </c>
      <c r="D4875" s="268"/>
      <c r="E4875" s="268"/>
      <c r="F4875" s="268"/>
      <c r="G4875" s="268" t="s">
        <v>513</v>
      </c>
      <c r="H4875" s="269"/>
      <c r="I4875" s="270">
        <f t="shared" si="141"/>
        <v>0</v>
      </c>
    </row>
    <row r="4876" spans="1:9">
      <c r="A4876" s="250" t="s">
        <v>510</v>
      </c>
      <c r="B4876" s="268" t="s">
        <v>490</v>
      </c>
      <c r="C4876" s="268" t="s">
        <v>633</v>
      </c>
      <c r="D4876" s="268"/>
      <c r="E4876" s="268"/>
      <c r="F4876" s="268"/>
      <c r="G4876" s="268" t="s">
        <v>513</v>
      </c>
      <c r="H4876" s="269"/>
      <c r="I4876" s="270">
        <f t="shared" si="141"/>
        <v>0</v>
      </c>
    </row>
    <row r="4877" spans="1:9">
      <c r="A4877" s="250" t="s">
        <v>510</v>
      </c>
      <c r="B4877" s="268" t="s">
        <v>490</v>
      </c>
      <c r="C4877" s="268" t="s">
        <v>627</v>
      </c>
      <c r="D4877" s="268"/>
      <c r="E4877" s="268"/>
      <c r="F4877" s="268"/>
      <c r="G4877" s="268" t="s">
        <v>513</v>
      </c>
      <c r="H4877" s="269"/>
      <c r="I4877" s="270">
        <f t="shared" si="141"/>
        <v>0</v>
      </c>
    </row>
    <row r="4878" spans="1:9">
      <c r="A4878" s="250" t="s">
        <v>510</v>
      </c>
      <c r="B4878" s="268" t="s">
        <v>490</v>
      </c>
      <c r="C4878" s="268" t="s">
        <v>633</v>
      </c>
      <c r="D4878" s="268"/>
      <c r="E4878" s="268"/>
      <c r="F4878" s="268"/>
      <c r="G4878" s="268" t="s">
        <v>513</v>
      </c>
      <c r="H4878" s="269"/>
      <c r="I4878" s="270">
        <f t="shared" si="141"/>
        <v>0</v>
      </c>
    </row>
    <row r="4879" spans="1:9">
      <c r="A4879" s="250" t="s">
        <v>510</v>
      </c>
      <c r="B4879" s="268" t="s">
        <v>490</v>
      </c>
      <c r="C4879" s="268" t="s">
        <v>627</v>
      </c>
      <c r="D4879" s="268"/>
      <c r="E4879" s="268"/>
      <c r="F4879" s="268"/>
      <c r="G4879" s="268" t="s">
        <v>513</v>
      </c>
      <c r="H4879" s="269"/>
      <c r="I4879" s="270">
        <f t="shared" si="141"/>
        <v>0</v>
      </c>
    </row>
    <row r="4880" spans="1:9">
      <c r="A4880" s="250" t="s">
        <v>510</v>
      </c>
      <c r="B4880" s="268" t="s">
        <v>490</v>
      </c>
      <c r="C4880" s="268" t="s">
        <v>633</v>
      </c>
      <c r="D4880" s="268"/>
      <c r="E4880" s="268"/>
      <c r="F4880" s="268"/>
      <c r="G4880" s="268" t="s">
        <v>513</v>
      </c>
      <c r="H4880" s="269"/>
      <c r="I4880" s="270">
        <f t="shared" si="141"/>
        <v>0</v>
      </c>
    </row>
    <row r="4881" spans="1:9">
      <c r="A4881" s="250" t="s">
        <v>510</v>
      </c>
      <c r="B4881" s="268" t="s">
        <v>490</v>
      </c>
      <c r="C4881" s="268" t="s">
        <v>627</v>
      </c>
      <c r="D4881" s="268"/>
      <c r="E4881" s="268"/>
      <c r="F4881" s="268"/>
      <c r="G4881" s="268" t="s">
        <v>513</v>
      </c>
      <c r="H4881" s="269"/>
      <c r="I4881" s="270">
        <f t="shared" si="141"/>
        <v>0</v>
      </c>
    </row>
    <row r="4882" spans="1:9">
      <c r="A4882" s="250" t="s">
        <v>510</v>
      </c>
      <c r="B4882" s="268" t="s">
        <v>490</v>
      </c>
      <c r="C4882" s="268" t="s">
        <v>633</v>
      </c>
      <c r="D4882" s="268"/>
      <c r="E4882" s="268"/>
      <c r="F4882" s="268"/>
      <c r="G4882" s="268" t="s">
        <v>513</v>
      </c>
      <c r="H4882" s="269"/>
      <c r="I4882" s="270">
        <f t="shared" si="141"/>
        <v>0</v>
      </c>
    </row>
    <row r="4883" spans="1:9">
      <c r="A4883" s="250" t="s">
        <v>510</v>
      </c>
      <c r="B4883" s="268" t="s">
        <v>490</v>
      </c>
      <c r="C4883" s="268" t="s">
        <v>627</v>
      </c>
      <c r="D4883" s="268"/>
      <c r="E4883" s="268"/>
      <c r="F4883" s="268"/>
      <c r="G4883" s="268" t="s">
        <v>513</v>
      </c>
      <c r="H4883" s="269"/>
      <c r="I4883" s="270">
        <f t="shared" si="141"/>
        <v>0</v>
      </c>
    </row>
    <row r="4884" spans="1:9">
      <c r="A4884" s="250" t="s">
        <v>510</v>
      </c>
      <c r="B4884" s="268" t="s">
        <v>490</v>
      </c>
      <c r="C4884" s="268" t="s">
        <v>633</v>
      </c>
      <c r="D4884" s="268"/>
      <c r="E4884" s="268"/>
      <c r="F4884" s="268"/>
      <c r="G4884" s="268" t="s">
        <v>513</v>
      </c>
      <c r="H4884" s="269"/>
      <c r="I4884" s="270">
        <f t="shared" si="141"/>
        <v>0</v>
      </c>
    </row>
    <row r="4885" spans="1:9">
      <c r="A4885" s="250" t="s">
        <v>510</v>
      </c>
      <c r="B4885" s="268" t="s">
        <v>490</v>
      </c>
      <c r="C4885" s="268" t="s">
        <v>633</v>
      </c>
      <c r="D4885" s="268"/>
      <c r="E4885" s="268"/>
      <c r="F4885" s="268"/>
      <c r="G4885" s="268" t="s">
        <v>513</v>
      </c>
      <c r="H4885" s="269"/>
      <c r="I4885" s="270">
        <f t="shared" si="141"/>
        <v>0</v>
      </c>
    </row>
    <row r="4886" spans="1:9">
      <c r="A4886" s="250" t="s">
        <v>510</v>
      </c>
      <c r="B4886" s="268" t="s">
        <v>490</v>
      </c>
      <c r="C4886" s="268" t="s">
        <v>627</v>
      </c>
      <c r="D4886" s="268"/>
      <c r="E4886" s="268"/>
      <c r="F4886" s="268"/>
      <c r="G4886" s="268" t="s">
        <v>513</v>
      </c>
      <c r="H4886" s="269"/>
      <c r="I4886" s="270">
        <f t="shared" si="141"/>
        <v>0</v>
      </c>
    </row>
    <row r="4887" spans="1:9">
      <c r="A4887" s="250" t="s">
        <v>510</v>
      </c>
      <c r="B4887" s="268" t="s">
        <v>490</v>
      </c>
      <c r="C4887" s="268" t="s">
        <v>627</v>
      </c>
      <c r="D4887" s="268"/>
      <c r="E4887" s="268"/>
      <c r="F4887" s="268"/>
      <c r="G4887" s="268" t="s">
        <v>513</v>
      </c>
      <c r="H4887" s="269"/>
      <c r="I4887" s="270">
        <f t="shared" si="141"/>
        <v>0</v>
      </c>
    </row>
    <row r="4888" spans="1:9">
      <c r="A4888" s="250" t="s">
        <v>510</v>
      </c>
      <c r="B4888" s="268" t="s">
        <v>490</v>
      </c>
      <c r="C4888" s="268" t="s">
        <v>627</v>
      </c>
      <c r="D4888" s="268"/>
      <c r="E4888" s="268"/>
      <c r="F4888" s="268"/>
      <c r="G4888" s="268" t="s">
        <v>513</v>
      </c>
      <c r="H4888" s="269"/>
      <c r="I4888" s="270">
        <f t="shared" si="141"/>
        <v>0</v>
      </c>
    </row>
    <row r="4889" spans="1:9">
      <c r="A4889" s="250" t="s">
        <v>510</v>
      </c>
      <c r="B4889" s="268" t="s">
        <v>490</v>
      </c>
      <c r="C4889" s="268" t="s">
        <v>627</v>
      </c>
      <c r="D4889" s="268"/>
      <c r="E4889" s="268"/>
      <c r="F4889" s="268"/>
      <c r="G4889" s="268" t="s">
        <v>513</v>
      </c>
      <c r="H4889" s="269"/>
      <c r="I4889" s="270">
        <f t="shared" si="141"/>
        <v>0</v>
      </c>
    </row>
    <row r="4890" spans="1:9">
      <c r="A4890" s="250" t="s">
        <v>510</v>
      </c>
      <c r="B4890" s="268" t="s">
        <v>490</v>
      </c>
      <c r="C4890" s="268" t="s">
        <v>627</v>
      </c>
      <c r="D4890" s="268"/>
      <c r="E4890" s="268"/>
      <c r="F4890" s="268"/>
      <c r="G4890" s="268" t="s">
        <v>513</v>
      </c>
      <c r="H4890" s="269"/>
      <c r="I4890" s="270">
        <f t="shared" si="141"/>
        <v>0</v>
      </c>
    </row>
    <row r="4891" spans="1:9">
      <c r="A4891" s="250" t="s">
        <v>510</v>
      </c>
      <c r="B4891" s="268" t="s">
        <v>490</v>
      </c>
      <c r="C4891" s="268" t="s">
        <v>627</v>
      </c>
      <c r="D4891" s="268"/>
      <c r="E4891" s="268"/>
      <c r="F4891" s="268"/>
      <c r="G4891" s="268" t="s">
        <v>513</v>
      </c>
      <c r="H4891" s="269"/>
      <c r="I4891" s="270">
        <f t="shared" si="141"/>
        <v>0</v>
      </c>
    </row>
    <row r="4892" spans="1:9">
      <c r="A4892" s="250" t="s">
        <v>510</v>
      </c>
      <c r="B4892" s="268" t="s">
        <v>490</v>
      </c>
      <c r="C4892" s="268" t="s">
        <v>627</v>
      </c>
      <c r="D4892" s="268"/>
      <c r="E4892" s="268"/>
      <c r="F4892" s="268"/>
      <c r="G4892" s="268" t="s">
        <v>513</v>
      </c>
      <c r="H4892" s="269"/>
      <c r="I4892" s="270">
        <f t="shared" si="141"/>
        <v>0</v>
      </c>
    </row>
    <row r="4893" spans="1:9">
      <c r="A4893" s="250" t="s">
        <v>510</v>
      </c>
      <c r="B4893" s="268" t="s">
        <v>490</v>
      </c>
      <c r="C4893" s="268" t="s">
        <v>627</v>
      </c>
      <c r="D4893" s="268"/>
      <c r="E4893" s="268"/>
      <c r="F4893" s="268"/>
      <c r="G4893" s="268" t="s">
        <v>513</v>
      </c>
      <c r="H4893" s="269"/>
      <c r="I4893" s="270">
        <f t="shared" si="141"/>
        <v>0</v>
      </c>
    </row>
    <row r="4894" spans="1:9">
      <c r="A4894" s="250" t="s">
        <v>510</v>
      </c>
      <c r="B4894" s="268" t="s">
        <v>490</v>
      </c>
      <c r="C4894" s="268" t="s">
        <v>635</v>
      </c>
      <c r="D4894" s="268"/>
      <c r="E4894" s="268"/>
      <c r="F4894" s="268"/>
      <c r="G4894" s="268" t="s">
        <v>513</v>
      </c>
      <c r="H4894" s="269"/>
      <c r="I4894" s="270">
        <f t="shared" si="141"/>
        <v>0</v>
      </c>
    </row>
    <row r="4895" spans="1:9">
      <c r="A4895" s="250" t="s">
        <v>510</v>
      </c>
      <c r="B4895" s="268" t="s">
        <v>490</v>
      </c>
      <c r="C4895" s="268" t="s">
        <v>635</v>
      </c>
      <c r="D4895" s="268"/>
      <c r="E4895" s="268"/>
      <c r="F4895" s="268"/>
      <c r="G4895" s="268" t="s">
        <v>513</v>
      </c>
      <c r="H4895" s="269"/>
      <c r="I4895" s="270">
        <f t="shared" si="141"/>
        <v>0</v>
      </c>
    </row>
    <row r="4896" spans="1:9">
      <c r="A4896" s="250" t="s">
        <v>510</v>
      </c>
      <c r="B4896" s="268" t="s">
        <v>490</v>
      </c>
      <c r="C4896" s="268" t="s">
        <v>635</v>
      </c>
      <c r="D4896" s="268"/>
      <c r="E4896" s="268"/>
      <c r="F4896" s="268"/>
      <c r="G4896" s="268" t="s">
        <v>513</v>
      </c>
      <c r="H4896" s="269"/>
      <c r="I4896" s="270">
        <f t="shared" si="141"/>
        <v>0</v>
      </c>
    </row>
    <row r="4897" spans="1:9">
      <c r="A4897" s="250" t="s">
        <v>510</v>
      </c>
      <c r="B4897" s="268" t="s">
        <v>490</v>
      </c>
      <c r="C4897" s="268" t="s">
        <v>635</v>
      </c>
      <c r="D4897" s="268"/>
      <c r="E4897" s="268"/>
      <c r="F4897" s="268"/>
      <c r="G4897" s="268" t="s">
        <v>513</v>
      </c>
      <c r="H4897" s="269"/>
      <c r="I4897" s="270">
        <f t="shared" si="141"/>
        <v>0</v>
      </c>
    </row>
    <row r="4898" spans="1:9">
      <c r="A4898" s="250" t="s">
        <v>510</v>
      </c>
      <c r="B4898" s="268" t="s">
        <v>490</v>
      </c>
      <c r="C4898" s="268" t="s">
        <v>635</v>
      </c>
      <c r="D4898" s="268"/>
      <c r="E4898" s="268"/>
      <c r="F4898" s="268"/>
      <c r="G4898" s="268" t="s">
        <v>513</v>
      </c>
      <c r="H4898" s="269"/>
      <c r="I4898" s="270">
        <f t="shared" si="141"/>
        <v>0</v>
      </c>
    </row>
    <row r="4899" spans="1:9">
      <c r="A4899" s="250" t="s">
        <v>510</v>
      </c>
      <c r="B4899" s="268" t="s">
        <v>490</v>
      </c>
      <c r="C4899" s="268" t="s">
        <v>635</v>
      </c>
      <c r="D4899" s="268"/>
      <c r="E4899" s="268"/>
      <c r="F4899" s="268"/>
      <c r="G4899" s="268" t="s">
        <v>513</v>
      </c>
      <c r="H4899" s="269"/>
      <c r="I4899" s="270">
        <f t="shared" si="141"/>
        <v>0</v>
      </c>
    </row>
    <row r="4900" spans="1:9">
      <c r="A4900" s="250" t="s">
        <v>510</v>
      </c>
      <c r="B4900" s="268" t="s">
        <v>490</v>
      </c>
      <c r="C4900" s="268" t="s">
        <v>635</v>
      </c>
      <c r="D4900" s="268"/>
      <c r="E4900" s="268"/>
      <c r="F4900" s="268"/>
      <c r="G4900" s="268" t="s">
        <v>513</v>
      </c>
      <c r="H4900" s="269"/>
      <c r="I4900" s="270">
        <f t="shared" si="141"/>
        <v>0</v>
      </c>
    </row>
    <row r="4901" spans="1:9">
      <c r="A4901" s="250" t="s">
        <v>510</v>
      </c>
      <c r="B4901" s="268" t="s">
        <v>490</v>
      </c>
      <c r="C4901" s="268" t="s">
        <v>635</v>
      </c>
      <c r="D4901" s="268"/>
      <c r="E4901" s="268"/>
      <c r="F4901" s="268"/>
      <c r="G4901" s="268" t="s">
        <v>513</v>
      </c>
      <c r="H4901" s="269"/>
      <c r="I4901" s="270">
        <f t="shared" si="141"/>
        <v>0</v>
      </c>
    </row>
    <row r="4902" spans="1:9">
      <c r="A4902" s="250" t="s">
        <v>510</v>
      </c>
      <c r="B4902" s="268" t="s">
        <v>490</v>
      </c>
      <c r="C4902" s="268" t="s">
        <v>636</v>
      </c>
      <c r="D4902" s="268"/>
      <c r="E4902" s="268"/>
      <c r="F4902" s="268"/>
      <c r="G4902" s="268" t="s">
        <v>513</v>
      </c>
      <c r="H4902" s="269"/>
      <c r="I4902" s="270">
        <f t="shared" si="141"/>
        <v>0</v>
      </c>
    </row>
    <row r="4903" spans="1:9">
      <c r="A4903" s="250" t="s">
        <v>510</v>
      </c>
      <c r="B4903" s="268" t="s">
        <v>490</v>
      </c>
      <c r="C4903" s="268" t="s">
        <v>636</v>
      </c>
      <c r="D4903" s="268"/>
      <c r="E4903" s="268"/>
      <c r="F4903" s="268"/>
      <c r="G4903" s="268" t="s">
        <v>513</v>
      </c>
      <c r="H4903" s="269"/>
      <c r="I4903" s="270">
        <f t="shared" si="141"/>
        <v>0</v>
      </c>
    </row>
    <row r="4904" spans="1:9">
      <c r="A4904" s="250" t="s">
        <v>510</v>
      </c>
      <c r="B4904" s="268" t="s">
        <v>490</v>
      </c>
      <c r="C4904" s="268" t="s">
        <v>636</v>
      </c>
      <c r="D4904" s="268"/>
      <c r="E4904" s="268"/>
      <c r="F4904" s="268"/>
      <c r="G4904" s="268" t="s">
        <v>513</v>
      </c>
      <c r="H4904" s="269"/>
      <c r="I4904" s="270">
        <f t="shared" si="141"/>
        <v>0</v>
      </c>
    </row>
    <row r="4905" spans="1:9">
      <c r="A4905" s="250" t="s">
        <v>510</v>
      </c>
      <c r="B4905" s="268" t="s">
        <v>490</v>
      </c>
      <c r="C4905" s="268" t="s">
        <v>636</v>
      </c>
      <c r="D4905" s="268"/>
      <c r="E4905" s="268"/>
      <c r="F4905" s="268"/>
      <c r="G4905" s="268" t="s">
        <v>513</v>
      </c>
      <c r="H4905" s="269"/>
      <c r="I4905" s="270">
        <f t="shared" si="141"/>
        <v>0</v>
      </c>
    </row>
    <row r="4906" spans="1:9" ht="15" thickBot="1">
      <c r="A4906" s="323" t="s">
        <v>497</v>
      </c>
      <c r="B4906" s="324" t="str">
        <f>B4905&amp;A4906</f>
        <v>ZJC4合计</v>
      </c>
      <c r="C4906" s="273"/>
      <c r="D4906" s="273"/>
      <c r="E4906" s="273"/>
      <c r="F4906" s="273"/>
      <c r="G4906" s="273"/>
      <c r="H4906" s="274"/>
      <c r="I4906" s="275">
        <f>SUM(I4419:I4905)</f>
        <v>0</v>
      </c>
    </row>
  </sheetData>
  <phoneticPr fontId="16" type="noConversion"/>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075" master=""/>
  <rangeList sheetStid="4034" master=""/>
  <rangeList sheetStid="4031" master=""/>
  <rangeList sheetStid="3192" master=""/>
  <rangeList sheetStid="3673" master="">
    <arrUserId title="区域1" rangeCreator="" othersAccessPermission="edit"/>
    <arrUserId title="区域1_1" rangeCreator="" othersAccessPermission="edit"/>
    <arrUserId title="区域1_2" rangeCreator="" othersAccessPermission="edit"/>
    <arrUserId title="区域1_3" rangeCreator="" othersAccessPermission="edit"/>
    <arrUserId title="区域1_4" rangeCreator="" othersAccessPermission="edit"/>
    <arrUserId title="区域1_5" rangeCreator="" othersAccessPermission="edit"/>
    <arrUserId title="区域1_1_1" rangeCreator="" othersAccessPermission="edit"/>
    <arrUserId title="区域1_2_1" rangeCreator="" othersAccessPermission="edit"/>
    <arrUserId title="区域1_1_1_1" rangeCreator="" othersAccessPermission="edit"/>
    <arrUserId title="区域1_9_1" rangeCreator="" othersAccessPermission="edit"/>
    <arrUserId title="区域1_1_1_2" rangeCreator="" othersAccessPermission="edit"/>
    <arrUserId title="区域1_10_1" rangeCreator="" othersAccessPermission="edit"/>
    <arrUserId title="区域1_3_4" rangeCreator="" othersAccessPermission="edit"/>
    <arrUserId title="区域1_4_4" rangeCreator="" othersAccessPermission="edit"/>
    <arrUserId title="区域1_4_2_4" rangeCreator="" othersAccessPermission="edit"/>
    <arrUserId title="区域1_4_8" rangeCreator="" othersAccessPermission="edit"/>
    <arrUserId title="区域1_4_2_4_1" rangeCreator="" othersAccessPermission="edit"/>
    <arrUserId title="区域1_4_3_4" rangeCreator="" othersAccessPermission="edit"/>
    <arrUserId title="区域1_2_2" rangeCreator="" othersAccessPermission="edit"/>
  </rangeList>
  <rangeList sheetStid="3674" master=""/>
  <rangeList sheetStid="3675" master="">
    <arrUserId title="区域1_2" rangeCreator="" othersAccessPermission="edit"/>
  </rangeList>
  <rangeList sheetStid="3676" master="">
    <arrUserId title="区域2" rangeCreator="" othersAccessPermission="edit"/>
    <arrUserId title="区域1" rangeCreator="" othersAccessPermission="edit"/>
    <arrUserId title="区域2_1_1" rangeCreator="" othersAccessPermission="edit"/>
  </rangeList>
  <rangeList sheetStid="4088" master=""/>
  <rangeList sheetStid="3946" master=""/>
  <rangeList sheetStid="3195" master=""/>
  <rangeList sheetStid="3615" master=""/>
  <rangeList sheetStid="2759" master=""/>
  <rangeList sheetStid="3201" master=""/>
  <rangeList sheetStid="3608" master=""/>
  <rangeList sheetStid="3672" master=""/>
  <rangeList sheetStid="4077" master=""/>
  <rangeList sheetStid="4080" master=""/>
  <rangeList sheetStid="4081" master=""/>
  <rangeList sheetStid="4082" master=""/>
  <rangeList sheetStid="4083" master=""/>
  <rangeList sheetStid="4084" master=""/>
  <rangeList sheetStid="4085" master=""/>
  <rangeList sheetStid="4086" master=""/>
</allowEditUser>
</file>

<file path=customXml/itemProps1.xml><?xml version="1.0" encoding="utf-8"?>
<ds:datastoreItem xmlns:ds="http://schemas.openxmlformats.org/officeDocument/2006/customXml" ds:itemID="{5A5607D9-04D2-4DE1-AC0E-A7772F01BC71}">
  <ds:schemaRefs/>
</ds:datastoreItem>
</file>

<file path=docProps/app.xml><?xml version="1.0" encoding="utf-8"?>
<Properties xmlns="http://schemas.openxmlformats.org/officeDocument/2006/extended-properties" xmlns:vt="http://schemas.openxmlformats.org/officeDocument/2006/docPropsVTypes">
  <Template/>
  <TotalTime>0</TotalTime>
  <Pages>0</Pages>
  <Words>0</Words>
  <Characters>0</Characters>
  <Application>Microsoft Excel</Application>
  <DocSecurity>0</DocSecurity>
  <PresentationFormat/>
  <Lines>0</Lines>
  <Paragraphs>0</Paragraphs>
  <Slides>0</Slides>
  <Notes>0</Notes>
  <HiddenSlides>0</HiddenSlides>
  <MMClips>0</MMClips>
  <ScaleCrop>false</ScaleCrop>
  <HeadingPairs>
    <vt:vector size="4" baseType="variant">
      <vt:variant>
        <vt:lpstr>工作表</vt:lpstr>
      </vt:variant>
      <vt:variant>
        <vt:i4>65</vt:i4>
      </vt:variant>
      <vt:variant>
        <vt:lpstr>命名范围</vt:lpstr>
      </vt:variant>
      <vt:variant>
        <vt:i4>58</vt:i4>
      </vt:variant>
    </vt:vector>
  </HeadingPairs>
  <TitlesOfParts>
    <vt:vector size="123" baseType="lpstr">
      <vt:lpstr>总价汇总表</vt:lpstr>
      <vt:lpstr>报价说明</vt:lpstr>
      <vt:lpstr>自报价清单表</vt:lpstr>
      <vt:lpstr>标准清单表</vt:lpstr>
      <vt:lpstr>表一报价</vt:lpstr>
      <vt:lpstr>表二玻璃</vt:lpstr>
      <vt:lpstr>表三人工</vt:lpstr>
      <vt:lpstr>表四系统窗材料运输费</vt:lpstr>
      <vt:lpstr>表1.材料调差</vt:lpstr>
      <vt:lpstr>表2.材料配置清单</vt:lpstr>
      <vt:lpstr>表3. 五金配置表</vt:lpstr>
      <vt:lpstr>表4.XZ</vt:lpstr>
      <vt:lpstr>表5. XS</vt:lpstr>
      <vt:lpstr>工程量清单及报价汇总表</vt:lpstr>
      <vt:lpstr>C1</vt:lpstr>
      <vt:lpstr>C2</vt:lpstr>
      <vt:lpstr>C3</vt:lpstr>
      <vt:lpstr>C4</vt:lpstr>
      <vt:lpstr>C5</vt:lpstr>
      <vt:lpstr>C6</vt:lpstr>
      <vt:lpstr>C7</vt:lpstr>
      <vt:lpstr>C8</vt:lpstr>
      <vt:lpstr>C9</vt:lpstr>
      <vt:lpstr>C10</vt:lpstr>
      <vt:lpstr>C11</vt:lpstr>
      <vt:lpstr>C12</vt:lpstr>
      <vt:lpstr>C13</vt:lpstr>
      <vt:lpstr>C14</vt:lpstr>
      <vt:lpstr>C15</vt:lpstr>
      <vt:lpstr>C16</vt:lpstr>
      <vt:lpstr>C17</vt:lpstr>
      <vt:lpstr>C18</vt:lpstr>
      <vt:lpstr>C19</vt:lpstr>
      <vt:lpstr>C20</vt:lpstr>
      <vt:lpstr>C21</vt:lpstr>
      <vt:lpstr>C22</vt:lpstr>
      <vt:lpstr>C23</vt:lpstr>
      <vt:lpstr>C24</vt:lpstr>
      <vt:lpstr>C25</vt:lpstr>
      <vt:lpstr>C26</vt:lpstr>
      <vt:lpstr>C27</vt:lpstr>
      <vt:lpstr>C28</vt:lpstr>
      <vt:lpstr>C29</vt:lpstr>
      <vt:lpstr>C30</vt:lpstr>
      <vt:lpstr>C31</vt:lpstr>
      <vt:lpstr>C32</vt:lpstr>
      <vt:lpstr>C33</vt:lpstr>
      <vt:lpstr>C34</vt:lpstr>
      <vt:lpstr>C35</vt:lpstr>
      <vt:lpstr>C36</vt:lpstr>
      <vt:lpstr>C37</vt:lpstr>
      <vt:lpstr>C38</vt:lpstr>
      <vt:lpstr>C39</vt:lpstr>
      <vt:lpstr>ZJC1</vt:lpstr>
      <vt:lpstr>ZJC2</vt:lpstr>
      <vt:lpstr>ZJC3</vt:lpstr>
      <vt:lpstr>ZJC4</vt:lpstr>
      <vt:lpstr>TLM4824</vt:lpstr>
      <vt:lpstr>TLM1824</vt:lpstr>
      <vt:lpstr>TLM4224</vt:lpstr>
      <vt:lpstr>TLM1824a</vt:lpstr>
      <vt:lpstr>TLM4224a</vt:lpstr>
      <vt:lpstr>TLM2124</vt:lpstr>
      <vt:lpstr>型材明细表</vt:lpstr>
      <vt:lpstr>配件明细表</vt:lpstr>
      <vt:lpstr>'C1'!Print_Area</vt:lpstr>
      <vt:lpstr>'C10'!Print_Area</vt:lpstr>
      <vt:lpstr>'C11'!Print_Area</vt:lpstr>
      <vt:lpstr>'C12'!Print_Area</vt:lpstr>
      <vt:lpstr>'C13'!Print_Area</vt:lpstr>
      <vt:lpstr>'C14'!Print_Area</vt:lpstr>
      <vt:lpstr>'C15'!Print_Area</vt:lpstr>
      <vt:lpstr>'C16'!Print_Area</vt:lpstr>
      <vt:lpstr>'C17'!Print_Area</vt:lpstr>
      <vt:lpstr>'C18'!Print_Area</vt:lpstr>
      <vt:lpstr>'C19'!Print_Area</vt:lpstr>
      <vt:lpstr>'C2'!Print_Area</vt:lpstr>
      <vt:lpstr>'C20'!Print_Area</vt:lpstr>
      <vt:lpstr>'C21'!Print_Area</vt:lpstr>
      <vt:lpstr>'C22'!Print_Area</vt:lpstr>
      <vt:lpstr>'C23'!Print_Area</vt:lpstr>
      <vt:lpstr>'C24'!Print_Area</vt:lpstr>
      <vt:lpstr>'C25'!Print_Area</vt:lpstr>
      <vt:lpstr>'C26'!Print_Area</vt:lpstr>
      <vt:lpstr>'C27'!Print_Area</vt:lpstr>
      <vt:lpstr>'C28'!Print_Area</vt:lpstr>
      <vt:lpstr>'C29'!Print_Area</vt:lpstr>
      <vt:lpstr>'C3'!Print_Area</vt:lpstr>
      <vt:lpstr>'C30'!Print_Area</vt:lpstr>
      <vt:lpstr>'C31'!Print_Area</vt:lpstr>
      <vt:lpstr>'C32'!Print_Area</vt:lpstr>
      <vt:lpstr>'C33'!Print_Area</vt:lpstr>
      <vt:lpstr>'C34'!Print_Area</vt:lpstr>
      <vt:lpstr>'C35'!Print_Area</vt:lpstr>
      <vt:lpstr>'C36'!Print_Area</vt:lpstr>
      <vt:lpstr>'C37'!Print_Area</vt:lpstr>
      <vt:lpstr>'C38'!Print_Area</vt:lpstr>
      <vt:lpstr>'C39'!Print_Area</vt:lpstr>
      <vt:lpstr>'C4'!Print_Area</vt:lpstr>
      <vt:lpstr>'C5'!Print_Area</vt:lpstr>
      <vt:lpstr>'C6'!Print_Area</vt:lpstr>
      <vt:lpstr>'C7'!Print_Area</vt:lpstr>
      <vt:lpstr>'C8'!Print_Area</vt:lpstr>
      <vt:lpstr>'C9'!Print_Area</vt:lpstr>
      <vt:lpstr>'TLM1824'!Print_Area</vt:lpstr>
      <vt:lpstr>TLM1824a!Print_Area</vt:lpstr>
      <vt:lpstr>'TLM2124'!Print_Area</vt:lpstr>
      <vt:lpstr>'TLM4224'!Print_Area</vt:lpstr>
      <vt:lpstr>TLM4224a!Print_Area</vt:lpstr>
      <vt:lpstr>'TLM4824'!Print_Area</vt:lpstr>
      <vt:lpstr>ZJC1!Print_Area</vt:lpstr>
      <vt:lpstr>ZJC2!Print_Area</vt:lpstr>
      <vt:lpstr>ZJC3!Print_Area</vt:lpstr>
      <vt:lpstr>ZJC4!Print_Area</vt:lpstr>
      <vt:lpstr>标准清单表!Print_Area</vt:lpstr>
      <vt:lpstr>表2.材料配置清单!Print_Area</vt:lpstr>
      <vt:lpstr>表4.XZ!Print_Area</vt:lpstr>
      <vt:lpstr>'表5. XS'!Print_Area</vt:lpstr>
      <vt:lpstr>工程量清单及报价汇总表!Print_Area</vt:lpstr>
      <vt:lpstr>自报价清单表!Print_Area</vt:lpstr>
      <vt:lpstr>表4.XZ!Print_Titles</vt:lpstr>
      <vt:lpstr>表四系统窗材料运输费!Print_Titles</vt:lpstr>
      <vt:lpstr>表一报价!Print_Titles</vt:lpstr>
    </vt:vector>
  </TitlesOfParts>
  <Company>品一铝业</Company>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wind8032</dc:creator>
  <cp:lastModifiedBy>User</cp:lastModifiedBy>
  <cp:revision>1</cp:revision>
  <cp:lastPrinted>2023-05-05T09:48:09Z</cp:lastPrinted>
  <dcterms:created xsi:type="dcterms:W3CDTF">2006-10-27T01:16:49Z</dcterms:created>
  <dcterms:modified xsi:type="dcterms:W3CDTF">2023-06-21T00:50:23Z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2052-11.1.0.12349</vt:lpwstr>
  </property>
  <property fmtid="{D5CDD505-2E9C-101B-9397-08002B2CF9AE}" pid="3" name="KSOReadingLayout">
    <vt:bool>false</vt:bool>
  </property>
  <property fmtid="{D5CDD505-2E9C-101B-9397-08002B2CF9AE}" pid="4" name="ICV">
    <vt:lpwstr>1953B8066BF84F25B94815E79F7E63BA</vt:lpwstr>
  </property>
</Properties>
</file>