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updateLinks="never" codeName="ThisWorkbook"/>
  <mc:AlternateContent xmlns:mc="http://schemas.openxmlformats.org/markup-compatibility/2006">
    <mc:Choice Requires="x15">
      <x15ac:absPath xmlns:x15ac="http://schemas.microsoft.com/office/spreadsheetml/2010/11/ac" url="D:\Users\User\Desktop\洁具二次、门窗回复6.20\普通门窗报价清单修改\"/>
    </mc:Choice>
  </mc:AlternateContent>
  <xr:revisionPtr revIDLastSave="0" documentId="13_ncr:1_{F5D2D17B-28AB-4305-8949-0D03423836AC}" xr6:coauthVersionLast="47" xr6:coauthVersionMax="47" xr10:uidLastSave="{00000000-0000-0000-0000-000000000000}"/>
  <bookViews>
    <workbookView xWindow="-108" yWindow="-108" windowWidth="23256" windowHeight="12576" tabRatio="926" firstSheet="1" activeTab="5" xr2:uid="{00000000-000D-0000-FFFF-FFFF00000000}"/>
  </bookViews>
  <sheets>
    <sheet name="wnjubo0H" sheetId="4075" state="hidden" r:id="rId1"/>
    <sheet name="总价汇总表" sheetId="4147" r:id="rId2"/>
    <sheet name="报价说明" sheetId="4089" r:id="rId3"/>
    <sheet name="自报价清单表" sheetId="4031" r:id="rId4"/>
    <sheet name="标准清单表" sheetId="3192" r:id="rId5"/>
    <sheet name="表一报价" sheetId="3673" r:id="rId6"/>
    <sheet name="表二玻璃" sheetId="3674" r:id="rId7"/>
    <sheet name="表三人工" sheetId="3675" r:id="rId8"/>
    <sheet name="表四措施" sheetId="3676" r:id="rId9"/>
    <sheet name="表五普通断桥铝合金窗材料运输费" sheetId="4088" r:id="rId10"/>
    <sheet name="表1.材料调差" sheetId="4090" r:id="rId11"/>
    <sheet name="表2.材料配置清单" sheetId="4091" r:id="rId12"/>
    <sheet name="表3. 五金配置表" sheetId="4092" r:id="rId13"/>
    <sheet name="表4.XZ" sheetId="4093" r:id="rId14"/>
    <sheet name="表5. XS" sheetId="4094" r:id="rId15"/>
    <sheet name="工程量清单及报价汇总表" sheetId="4102" r:id="rId16"/>
    <sheet name="C1" sheetId="4077" r:id="rId17"/>
    <sheet name="C2" sheetId="4081" r:id="rId18"/>
    <sheet name="C3" sheetId="4080" r:id="rId19"/>
    <sheet name="C4" sheetId="4103" r:id="rId20"/>
    <sheet name="C5" sheetId="4104" r:id="rId21"/>
    <sheet name="C6" sheetId="4105" r:id="rId22"/>
    <sheet name="C7" sheetId="4106" r:id="rId23"/>
    <sheet name="C8" sheetId="4107" r:id="rId24"/>
    <sheet name="C9" sheetId="4108" r:id="rId25"/>
    <sheet name="C10" sheetId="4109" r:id="rId26"/>
    <sheet name="C11" sheetId="4110" r:id="rId27"/>
    <sheet name="C12" sheetId="4111" r:id="rId28"/>
    <sheet name="C13" sheetId="4112" r:id="rId29"/>
    <sheet name="C14" sheetId="4113" r:id="rId30"/>
    <sheet name="C15" sheetId="4114" r:id="rId31"/>
    <sheet name="C16" sheetId="4115" r:id="rId32"/>
    <sheet name="C17" sheetId="4116" r:id="rId33"/>
    <sheet name="C18" sheetId="4117" r:id="rId34"/>
    <sheet name="C19" sheetId="4118" r:id="rId35"/>
    <sheet name="C20" sheetId="4119" r:id="rId36"/>
    <sheet name="C21" sheetId="4120" r:id="rId37"/>
    <sheet name="C22" sheetId="4121" r:id="rId38"/>
    <sheet name="C23" sheetId="4122" r:id="rId39"/>
    <sheet name="C24" sheetId="4123" r:id="rId40"/>
    <sheet name="C25" sheetId="4124" r:id="rId41"/>
    <sheet name="C26" sheetId="4125" r:id="rId42"/>
    <sheet name="C27" sheetId="4126" r:id="rId43"/>
    <sheet name="C28" sheetId="4127" r:id="rId44"/>
    <sheet name="C29" sheetId="4128" r:id="rId45"/>
    <sheet name="C30" sheetId="4129" r:id="rId46"/>
    <sheet name="C31" sheetId="4130" r:id="rId47"/>
    <sheet name="C32" sheetId="4131" r:id="rId48"/>
    <sheet name="C33" sheetId="4132" r:id="rId49"/>
    <sheet name="C34" sheetId="4133" r:id="rId50"/>
    <sheet name="C35" sheetId="4134" r:id="rId51"/>
    <sheet name="C36" sheetId="4135" r:id="rId52"/>
    <sheet name="C37" sheetId="4136" r:id="rId53"/>
    <sheet name="C38" sheetId="4137" r:id="rId54"/>
    <sheet name="C39" sheetId="4138" r:id="rId55"/>
    <sheet name="ZJC1" sheetId="4082" r:id="rId56"/>
    <sheet name="ZJC2" sheetId="4139" r:id="rId57"/>
    <sheet name="ZJC3" sheetId="4140" r:id="rId58"/>
    <sheet name="ZJC4" sheetId="4141" r:id="rId59"/>
    <sheet name="TLM4824" sheetId="4142" r:id="rId60"/>
    <sheet name="TLM1824" sheetId="4084" r:id="rId61"/>
    <sheet name="TLM4224" sheetId="4143" r:id="rId62"/>
    <sheet name="TLM1824a" sheetId="4144" r:id="rId63"/>
    <sheet name="TLM4224a" sheetId="4145" r:id="rId64"/>
    <sheet name="TLM2124" sheetId="4146" r:id="rId65"/>
    <sheet name="型材明细表" sheetId="4099" r:id="rId66"/>
    <sheet name="配件明细表" sheetId="4100" r:id="rId67"/>
  </sheets>
  <externalReferences>
    <externalReference r:id="rId68"/>
    <externalReference r:id="rId69"/>
    <externalReference r:id="rId70"/>
  </externalReferences>
  <definedNames>
    <definedName name="___xlfn.BAHTTEXT" hidden="1">#NAME?</definedName>
    <definedName name="__xlfn.BAHTTEXT" hidden="1">#NAME?</definedName>
    <definedName name="_Fill" localSheetId="25" hidden="1">'[1]sum(Flooring )'!#REF!</definedName>
    <definedName name="_Fill" localSheetId="26" hidden="1">'[1]sum(Flooring )'!#REF!</definedName>
    <definedName name="_Fill" localSheetId="27" hidden="1">'[1]sum(Flooring )'!#REF!</definedName>
    <definedName name="_Fill" localSheetId="28" hidden="1">'[1]sum(Flooring )'!#REF!</definedName>
    <definedName name="_Fill" localSheetId="29" hidden="1">'[1]sum(Flooring )'!#REF!</definedName>
    <definedName name="_Fill" localSheetId="30" hidden="1">'[1]sum(Flooring )'!#REF!</definedName>
    <definedName name="_Fill" localSheetId="31" hidden="1">'[1]sum(Flooring )'!#REF!</definedName>
    <definedName name="_Fill" localSheetId="32" hidden="1">'[1]sum(Flooring )'!#REF!</definedName>
    <definedName name="_Fill" localSheetId="33" hidden="1">'[1]sum(Flooring )'!#REF!</definedName>
    <definedName name="_Fill" localSheetId="34" hidden="1">'[1]sum(Flooring )'!#REF!</definedName>
    <definedName name="_Fill" localSheetId="35" hidden="1">'[1]sum(Flooring )'!#REF!</definedName>
    <definedName name="_Fill" localSheetId="36" hidden="1">'[1]sum(Flooring )'!#REF!</definedName>
    <definedName name="_Fill" localSheetId="37" hidden="1">'[1]sum(Flooring )'!#REF!</definedName>
    <definedName name="_Fill" localSheetId="38" hidden="1">'[1]sum(Flooring )'!#REF!</definedName>
    <definedName name="_Fill" localSheetId="39" hidden="1">'[1]sum(Flooring )'!#REF!</definedName>
    <definedName name="_Fill" localSheetId="40" hidden="1">'[1]sum(Flooring )'!#REF!</definedName>
    <definedName name="_Fill" localSheetId="41" hidden="1">'[1]sum(Flooring )'!#REF!</definedName>
    <definedName name="_Fill" localSheetId="42" hidden="1">'[1]sum(Flooring )'!#REF!</definedName>
    <definedName name="_Fill" localSheetId="43" hidden="1">'[1]sum(Flooring )'!#REF!</definedName>
    <definedName name="_Fill" localSheetId="44" hidden="1">'[1]sum(Flooring )'!#REF!</definedName>
    <definedName name="_Fill" localSheetId="45" hidden="1">'[1]sum(Flooring )'!#REF!</definedName>
    <definedName name="_Fill" localSheetId="46" hidden="1">'[1]sum(Flooring )'!#REF!</definedName>
    <definedName name="_Fill" localSheetId="47" hidden="1">'[1]sum(Flooring )'!#REF!</definedName>
    <definedName name="_Fill" localSheetId="48" hidden="1">'[1]sum(Flooring )'!#REF!</definedName>
    <definedName name="_Fill" localSheetId="49" hidden="1">'[1]sum(Flooring )'!#REF!</definedName>
    <definedName name="_Fill" localSheetId="50" hidden="1">'[1]sum(Flooring )'!#REF!</definedName>
    <definedName name="_Fill" localSheetId="51" hidden="1">'[1]sum(Flooring )'!#REF!</definedName>
    <definedName name="_Fill" localSheetId="52" hidden="1">'[1]sum(Flooring )'!#REF!</definedName>
    <definedName name="_Fill" localSheetId="53" hidden="1">'[1]sum(Flooring )'!#REF!</definedName>
    <definedName name="_Fill" localSheetId="54" hidden="1">'[1]sum(Flooring )'!#REF!</definedName>
    <definedName name="_Fill" localSheetId="19" hidden="1">'[1]sum(Flooring )'!#REF!</definedName>
    <definedName name="_Fill" localSheetId="20" hidden="1">'[1]sum(Flooring )'!#REF!</definedName>
    <definedName name="_Fill" localSheetId="21" hidden="1">'[1]sum(Flooring )'!#REF!</definedName>
    <definedName name="_Fill" localSheetId="22" hidden="1">'[1]sum(Flooring )'!#REF!</definedName>
    <definedName name="_Fill" localSheetId="23" hidden="1">'[1]sum(Flooring )'!#REF!</definedName>
    <definedName name="_Fill" localSheetId="24" hidden="1">'[1]sum(Flooring )'!#REF!</definedName>
    <definedName name="_Fill" localSheetId="62" hidden="1">'[1]sum(Flooring )'!#REF!</definedName>
    <definedName name="_Fill" localSheetId="64" hidden="1">'[1]sum(Flooring )'!#REF!</definedName>
    <definedName name="_Fill" localSheetId="61" hidden="1">'[1]sum(Flooring )'!#REF!</definedName>
    <definedName name="_Fill" localSheetId="63" hidden="1">'[1]sum(Flooring )'!#REF!</definedName>
    <definedName name="_Fill" localSheetId="59" hidden="1">'[1]sum(Flooring )'!#REF!</definedName>
    <definedName name="_Fill" localSheetId="56" hidden="1">'[1]sum(Flooring )'!#REF!</definedName>
    <definedName name="_Fill" localSheetId="57" hidden="1">'[1]sum(Flooring )'!#REF!</definedName>
    <definedName name="_Fill" localSheetId="58" hidden="1">'[1]sum(Flooring )'!#REF!</definedName>
    <definedName name="_Fill" hidden="1">'[1]sum(Flooring )'!#REF!</definedName>
    <definedName name="_xlnm._FilterDatabase" localSheetId="12" hidden="1">'表3. 五金配置表'!#REF!</definedName>
    <definedName name="_xlnm._FilterDatabase" localSheetId="13" hidden="1">'表4.XZ'!$A$2:$F$21</definedName>
    <definedName name="_xlnm._FilterDatabase" localSheetId="6" hidden="1">表二玻璃!$A$2:$IV$111</definedName>
    <definedName name="_xlnm._FilterDatabase" localSheetId="5" hidden="1">表一报价!$A$1:$K$53</definedName>
    <definedName name="_xlnm._FilterDatabase" localSheetId="66" hidden="1">配件明细表!$A$4:$M$40</definedName>
    <definedName name="_xlnm._FilterDatabase" localSheetId="65" hidden="1">型材明细表!$C$1:$C$780</definedName>
    <definedName name="_Order1" hidden="1">255</definedName>
    <definedName name="_Order2" hidden="1">255</definedName>
    <definedName name="abc" localSheetId="25" hidden="1">'[2]sum(Flooring )'!#REF!</definedName>
    <definedName name="abc" localSheetId="26" hidden="1">'[2]sum(Flooring )'!#REF!</definedName>
    <definedName name="abc" localSheetId="27" hidden="1">'[2]sum(Flooring )'!#REF!</definedName>
    <definedName name="abc" localSheetId="28" hidden="1">'[2]sum(Flooring )'!#REF!</definedName>
    <definedName name="abc" localSheetId="29" hidden="1">'[2]sum(Flooring )'!#REF!</definedName>
    <definedName name="abc" localSheetId="30" hidden="1">'[2]sum(Flooring )'!#REF!</definedName>
    <definedName name="abc" localSheetId="31" hidden="1">'[2]sum(Flooring )'!#REF!</definedName>
    <definedName name="abc" localSheetId="32" hidden="1">'[2]sum(Flooring )'!#REF!</definedName>
    <definedName name="abc" localSheetId="33" hidden="1">'[2]sum(Flooring )'!#REF!</definedName>
    <definedName name="abc" localSheetId="34" hidden="1">'[2]sum(Flooring )'!#REF!</definedName>
    <definedName name="abc" localSheetId="35" hidden="1">'[2]sum(Flooring )'!#REF!</definedName>
    <definedName name="abc" localSheetId="36" hidden="1">'[2]sum(Flooring )'!#REF!</definedName>
    <definedName name="abc" localSheetId="37" hidden="1">'[2]sum(Flooring )'!#REF!</definedName>
    <definedName name="abc" localSheetId="38" hidden="1">'[2]sum(Flooring )'!#REF!</definedName>
    <definedName name="abc" localSheetId="39" hidden="1">'[2]sum(Flooring )'!#REF!</definedName>
    <definedName name="abc" localSheetId="40" hidden="1">'[2]sum(Flooring )'!#REF!</definedName>
    <definedName name="abc" localSheetId="41" hidden="1">'[2]sum(Flooring )'!#REF!</definedName>
    <definedName name="abc" localSheetId="42" hidden="1">'[2]sum(Flooring )'!#REF!</definedName>
    <definedName name="abc" localSheetId="43" hidden="1">'[2]sum(Flooring )'!#REF!</definedName>
    <definedName name="abc" localSheetId="44" hidden="1">'[2]sum(Flooring )'!#REF!</definedName>
    <definedName name="abc" localSheetId="45" hidden="1">'[2]sum(Flooring )'!#REF!</definedName>
    <definedName name="abc" localSheetId="46" hidden="1">'[2]sum(Flooring )'!#REF!</definedName>
    <definedName name="abc" localSheetId="47" hidden="1">'[2]sum(Flooring )'!#REF!</definedName>
    <definedName name="abc" localSheetId="48" hidden="1">'[2]sum(Flooring )'!#REF!</definedName>
    <definedName name="abc" localSheetId="49" hidden="1">'[2]sum(Flooring )'!#REF!</definedName>
    <definedName name="abc" localSheetId="50" hidden="1">'[2]sum(Flooring )'!#REF!</definedName>
    <definedName name="abc" localSheetId="51" hidden="1">'[2]sum(Flooring )'!#REF!</definedName>
    <definedName name="abc" localSheetId="52" hidden="1">'[2]sum(Flooring )'!#REF!</definedName>
    <definedName name="abc" localSheetId="53" hidden="1">'[2]sum(Flooring )'!#REF!</definedName>
    <definedName name="abc" localSheetId="54" hidden="1">'[2]sum(Flooring )'!#REF!</definedName>
    <definedName name="abc" localSheetId="19" hidden="1">'[2]sum(Flooring )'!#REF!</definedName>
    <definedName name="abc" localSheetId="20" hidden="1">'[2]sum(Flooring )'!#REF!</definedName>
    <definedName name="abc" localSheetId="21" hidden="1">'[2]sum(Flooring )'!#REF!</definedName>
    <definedName name="abc" localSheetId="22" hidden="1">'[2]sum(Flooring )'!#REF!</definedName>
    <definedName name="abc" localSheetId="23" hidden="1">'[2]sum(Flooring )'!#REF!</definedName>
    <definedName name="abc" localSheetId="24" hidden="1">'[2]sum(Flooring )'!#REF!</definedName>
    <definedName name="abc" localSheetId="62" hidden="1">'[2]sum(Flooring )'!#REF!</definedName>
    <definedName name="abc" localSheetId="64" hidden="1">'[2]sum(Flooring )'!#REF!</definedName>
    <definedName name="abc" localSheetId="61" hidden="1">'[2]sum(Flooring )'!#REF!</definedName>
    <definedName name="abc" localSheetId="63" hidden="1">'[2]sum(Flooring )'!#REF!</definedName>
    <definedName name="abc" localSheetId="59" hidden="1">'[2]sum(Flooring )'!#REF!</definedName>
    <definedName name="abc" localSheetId="56" hidden="1">'[2]sum(Flooring )'!#REF!</definedName>
    <definedName name="abc" localSheetId="57" hidden="1">'[2]sum(Flooring )'!#REF!</definedName>
    <definedName name="abc" localSheetId="58" hidden="1">'[2]sum(Flooring )'!#REF!</definedName>
    <definedName name="abc" hidden="1">'[2]sum(Flooring )'!#REF!</definedName>
    <definedName name="AccessDatabase" hidden="1">"D:\我的私人文件\预算自动化 (2).mdb"</definedName>
    <definedName name="_xlnm.Database" hidden="1">[3]资料库!$B$7:$F$5400</definedName>
    <definedName name="fc" localSheetId="25" hidden="1">'[1]sum(Flooring )'!#REF!</definedName>
    <definedName name="fc" localSheetId="26" hidden="1">'[1]sum(Flooring )'!#REF!</definedName>
    <definedName name="fc" localSheetId="27" hidden="1">'[1]sum(Flooring )'!#REF!</definedName>
    <definedName name="fc" localSheetId="28" hidden="1">'[1]sum(Flooring )'!#REF!</definedName>
    <definedName name="fc" localSheetId="29" hidden="1">'[1]sum(Flooring )'!#REF!</definedName>
    <definedName name="fc" localSheetId="30" hidden="1">'[1]sum(Flooring )'!#REF!</definedName>
    <definedName name="fc" localSheetId="31" hidden="1">'[1]sum(Flooring )'!#REF!</definedName>
    <definedName name="fc" localSheetId="32" hidden="1">'[1]sum(Flooring )'!#REF!</definedName>
    <definedName name="fc" localSheetId="33" hidden="1">'[1]sum(Flooring )'!#REF!</definedName>
    <definedName name="fc" localSheetId="34" hidden="1">'[1]sum(Flooring )'!#REF!</definedName>
    <definedName name="fc" localSheetId="35" hidden="1">'[1]sum(Flooring )'!#REF!</definedName>
    <definedName name="fc" localSheetId="36" hidden="1">'[1]sum(Flooring )'!#REF!</definedName>
    <definedName name="fc" localSheetId="37" hidden="1">'[1]sum(Flooring )'!#REF!</definedName>
    <definedName name="fc" localSheetId="38" hidden="1">'[1]sum(Flooring )'!#REF!</definedName>
    <definedName name="fc" localSheetId="39" hidden="1">'[1]sum(Flooring )'!#REF!</definedName>
    <definedName name="fc" localSheetId="40" hidden="1">'[1]sum(Flooring )'!#REF!</definedName>
    <definedName name="fc" localSheetId="41" hidden="1">'[1]sum(Flooring )'!#REF!</definedName>
    <definedName name="fc" localSheetId="42" hidden="1">'[1]sum(Flooring )'!#REF!</definedName>
    <definedName name="fc" localSheetId="43" hidden="1">'[1]sum(Flooring )'!#REF!</definedName>
    <definedName name="fc" localSheetId="44" hidden="1">'[1]sum(Flooring )'!#REF!</definedName>
    <definedName name="fc" localSheetId="45" hidden="1">'[1]sum(Flooring )'!#REF!</definedName>
    <definedName name="fc" localSheetId="46" hidden="1">'[1]sum(Flooring )'!#REF!</definedName>
    <definedName name="fc" localSheetId="47" hidden="1">'[1]sum(Flooring )'!#REF!</definedName>
    <definedName name="fc" localSheetId="48" hidden="1">'[1]sum(Flooring )'!#REF!</definedName>
    <definedName name="fc" localSheetId="49" hidden="1">'[1]sum(Flooring )'!#REF!</definedName>
    <definedName name="fc" localSheetId="50" hidden="1">'[1]sum(Flooring )'!#REF!</definedName>
    <definedName name="fc" localSheetId="51" hidden="1">'[1]sum(Flooring )'!#REF!</definedName>
    <definedName name="fc" localSheetId="52" hidden="1">'[1]sum(Flooring )'!#REF!</definedName>
    <definedName name="fc" localSheetId="53" hidden="1">'[1]sum(Flooring )'!#REF!</definedName>
    <definedName name="fc" localSheetId="54" hidden="1">'[1]sum(Flooring )'!#REF!</definedName>
    <definedName name="fc" localSheetId="19" hidden="1">'[1]sum(Flooring )'!#REF!</definedName>
    <definedName name="fc" localSheetId="20" hidden="1">'[1]sum(Flooring )'!#REF!</definedName>
    <definedName name="fc" localSheetId="21" hidden="1">'[1]sum(Flooring )'!#REF!</definedName>
    <definedName name="fc" localSheetId="22" hidden="1">'[1]sum(Flooring )'!#REF!</definedName>
    <definedName name="fc" localSheetId="23" hidden="1">'[1]sum(Flooring )'!#REF!</definedName>
    <definedName name="fc" localSheetId="24" hidden="1">'[1]sum(Flooring )'!#REF!</definedName>
    <definedName name="fc" localSheetId="62" hidden="1">'[1]sum(Flooring )'!#REF!</definedName>
    <definedName name="fc" localSheetId="64" hidden="1">'[1]sum(Flooring )'!#REF!</definedName>
    <definedName name="fc" localSheetId="61" hidden="1">'[1]sum(Flooring )'!#REF!</definedName>
    <definedName name="fc" localSheetId="63" hidden="1">'[1]sum(Flooring )'!#REF!</definedName>
    <definedName name="fc" localSheetId="59" hidden="1">'[1]sum(Flooring )'!#REF!</definedName>
    <definedName name="fc" localSheetId="56" hidden="1">'[1]sum(Flooring )'!#REF!</definedName>
    <definedName name="fc" localSheetId="57" hidden="1">'[1]sum(Flooring )'!#REF!</definedName>
    <definedName name="fc" localSheetId="58" hidden="1">'[1]sum(Flooring )'!#REF!</definedName>
    <definedName name="fc" hidden="1">'[1]sum(Flooring )'!#REF!</definedName>
    <definedName name="HH" localSheetId="25" hidden="1">'[1]sum(Flooring )'!#REF!</definedName>
    <definedName name="HH" localSheetId="26" hidden="1">'[1]sum(Flooring )'!#REF!</definedName>
    <definedName name="HH" localSheetId="27" hidden="1">'[1]sum(Flooring )'!#REF!</definedName>
    <definedName name="HH" localSheetId="28" hidden="1">'[1]sum(Flooring )'!#REF!</definedName>
    <definedName name="HH" localSheetId="29" hidden="1">'[1]sum(Flooring )'!#REF!</definedName>
    <definedName name="HH" localSheetId="30" hidden="1">'[1]sum(Flooring )'!#REF!</definedName>
    <definedName name="HH" localSheetId="31" hidden="1">'[1]sum(Flooring )'!#REF!</definedName>
    <definedName name="HH" localSheetId="32" hidden="1">'[1]sum(Flooring )'!#REF!</definedName>
    <definedName name="HH" localSheetId="33" hidden="1">'[1]sum(Flooring )'!#REF!</definedName>
    <definedName name="HH" localSheetId="34" hidden="1">'[1]sum(Flooring )'!#REF!</definedName>
    <definedName name="HH" localSheetId="35" hidden="1">'[1]sum(Flooring )'!#REF!</definedName>
    <definedName name="HH" localSheetId="36" hidden="1">'[1]sum(Flooring )'!#REF!</definedName>
    <definedName name="HH" localSheetId="37" hidden="1">'[1]sum(Flooring )'!#REF!</definedName>
    <definedName name="HH" localSheetId="38" hidden="1">'[1]sum(Flooring )'!#REF!</definedName>
    <definedName name="HH" localSheetId="39" hidden="1">'[1]sum(Flooring )'!#REF!</definedName>
    <definedName name="HH" localSheetId="40" hidden="1">'[1]sum(Flooring )'!#REF!</definedName>
    <definedName name="HH" localSheetId="41" hidden="1">'[1]sum(Flooring )'!#REF!</definedName>
    <definedName name="HH" localSheetId="42" hidden="1">'[1]sum(Flooring )'!#REF!</definedName>
    <definedName name="HH" localSheetId="43" hidden="1">'[1]sum(Flooring )'!#REF!</definedName>
    <definedName name="HH" localSheetId="44" hidden="1">'[1]sum(Flooring )'!#REF!</definedName>
    <definedName name="HH" localSheetId="45" hidden="1">'[1]sum(Flooring )'!#REF!</definedName>
    <definedName name="HH" localSheetId="46" hidden="1">'[1]sum(Flooring )'!#REF!</definedName>
    <definedName name="HH" localSheetId="47" hidden="1">'[1]sum(Flooring )'!#REF!</definedName>
    <definedName name="HH" localSheetId="48" hidden="1">'[1]sum(Flooring )'!#REF!</definedName>
    <definedName name="HH" localSheetId="49" hidden="1">'[1]sum(Flooring )'!#REF!</definedName>
    <definedName name="HH" localSheetId="50" hidden="1">'[1]sum(Flooring )'!#REF!</definedName>
    <definedName name="HH" localSheetId="51" hidden="1">'[1]sum(Flooring )'!#REF!</definedName>
    <definedName name="HH" localSheetId="52" hidden="1">'[1]sum(Flooring )'!#REF!</definedName>
    <definedName name="HH" localSheetId="53" hidden="1">'[1]sum(Flooring )'!#REF!</definedName>
    <definedName name="HH" localSheetId="54" hidden="1">'[1]sum(Flooring )'!#REF!</definedName>
    <definedName name="HH" localSheetId="19" hidden="1">'[1]sum(Flooring )'!#REF!</definedName>
    <definedName name="HH" localSheetId="20" hidden="1">'[1]sum(Flooring )'!#REF!</definedName>
    <definedName name="HH" localSheetId="21" hidden="1">'[1]sum(Flooring )'!#REF!</definedName>
    <definedName name="HH" localSheetId="22" hidden="1">'[1]sum(Flooring )'!#REF!</definedName>
    <definedName name="HH" localSheetId="23" hidden="1">'[1]sum(Flooring )'!#REF!</definedName>
    <definedName name="HH" localSheetId="24" hidden="1">'[1]sum(Flooring )'!#REF!</definedName>
    <definedName name="HH" localSheetId="62" hidden="1">'[1]sum(Flooring )'!#REF!</definedName>
    <definedName name="HH" localSheetId="64" hidden="1">'[1]sum(Flooring )'!#REF!</definedName>
    <definedName name="HH" localSheetId="61" hidden="1">'[1]sum(Flooring )'!#REF!</definedName>
    <definedName name="HH" localSheetId="63" hidden="1">'[1]sum(Flooring )'!#REF!</definedName>
    <definedName name="HH" localSheetId="59" hidden="1">'[1]sum(Flooring )'!#REF!</definedName>
    <definedName name="HH" localSheetId="56" hidden="1">'[1]sum(Flooring )'!#REF!</definedName>
    <definedName name="HH" localSheetId="57" hidden="1">'[1]sum(Flooring )'!#REF!</definedName>
    <definedName name="HH" localSheetId="58" hidden="1">'[1]sum(Flooring )'!#REF!</definedName>
    <definedName name="HH" hidden="1">'[1]sum(Flooring )'!#REF!</definedName>
    <definedName name="HHY" localSheetId="25" hidden="1">'[1]sum(Flooring )'!#REF!</definedName>
    <definedName name="HHY" localSheetId="26" hidden="1">'[1]sum(Flooring )'!#REF!</definedName>
    <definedName name="HHY" localSheetId="27" hidden="1">'[1]sum(Flooring )'!#REF!</definedName>
    <definedName name="HHY" localSheetId="28" hidden="1">'[1]sum(Flooring )'!#REF!</definedName>
    <definedName name="HHY" localSheetId="29" hidden="1">'[1]sum(Flooring )'!#REF!</definedName>
    <definedName name="HHY" localSheetId="30" hidden="1">'[1]sum(Flooring )'!#REF!</definedName>
    <definedName name="HHY" localSheetId="31" hidden="1">'[1]sum(Flooring )'!#REF!</definedName>
    <definedName name="HHY" localSheetId="32" hidden="1">'[1]sum(Flooring )'!#REF!</definedName>
    <definedName name="HHY" localSheetId="33" hidden="1">'[1]sum(Flooring )'!#REF!</definedName>
    <definedName name="HHY" localSheetId="34" hidden="1">'[1]sum(Flooring )'!#REF!</definedName>
    <definedName name="HHY" localSheetId="35" hidden="1">'[1]sum(Flooring )'!#REF!</definedName>
    <definedName name="HHY" localSheetId="36" hidden="1">'[1]sum(Flooring )'!#REF!</definedName>
    <definedName name="HHY" localSheetId="37" hidden="1">'[1]sum(Flooring )'!#REF!</definedName>
    <definedName name="HHY" localSheetId="38" hidden="1">'[1]sum(Flooring )'!#REF!</definedName>
    <definedName name="HHY" localSheetId="39" hidden="1">'[1]sum(Flooring )'!#REF!</definedName>
    <definedName name="HHY" localSheetId="40" hidden="1">'[1]sum(Flooring )'!#REF!</definedName>
    <definedName name="HHY" localSheetId="41" hidden="1">'[1]sum(Flooring )'!#REF!</definedName>
    <definedName name="HHY" localSheetId="42" hidden="1">'[1]sum(Flooring )'!#REF!</definedName>
    <definedName name="HHY" localSheetId="43" hidden="1">'[1]sum(Flooring )'!#REF!</definedName>
    <definedName name="HHY" localSheetId="44" hidden="1">'[1]sum(Flooring )'!#REF!</definedName>
    <definedName name="HHY" localSheetId="45" hidden="1">'[1]sum(Flooring )'!#REF!</definedName>
    <definedName name="HHY" localSheetId="46" hidden="1">'[1]sum(Flooring )'!#REF!</definedName>
    <definedName name="HHY" localSheetId="47" hidden="1">'[1]sum(Flooring )'!#REF!</definedName>
    <definedName name="HHY" localSheetId="48" hidden="1">'[1]sum(Flooring )'!#REF!</definedName>
    <definedName name="HHY" localSheetId="49" hidden="1">'[1]sum(Flooring )'!#REF!</definedName>
    <definedName name="HHY" localSheetId="50" hidden="1">'[1]sum(Flooring )'!#REF!</definedName>
    <definedName name="HHY" localSheetId="51" hidden="1">'[1]sum(Flooring )'!#REF!</definedName>
    <definedName name="HHY" localSheetId="52" hidden="1">'[1]sum(Flooring )'!#REF!</definedName>
    <definedName name="HHY" localSheetId="53" hidden="1">'[1]sum(Flooring )'!#REF!</definedName>
    <definedName name="HHY" localSheetId="54" hidden="1">'[1]sum(Flooring )'!#REF!</definedName>
    <definedName name="HHY" localSheetId="19" hidden="1">'[1]sum(Flooring )'!#REF!</definedName>
    <definedName name="HHY" localSheetId="20" hidden="1">'[1]sum(Flooring )'!#REF!</definedName>
    <definedName name="HHY" localSheetId="21" hidden="1">'[1]sum(Flooring )'!#REF!</definedName>
    <definedName name="HHY" localSheetId="22" hidden="1">'[1]sum(Flooring )'!#REF!</definedName>
    <definedName name="HHY" localSheetId="23" hidden="1">'[1]sum(Flooring )'!#REF!</definedName>
    <definedName name="HHY" localSheetId="24" hidden="1">'[1]sum(Flooring )'!#REF!</definedName>
    <definedName name="HHY" localSheetId="62" hidden="1">'[1]sum(Flooring )'!#REF!</definedName>
    <definedName name="HHY" localSheetId="64" hidden="1">'[1]sum(Flooring )'!#REF!</definedName>
    <definedName name="HHY" localSheetId="61" hidden="1">'[1]sum(Flooring )'!#REF!</definedName>
    <definedName name="HHY" localSheetId="63" hidden="1">'[1]sum(Flooring )'!#REF!</definedName>
    <definedName name="HHY" localSheetId="59" hidden="1">'[1]sum(Flooring )'!#REF!</definedName>
    <definedName name="HHY" localSheetId="56" hidden="1">'[1]sum(Flooring )'!#REF!</definedName>
    <definedName name="HHY" localSheetId="57" hidden="1">'[1]sum(Flooring )'!#REF!</definedName>
    <definedName name="HHY" localSheetId="58" hidden="1">'[1]sum(Flooring )'!#REF!</definedName>
    <definedName name="HHY" hidden="1">'[1]sum(Flooring )'!#REF!</definedName>
    <definedName name="HTML_CodePage" hidden="1">936</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5" hidden="1">'[1]sum(Flooring )'!#REF!</definedName>
    <definedName name="Hu" localSheetId="26" hidden="1">'[1]sum(Flooring )'!#REF!</definedName>
    <definedName name="Hu" localSheetId="27" hidden="1">'[1]sum(Flooring )'!#REF!</definedName>
    <definedName name="Hu" localSheetId="28" hidden="1">'[1]sum(Flooring )'!#REF!</definedName>
    <definedName name="Hu" localSheetId="29" hidden="1">'[1]sum(Flooring )'!#REF!</definedName>
    <definedName name="Hu" localSheetId="30" hidden="1">'[1]sum(Flooring )'!#REF!</definedName>
    <definedName name="Hu" localSheetId="31" hidden="1">'[1]sum(Flooring )'!#REF!</definedName>
    <definedName name="Hu" localSheetId="32" hidden="1">'[1]sum(Flooring )'!#REF!</definedName>
    <definedName name="Hu" localSheetId="33" hidden="1">'[1]sum(Flooring )'!#REF!</definedName>
    <definedName name="Hu" localSheetId="34" hidden="1">'[1]sum(Flooring )'!#REF!</definedName>
    <definedName name="Hu" localSheetId="35" hidden="1">'[1]sum(Flooring )'!#REF!</definedName>
    <definedName name="Hu" localSheetId="36" hidden="1">'[1]sum(Flooring )'!#REF!</definedName>
    <definedName name="Hu" localSheetId="37" hidden="1">'[1]sum(Flooring )'!#REF!</definedName>
    <definedName name="Hu" localSheetId="38" hidden="1">'[1]sum(Flooring )'!#REF!</definedName>
    <definedName name="Hu" localSheetId="39" hidden="1">'[1]sum(Flooring )'!#REF!</definedName>
    <definedName name="Hu" localSheetId="40" hidden="1">'[1]sum(Flooring )'!#REF!</definedName>
    <definedName name="Hu" localSheetId="41" hidden="1">'[1]sum(Flooring )'!#REF!</definedName>
    <definedName name="Hu" localSheetId="42" hidden="1">'[1]sum(Flooring )'!#REF!</definedName>
    <definedName name="Hu" localSheetId="43" hidden="1">'[1]sum(Flooring )'!#REF!</definedName>
    <definedName name="Hu" localSheetId="44" hidden="1">'[1]sum(Flooring )'!#REF!</definedName>
    <definedName name="Hu" localSheetId="45" hidden="1">'[1]sum(Flooring )'!#REF!</definedName>
    <definedName name="Hu" localSheetId="46" hidden="1">'[1]sum(Flooring )'!#REF!</definedName>
    <definedName name="Hu" localSheetId="47" hidden="1">'[1]sum(Flooring )'!#REF!</definedName>
    <definedName name="Hu" localSheetId="48" hidden="1">'[1]sum(Flooring )'!#REF!</definedName>
    <definedName name="Hu" localSheetId="49" hidden="1">'[1]sum(Flooring )'!#REF!</definedName>
    <definedName name="Hu" localSheetId="50" hidden="1">'[1]sum(Flooring )'!#REF!</definedName>
    <definedName name="Hu" localSheetId="51" hidden="1">'[1]sum(Flooring )'!#REF!</definedName>
    <definedName name="Hu" localSheetId="52" hidden="1">'[1]sum(Flooring )'!#REF!</definedName>
    <definedName name="Hu" localSheetId="53" hidden="1">'[1]sum(Flooring )'!#REF!</definedName>
    <definedName name="Hu" localSheetId="54" hidden="1">'[1]sum(Flooring )'!#REF!</definedName>
    <definedName name="Hu" localSheetId="19" hidden="1">'[1]sum(Flooring )'!#REF!</definedName>
    <definedName name="Hu" localSheetId="20" hidden="1">'[1]sum(Flooring )'!#REF!</definedName>
    <definedName name="Hu" localSheetId="21" hidden="1">'[1]sum(Flooring )'!#REF!</definedName>
    <definedName name="Hu" localSheetId="22" hidden="1">'[1]sum(Flooring )'!#REF!</definedName>
    <definedName name="Hu" localSheetId="23" hidden="1">'[1]sum(Flooring )'!#REF!</definedName>
    <definedName name="Hu" localSheetId="24" hidden="1">'[1]sum(Flooring )'!#REF!</definedName>
    <definedName name="Hu" localSheetId="62" hidden="1">'[1]sum(Flooring )'!#REF!</definedName>
    <definedName name="Hu" localSheetId="64" hidden="1">'[1]sum(Flooring )'!#REF!</definedName>
    <definedName name="Hu" localSheetId="61" hidden="1">'[1]sum(Flooring )'!#REF!</definedName>
    <definedName name="Hu" localSheetId="63" hidden="1">'[1]sum(Flooring )'!#REF!</definedName>
    <definedName name="Hu" localSheetId="59" hidden="1">'[1]sum(Flooring )'!#REF!</definedName>
    <definedName name="Hu" localSheetId="56" hidden="1">'[1]sum(Flooring )'!#REF!</definedName>
    <definedName name="Hu" localSheetId="57" hidden="1">'[1]sum(Flooring )'!#REF!</definedName>
    <definedName name="Hu" localSheetId="58" hidden="1">'[1]sum(Flooring )'!#REF!</definedName>
    <definedName name="Hu" hidden="1">'[1]sum(Flooring )'!#REF!</definedName>
    <definedName name="_xlnm.Print_Area" localSheetId="16">'C1'!$A$1:$I$30</definedName>
    <definedName name="_xlnm.Print_Area" localSheetId="25">'C10'!$A$1:$I$30</definedName>
    <definedName name="_xlnm.Print_Area" localSheetId="26">'C11'!$A:$I</definedName>
    <definedName name="_xlnm.Print_Area" localSheetId="27">'C12'!$A:$I</definedName>
    <definedName name="_xlnm.Print_Area" localSheetId="28">'C13'!$A:$I</definedName>
    <definedName name="_xlnm.Print_Area" localSheetId="29">'C14'!$A:$I</definedName>
    <definedName name="_xlnm.Print_Area" localSheetId="30">'C15'!$A:$I</definedName>
    <definedName name="_xlnm.Print_Area" localSheetId="31">'C16'!$A:$I</definedName>
    <definedName name="_xlnm.Print_Area" localSheetId="32">'C17'!$A:$I</definedName>
    <definedName name="_xlnm.Print_Area" localSheetId="33">'C18'!$A:$I</definedName>
    <definedName name="_xlnm.Print_Area" localSheetId="34">'C19'!$A:$I</definedName>
    <definedName name="_xlnm.Print_Area" localSheetId="17">'C2'!$A$1:$I$31</definedName>
    <definedName name="_xlnm.Print_Area" localSheetId="35">'C20'!$A:$I</definedName>
    <definedName name="_xlnm.Print_Area" localSheetId="36">'C21'!$A:$I</definedName>
    <definedName name="_xlnm.Print_Area" localSheetId="37">'C22'!$A:$I</definedName>
    <definedName name="_xlnm.Print_Area" localSheetId="38">'C23'!$A:$I</definedName>
    <definedName name="_xlnm.Print_Area" localSheetId="39">'C24'!$A:$I</definedName>
    <definedName name="_xlnm.Print_Area" localSheetId="40">'C25'!$A:$I</definedName>
    <definedName name="_xlnm.Print_Area" localSheetId="41">'C26'!$A:$I</definedName>
    <definedName name="_xlnm.Print_Area" localSheetId="42">'C27'!$A:$I</definedName>
    <definedName name="_xlnm.Print_Area" localSheetId="43">'C28'!$A:$I</definedName>
    <definedName name="_xlnm.Print_Area" localSheetId="44">'C29'!$A:$I</definedName>
    <definedName name="_xlnm.Print_Area" localSheetId="18">'C3'!$A$1:$I$30</definedName>
    <definedName name="_xlnm.Print_Area" localSheetId="45">'C30'!$A:$I</definedName>
    <definedName name="_xlnm.Print_Area" localSheetId="46">'C31'!$A:$I</definedName>
    <definedName name="_xlnm.Print_Area" localSheetId="47">'C32'!$A:$I</definedName>
    <definedName name="_xlnm.Print_Area" localSheetId="48">'C33'!$A:$I</definedName>
    <definedName name="_xlnm.Print_Area" localSheetId="49">'C34'!$A:$I</definedName>
    <definedName name="_xlnm.Print_Area" localSheetId="50">'C35'!$A:$I</definedName>
    <definedName name="_xlnm.Print_Area" localSheetId="51">'C36'!$A:$I</definedName>
    <definedName name="_xlnm.Print_Area" localSheetId="52">'C37'!$A:$I</definedName>
    <definedName name="_xlnm.Print_Area" localSheetId="53">'C38'!$A:$I</definedName>
    <definedName name="_xlnm.Print_Area" localSheetId="54">'C39'!$A:$I</definedName>
    <definedName name="_xlnm.Print_Area" localSheetId="19">'C4'!$A$1:$I$30</definedName>
    <definedName name="_xlnm.Print_Area" localSheetId="20">'C5'!$A$1:$I$30</definedName>
    <definedName name="_xlnm.Print_Area" localSheetId="21">'C6'!$A$1:$I$30</definedName>
    <definedName name="_xlnm.Print_Area" localSheetId="22">'C7'!$A$1:$I$30</definedName>
    <definedName name="_xlnm.Print_Area" localSheetId="23">'C8'!$A$1:$I$30</definedName>
    <definedName name="_xlnm.Print_Area" localSheetId="24">'C9'!$A$1:$I$30</definedName>
    <definedName name="_xlnm.Print_Area" localSheetId="60">'TLM1824'!$A:$I</definedName>
    <definedName name="_xlnm.Print_Area" localSheetId="62">TLM1824a!$A:$I</definedName>
    <definedName name="_xlnm.Print_Area" localSheetId="64">'TLM2124'!$A$1:$I$30</definedName>
    <definedName name="_xlnm.Print_Area" localSheetId="61">'TLM4224'!$A:$I</definedName>
    <definedName name="_xlnm.Print_Area" localSheetId="63">TLM4224a!$A$1:$I$30</definedName>
    <definedName name="_xlnm.Print_Area" localSheetId="59">'TLM4824'!$A:$I</definedName>
    <definedName name="_xlnm.Print_Area" localSheetId="55">ZJC1!$A:$I</definedName>
    <definedName name="_xlnm.Print_Area" localSheetId="56">ZJC2!$A:$I</definedName>
    <definedName name="_xlnm.Print_Area" localSheetId="57">ZJC3!$A:$I</definedName>
    <definedName name="_xlnm.Print_Area" localSheetId="58">ZJC4!$A:$I</definedName>
    <definedName name="_xlnm.Print_Area" localSheetId="12">'表3. 五金配置表'!$A$1:$M$79</definedName>
    <definedName name="_xlnm.Print_Area" localSheetId="8">表四措施!$A$1:$D$16</definedName>
    <definedName name="_xlnm.Print_Area" localSheetId="3">自报价清单表!$A:$H</definedName>
    <definedName name="_xlnm.Print_Area" hidden="1">#REF!</definedName>
    <definedName name="_xlnm.Print_Titles" hidden="1">#N/A</definedName>
    <definedName name="rrewqrf" hidden="1">{"'费率表'!$A$1:$N$18"}</definedName>
    <definedName name="暗暗" localSheetId="25" hidden="1">'[1]sum(Flooring )'!#REF!</definedName>
    <definedName name="暗暗" localSheetId="26" hidden="1">'[1]sum(Flooring )'!#REF!</definedName>
    <definedName name="暗暗" localSheetId="27" hidden="1">'[1]sum(Flooring )'!#REF!</definedName>
    <definedName name="暗暗" localSheetId="28" hidden="1">'[1]sum(Flooring )'!#REF!</definedName>
    <definedName name="暗暗" localSheetId="29" hidden="1">'[1]sum(Flooring )'!#REF!</definedName>
    <definedName name="暗暗" localSheetId="30" hidden="1">'[1]sum(Flooring )'!#REF!</definedName>
    <definedName name="暗暗" localSheetId="31" hidden="1">'[1]sum(Flooring )'!#REF!</definedName>
    <definedName name="暗暗" localSheetId="32" hidden="1">'[1]sum(Flooring )'!#REF!</definedName>
    <definedName name="暗暗" localSheetId="33" hidden="1">'[1]sum(Flooring )'!#REF!</definedName>
    <definedName name="暗暗" localSheetId="34" hidden="1">'[1]sum(Flooring )'!#REF!</definedName>
    <definedName name="暗暗" localSheetId="35" hidden="1">'[1]sum(Flooring )'!#REF!</definedName>
    <definedName name="暗暗" localSheetId="36" hidden="1">'[1]sum(Flooring )'!#REF!</definedName>
    <definedName name="暗暗" localSheetId="37" hidden="1">'[1]sum(Flooring )'!#REF!</definedName>
    <definedName name="暗暗" localSheetId="38" hidden="1">'[1]sum(Flooring )'!#REF!</definedName>
    <definedName name="暗暗" localSheetId="39" hidden="1">'[1]sum(Flooring )'!#REF!</definedName>
    <definedName name="暗暗" localSheetId="40" hidden="1">'[1]sum(Flooring )'!#REF!</definedName>
    <definedName name="暗暗" localSheetId="41" hidden="1">'[1]sum(Flooring )'!#REF!</definedName>
    <definedName name="暗暗" localSheetId="42" hidden="1">'[1]sum(Flooring )'!#REF!</definedName>
    <definedName name="暗暗" localSheetId="43" hidden="1">'[1]sum(Flooring )'!#REF!</definedName>
    <definedName name="暗暗" localSheetId="44" hidden="1">'[1]sum(Flooring )'!#REF!</definedName>
    <definedName name="暗暗" localSheetId="45" hidden="1">'[1]sum(Flooring )'!#REF!</definedName>
    <definedName name="暗暗" localSheetId="46" hidden="1">'[1]sum(Flooring )'!#REF!</definedName>
    <definedName name="暗暗" localSheetId="47" hidden="1">'[1]sum(Flooring )'!#REF!</definedName>
    <definedName name="暗暗" localSheetId="48" hidden="1">'[1]sum(Flooring )'!#REF!</definedName>
    <definedName name="暗暗" localSheetId="49" hidden="1">'[1]sum(Flooring )'!#REF!</definedName>
    <definedName name="暗暗" localSheetId="50" hidden="1">'[1]sum(Flooring )'!#REF!</definedName>
    <definedName name="暗暗" localSheetId="51" hidden="1">'[1]sum(Flooring )'!#REF!</definedName>
    <definedName name="暗暗" localSheetId="52" hidden="1">'[1]sum(Flooring )'!#REF!</definedName>
    <definedName name="暗暗" localSheetId="53" hidden="1">'[1]sum(Flooring )'!#REF!</definedName>
    <definedName name="暗暗" localSheetId="54" hidden="1">'[1]sum(Flooring )'!#REF!</definedName>
    <definedName name="暗暗" localSheetId="19" hidden="1">'[1]sum(Flooring )'!#REF!</definedName>
    <definedName name="暗暗" localSheetId="20" hidden="1">'[1]sum(Flooring )'!#REF!</definedName>
    <definedName name="暗暗" localSheetId="21" hidden="1">'[1]sum(Flooring )'!#REF!</definedName>
    <definedName name="暗暗" localSheetId="22" hidden="1">'[1]sum(Flooring )'!#REF!</definedName>
    <definedName name="暗暗" localSheetId="23" hidden="1">'[1]sum(Flooring )'!#REF!</definedName>
    <definedName name="暗暗" localSheetId="24" hidden="1">'[1]sum(Flooring )'!#REF!</definedName>
    <definedName name="暗暗" localSheetId="62" hidden="1">'[1]sum(Flooring )'!#REF!</definedName>
    <definedName name="暗暗" localSheetId="64" hidden="1">'[1]sum(Flooring )'!#REF!</definedName>
    <definedName name="暗暗" localSheetId="61" hidden="1">'[1]sum(Flooring )'!#REF!</definedName>
    <definedName name="暗暗" localSheetId="63" hidden="1">'[1]sum(Flooring )'!#REF!</definedName>
    <definedName name="暗暗" localSheetId="59" hidden="1">'[1]sum(Flooring )'!#REF!</definedName>
    <definedName name="暗暗" localSheetId="56" hidden="1">'[1]sum(Flooring )'!#REF!</definedName>
    <definedName name="暗暗" localSheetId="57" hidden="1">'[1]sum(Flooring )'!#REF!</definedName>
    <definedName name="暗暗" localSheetId="58" hidden="1">'[1]sum(Flooring )'!#REF!</definedName>
    <definedName name="暗暗" hidden="1">'[1]sum(Flooring )'!#REF!</definedName>
    <definedName name="保温" hidden="1">{"'费率表'!$A$1:$N$18"}</definedName>
    <definedName name="发函2" hidden="1">{"'费率表'!$A$1:$N$18"}</definedName>
    <definedName name="防水" hidden="1">{"'费率表'!$A$1:$N$18"}</definedName>
    <definedName name="理論" localSheetId="25" hidden="1">'[1]sum(Flooring )'!#REF!</definedName>
    <definedName name="理論" localSheetId="26" hidden="1">'[1]sum(Flooring )'!#REF!</definedName>
    <definedName name="理論" localSheetId="27" hidden="1">'[1]sum(Flooring )'!#REF!</definedName>
    <definedName name="理論" localSheetId="28" hidden="1">'[1]sum(Flooring )'!#REF!</definedName>
    <definedName name="理論" localSheetId="29" hidden="1">'[1]sum(Flooring )'!#REF!</definedName>
    <definedName name="理論" localSheetId="30" hidden="1">'[1]sum(Flooring )'!#REF!</definedName>
    <definedName name="理論" localSheetId="31" hidden="1">'[1]sum(Flooring )'!#REF!</definedName>
    <definedName name="理論" localSheetId="32" hidden="1">'[1]sum(Flooring )'!#REF!</definedName>
    <definedName name="理論" localSheetId="33" hidden="1">'[1]sum(Flooring )'!#REF!</definedName>
    <definedName name="理論" localSheetId="34" hidden="1">'[1]sum(Flooring )'!#REF!</definedName>
    <definedName name="理論" localSheetId="35" hidden="1">'[1]sum(Flooring )'!#REF!</definedName>
    <definedName name="理論" localSheetId="36" hidden="1">'[1]sum(Flooring )'!#REF!</definedName>
    <definedName name="理論" localSheetId="37" hidden="1">'[1]sum(Flooring )'!#REF!</definedName>
    <definedName name="理論" localSheetId="38" hidden="1">'[1]sum(Flooring )'!#REF!</definedName>
    <definedName name="理論" localSheetId="39" hidden="1">'[1]sum(Flooring )'!#REF!</definedName>
    <definedName name="理論" localSheetId="40" hidden="1">'[1]sum(Flooring )'!#REF!</definedName>
    <definedName name="理論" localSheetId="41" hidden="1">'[1]sum(Flooring )'!#REF!</definedName>
    <definedName name="理論" localSheetId="42" hidden="1">'[1]sum(Flooring )'!#REF!</definedName>
    <definedName name="理論" localSheetId="43" hidden="1">'[1]sum(Flooring )'!#REF!</definedName>
    <definedName name="理論" localSheetId="44" hidden="1">'[1]sum(Flooring )'!#REF!</definedName>
    <definedName name="理論" localSheetId="45" hidden="1">'[1]sum(Flooring )'!#REF!</definedName>
    <definedName name="理論" localSheetId="46" hidden="1">'[1]sum(Flooring )'!#REF!</definedName>
    <definedName name="理論" localSheetId="47" hidden="1">'[1]sum(Flooring )'!#REF!</definedName>
    <definedName name="理論" localSheetId="48" hidden="1">'[1]sum(Flooring )'!#REF!</definedName>
    <definedName name="理論" localSheetId="49" hidden="1">'[1]sum(Flooring )'!#REF!</definedName>
    <definedName name="理論" localSheetId="50" hidden="1">'[1]sum(Flooring )'!#REF!</definedName>
    <definedName name="理論" localSheetId="51" hidden="1">'[1]sum(Flooring )'!#REF!</definedName>
    <definedName name="理論" localSheetId="52" hidden="1">'[1]sum(Flooring )'!#REF!</definedName>
    <definedName name="理論" localSheetId="53" hidden="1">'[1]sum(Flooring )'!#REF!</definedName>
    <definedName name="理論" localSheetId="54" hidden="1">'[1]sum(Flooring )'!#REF!</definedName>
    <definedName name="理論" localSheetId="19" hidden="1">'[1]sum(Flooring )'!#REF!</definedName>
    <definedName name="理論" localSheetId="20" hidden="1">'[1]sum(Flooring )'!#REF!</definedName>
    <definedName name="理論" localSheetId="21" hidden="1">'[1]sum(Flooring )'!#REF!</definedName>
    <definedName name="理論" localSheetId="22" hidden="1">'[1]sum(Flooring )'!#REF!</definedName>
    <definedName name="理論" localSheetId="23" hidden="1">'[1]sum(Flooring )'!#REF!</definedName>
    <definedName name="理論" localSheetId="24" hidden="1">'[1]sum(Flooring )'!#REF!</definedName>
    <definedName name="理論" localSheetId="62" hidden="1">'[1]sum(Flooring )'!#REF!</definedName>
    <definedName name="理論" localSheetId="64" hidden="1">'[1]sum(Flooring )'!#REF!</definedName>
    <definedName name="理論" localSheetId="61" hidden="1">'[1]sum(Flooring )'!#REF!</definedName>
    <definedName name="理論" localSheetId="63" hidden="1">'[1]sum(Flooring )'!#REF!</definedName>
    <definedName name="理論" localSheetId="59" hidden="1">'[1]sum(Flooring )'!#REF!</definedName>
    <definedName name="理論" localSheetId="56" hidden="1">'[1]sum(Flooring )'!#REF!</definedName>
    <definedName name="理論" localSheetId="57" hidden="1">'[1]sum(Flooring )'!#REF!</definedName>
    <definedName name="理論" localSheetId="58" hidden="1">'[1]sum(Flooring )'!#REF!</definedName>
    <definedName name="理論" hidden="1">'[1]sum(Flooring )'!#REF!</definedName>
    <definedName name="通知单安装" hidden="1">{"'现金流量表（全部投资）'!$B$4:$P$23"}</definedName>
    <definedName name="外防水" hidden="1">{"'费率表'!$A$1:$N$18"}</definedName>
    <definedName name="未" hidden="1">{"'费率表'!$A$1:$N$18"}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0" i="4031" l="1"/>
  <c r="B820" i="4100"/>
  <c r="H819" i="4100"/>
  <c r="J819" i="4100" s="1"/>
  <c r="H818" i="4100"/>
  <c r="J818" i="4100" s="1"/>
  <c r="H817" i="4100"/>
  <c r="J817" i="4100" s="1"/>
  <c r="H816" i="4100"/>
  <c r="J816" i="4100" s="1"/>
  <c r="J815" i="4100"/>
  <c r="H815" i="4100"/>
  <c r="H814" i="4100"/>
  <c r="J814" i="4100" s="1"/>
  <c r="J813" i="4100"/>
  <c r="H813" i="4100"/>
  <c r="H812" i="4100"/>
  <c r="J812" i="4100" s="1"/>
  <c r="H811" i="4100"/>
  <c r="J811" i="4100" s="1"/>
  <c r="H810" i="4100"/>
  <c r="J810" i="4100" s="1"/>
  <c r="H809" i="4100"/>
  <c r="J809" i="4100" s="1"/>
  <c r="H808" i="4100"/>
  <c r="J808" i="4100" s="1"/>
  <c r="H807" i="4100"/>
  <c r="J807" i="4100" s="1"/>
  <c r="J806" i="4100"/>
  <c r="H806" i="4100"/>
  <c r="I805" i="4100"/>
  <c r="H805" i="4100"/>
  <c r="J805" i="4100" s="1"/>
  <c r="G805" i="4100"/>
  <c r="E805" i="4100"/>
  <c r="D805" i="4100"/>
  <c r="I804" i="4100"/>
  <c r="J804" i="4100" s="1"/>
  <c r="G804" i="4100"/>
  <c r="E804" i="4100"/>
  <c r="H804" i="4100" s="1"/>
  <c r="D804" i="4100"/>
  <c r="I803" i="4100"/>
  <c r="G803" i="4100"/>
  <c r="E803" i="4100"/>
  <c r="H803" i="4100" s="1"/>
  <c r="J803" i="4100" s="1"/>
  <c r="D803" i="4100"/>
  <c r="I802" i="4100"/>
  <c r="G802" i="4100"/>
  <c r="E802" i="4100"/>
  <c r="H802" i="4100" s="1"/>
  <c r="J802" i="4100" s="1"/>
  <c r="D802" i="4100"/>
  <c r="I801" i="4100"/>
  <c r="G801" i="4100"/>
  <c r="E801" i="4100"/>
  <c r="H801" i="4100" s="1"/>
  <c r="J801" i="4100" s="1"/>
  <c r="D801" i="4100"/>
  <c r="I800" i="4100"/>
  <c r="G800" i="4100"/>
  <c r="E800" i="4100"/>
  <c r="H800" i="4100" s="1"/>
  <c r="D800" i="4100"/>
  <c r="B799" i="4100"/>
  <c r="J798" i="4100"/>
  <c r="H798" i="4100"/>
  <c r="J797" i="4100"/>
  <c r="H797" i="4100"/>
  <c r="J796" i="4100"/>
  <c r="H796" i="4100"/>
  <c r="H795" i="4100"/>
  <c r="J795" i="4100" s="1"/>
  <c r="H794" i="4100"/>
  <c r="J794" i="4100" s="1"/>
  <c r="H793" i="4100"/>
  <c r="J793" i="4100" s="1"/>
  <c r="H792" i="4100"/>
  <c r="J792" i="4100" s="1"/>
  <c r="H791" i="4100"/>
  <c r="J791" i="4100" s="1"/>
  <c r="J790" i="4100"/>
  <c r="H790" i="4100"/>
  <c r="J789" i="4100"/>
  <c r="H789" i="4100"/>
  <c r="I788" i="4100"/>
  <c r="H788" i="4100"/>
  <c r="J788" i="4100" s="1"/>
  <c r="G788" i="4100"/>
  <c r="E788" i="4100"/>
  <c r="D788" i="4100"/>
  <c r="I787" i="4100"/>
  <c r="G787" i="4100"/>
  <c r="E787" i="4100"/>
  <c r="D787" i="4100"/>
  <c r="I786" i="4100"/>
  <c r="H786" i="4100"/>
  <c r="J786" i="4100" s="1"/>
  <c r="G786" i="4100"/>
  <c r="E786" i="4100"/>
  <c r="D786" i="4100"/>
  <c r="J785" i="4100"/>
  <c r="I785" i="4100"/>
  <c r="G785" i="4100"/>
  <c r="H785" i="4100" s="1"/>
  <c r="E785" i="4100"/>
  <c r="D785" i="4100"/>
  <c r="I784" i="4100"/>
  <c r="H784" i="4100"/>
  <c r="J784" i="4100" s="1"/>
  <c r="G784" i="4100"/>
  <c r="E784" i="4100"/>
  <c r="D784" i="4100"/>
  <c r="I783" i="4100"/>
  <c r="G783" i="4100"/>
  <c r="E783" i="4100"/>
  <c r="H783" i="4100" s="1"/>
  <c r="J783" i="4100" s="1"/>
  <c r="D783" i="4100"/>
  <c r="B782" i="4100"/>
  <c r="H781" i="4100"/>
  <c r="J781" i="4100" s="1"/>
  <c r="J780" i="4100"/>
  <c r="H780" i="4100"/>
  <c r="H779" i="4100"/>
  <c r="J779" i="4100" s="1"/>
  <c r="H778" i="4100"/>
  <c r="J778" i="4100" s="1"/>
  <c r="H777" i="4100"/>
  <c r="J777" i="4100" s="1"/>
  <c r="H776" i="4100"/>
  <c r="J776" i="4100" s="1"/>
  <c r="H775" i="4100"/>
  <c r="J775" i="4100" s="1"/>
  <c r="J774" i="4100"/>
  <c r="H774" i="4100"/>
  <c r="H773" i="4100"/>
  <c r="J773" i="4100" s="1"/>
  <c r="I772" i="4100"/>
  <c r="H772" i="4100"/>
  <c r="J772" i="4100" s="1"/>
  <c r="G772" i="4100"/>
  <c r="E772" i="4100"/>
  <c r="D772" i="4100"/>
  <c r="I771" i="4100"/>
  <c r="G771" i="4100"/>
  <c r="E771" i="4100"/>
  <c r="H771" i="4100" s="1"/>
  <c r="J771" i="4100" s="1"/>
  <c r="D771" i="4100"/>
  <c r="I770" i="4100"/>
  <c r="G770" i="4100"/>
  <c r="E770" i="4100"/>
  <c r="H770" i="4100" s="1"/>
  <c r="J770" i="4100" s="1"/>
  <c r="D770" i="4100"/>
  <c r="I769" i="4100"/>
  <c r="G769" i="4100"/>
  <c r="H769" i="4100" s="1"/>
  <c r="J769" i="4100" s="1"/>
  <c r="E769" i="4100"/>
  <c r="D769" i="4100"/>
  <c r="I768" i="4100"/>
  <c r="H768" i="4100"/>
  <c r="J768" i="4100" s="1"/>
  <c r="G768" i="4100"/>
  <c r="E768" i="4100"/>
  <c r="D768" i="4100"/>
  <c r="J767" i="4100"/>
  <c r="I767" i="4100"/>
  <c r="G767" i="4100"/>
  <c r="E767" i="4100"/>
  <c r="H767" i="4100" s="1"/>
  <c r="H782" i="4100" s="1"/>
  <c r="D767" i="4100"/>
  <c r="B766" i="4100"/>
  <c r="H765" i="4100"/>
  <c r="J765" i="4100" s="1"/>
  <c r="H764" i="4100"/>
  <c r="J764" i="4100" s="1"/>
  <c r="H763" i="4100"/>
  <c r="J763" i="4100" s="1"/>
  <c r="H762" i="4100"/>
  <c r="J762" i="4100" s="1"/>
  <c r="H761" i="4100"/>
  <c r="J761" i="4100" s="1"/>
  <c r="H760" i="4100"/>
  <c r="J760" i="4100" s="1"/>
  <c r="J759" i="4100"/>
  <c r="H759" i="4100"/>
  <c r="J758" i="4100"/>
  <c r="H758" i="4100"/>
  <c r="J757" i="4100"/>
  <c r="H757" i="4100"/>
  <c r="J756" i="4100"/>
  <c r="I756" i="4100"/>
  <c r="H756" i="4100"/>
  <c r="G756" i="4100"/>
  <c r="E756" i="4100"/>
  <c r="D756" i="4100"/>
  <c r="I755" i="4100"/>
  <c r="G755" i="4100"/>
  <c r="E755" i="4100"/>
  <c r="D755" i="4100"/>
  <c r="I754" i="4100"/>
  <c r="H754" i="4100"/>
  <c r="J754" i="4100" s="1"/>
  <c r="G754" i="4100"/>
  <c r="E754" i="4100"/>
  <c r="D754" i="4100"/>
  <c r="I753" i="4100"/>
  <c r="G753" i="4100"/>
  <c r="E753" i="4100"/>
  <c r="D753" i="4100"/>
  <c r="J752" i="4100"/>
  <c r="I752" i="4100"/>
  <c r="H752" i="4100"/>
  <c r="G752" i="4100"/>
  <c r="E752" i="4100"/>
  <c r="D752" i="4100"/>
  <c r="I751" i="4100"/>
  <c r="G751" i="4100"/>
  <c r="E751" i="4100"/>
  <c r="D751" i="4100"/>
  <c r="B750" i="4100"/>
  <c r="J749" i="4100"/>
  <c r="H749" i="4100"/>
  <c r="J748" i="4100"/>
  <c r="H748" i="4100"/>
  <c r="H747" i="4100"/>
  <c r="J747" i="4100" s="1"/>
  <c r="H746" i="4100"/>
  <c r="J746" i="4100" s="1"/>
  <c r="J745" i="4100"/>
  <c r="H745" i="4100"/>
  <c r="J744" i="4100"/>
  <c r="H744" i="4100"/>
  <c r="J743" i="4100"/>
  <c r="H743" i="4100"/>
  <c r="H742" i="4100"/>
  <c r="J742" i="4100" s="1"/>
  <c r="J741" i="4100"/>
  <c r="H741" i="4100"/>
  <c r="J740" i="4100"/>
  <c r="H740" i="4100"/>
  <c r="I739" i="4100"/>
  <c r="G739" i="4100"/>
  <c r="E739" i="4100"/>
  <c r="H739" i="4100" s="1"/>
  <c r="J739" i="4100" s="1"/>
  <c r="D739" i="4100"/>
  <c r="I738" i="4100"/>
  <c r="J738" i="4100" s="1"/>
  <c r="H738" i="4100"/>
  <c r="G738" i="4100"/>
  <c r="E738" i="4100"/>
  <c r="D738" i="4100"/>
  <c r="I737" i="4100"/>
  <c r="G737" i="4100"/>
  <c r="H737" i="4100" s="1"/>
  <c r="E737" i="4100"/>
  <c r="D737" i="4100"/>
  <c r="I736" i="4100"/>
  <c r="G736" i="4100"/>
  <c r="E736" i="4100"/>
  <c r="H736" i="4100" s="1"/>
  <c r="J736" i="4100" s="1"/>
  <c r="D736" i="4100"/>
  <c r="J735" i="4100"/>
  <c r="I735" i="4100"/>
  <c r="H735" i="4100"/>
  <c r="G735" i="4100"/>
  <c r="E735" i="4100"/>
  <c r="D735" i="4100"/>
  <c r="I734" i="4100"/>
  <c r="J734" i="4100" s="1"/>
  <c r="G734" i="4100"/>
  <c r="H734" i="4100" s="1"/>
  <c r="E734" i="4100"/>
  <c r="D734" i="4100"/>
  <c r="B733" i="4100"/>
  <c r="H732" i="4100"/>
  <c r="J732" i="4100" s="1"/>
  <c r="H731" i="4100"/>
  <c r="J731" i="4100" s="1"/>
  <c r="H730" i="4100"/>
  <c r="J730" i="4100" s="1"/>
  <c r="H729" i="4100"/>
  <c r="J729" i="4100" s="1"/>
  <c r="J728" i="4100"/>
  <c r="H728" i="4100"/>
  <c r="J727" i="4100"/>
  <c r="H727" i="4100"/>
  <c r="H726" i="4100"/>
  <c r="J726" i="4100" s="1"/>
  <c r="J725" i="4100"/>
  <c r="H725" i="4100"/>
  <c r="J724" i="4100"/>
  <c r="H724" i="4100"/>
  <c r="I723" i="4100"/>
  <c r="G723" i="4100"/>
  <c r="E723" i="4100"/>
  <c r="D723" i="4100"/>
  <c r="I722" i="4100"/>
  <c r="G722" i="4100"/>
  <c r="E722" i="4100"/>
  <c r="H722" i="4100" s="1"/>
  <c r="J722" i="4100" s="1"/>
  <c r="D722" i="4100"/>
  <c r="I721" i="4100"/>
  <c r="G721" i="4100"/>
  <c r="H721" i="4100" s="1"/>
  <c r="J721" i="4100" s="1"/>
  <c r="E721" i="4100"/>
  <c r="D721" i="4100"/>
  <c r="I720" i="4100"/>
  <c r="G720" i="4100"/>
  <c r="E720" i="4100"/>
  <c r="H720" i="4100" s="1"/>
  <c r="J720" i="4100" s="1"/>
  <c r="D720" i="4100"/>
  <c r="I719" i="4100"/>
  <c r="G719" i="4100"/>
  <c r="E719" i="4100"/>
  <c r="D719" i="4100"/>
  <c r="I718" i="4100"/>
  <c r="G718" i="4100"/>
  <c r="E718" i="4100"/>
  <c r="D718" i="4100"/>
  <c r="B717" i="4100"/>
  <c r="H716" i="4100"/>
  <c r="J716" i="4100" s="1"/>
  <c r="H715" i="4100"/>
  <c r="J715" i="4100" s="1"/>
  <c r="H714" i="4100"/>
  <c r="J714" i="4100" s="1"/>
  <c r="J713" i="4100"/>
  <c r="H713" i="4100"/>
  <c r="J712" i="4100"/>
  <c r="H712" i="4100"/>
  <c r="H711" i="4100"/>
  <c r="J711" i="4100" s="1"/>
  <c r="I710" i="4100"/>
  <c r="H710" i="4100"/>
  <c r="I709" i="4100"/>
  <c r="G709" i="4100"/>
  <c r="E709" i="4100"/>
  <c r="H709" i="4100" s="1"/>
  <c r="J709" i="4100" s="1"/>
  <c r="D709" i="4100"/>
  <c r="I708" i="4100"/>
  <c r="G708" i="4100"/>
  <c r="H708" i="4100" s="1"/>
  <c r="J708" i="4100" s="1"/>
  <c r="E708" i="4100"/>
  <c r="D708" i="4100"/>
  <c r="I707" i="4100"/>
  <c r="G707" i="4100"/>
  <c r="E707" i="4100"/>
  <c r="H707" i="4100" s="1"/>
  <c r="J707" i="4100" s="1"/>
  <c r="D707" i="4100"/>
  <c r="I706" i="4100"/>
  <c r="G706" i="4100"/>
  <c r="E706" i="4100"/>
  <c r="D706" i="4100"/>
  <c r="I705" i="4100"/>
  <c r="G705" i="4100"/>
  <c r="E705" i="4100"/>
  <c r="D705" i="4100"/>
  <c r="I704" i="4100"/>
  <c r="G704" i="4100"/>
  <c r="E704" i="4100"/>
  <c r="H704" i="4100" s="1"/>
  <c r="J704" i="4100" s="1"/>
  <c r="D704" i="4100"/>
  <c r="I703" i="4100"/>
  <c r="G703" i="4100"/>
  <c r="E703" i="4100"/>
  <c r="H703" i="4100" s="1"/>
  <c r="J703" i="4100" s="1"/>
  <c r="D703" i="4100"/>
  <c r="I702" i="4100"/>
  <c r="H702" i="4100"/>
  <c r="J702" i="4100" s="1"/>
  <c r="G702" i="4100"/>
  <c r="E702" i="4100"/>
  <c r="D702" i="4100"/>
  <c r="B701" i="4100"/>
  <c r="H700" i="4100"/>
  <c r="J700" i="4100" s="1"/>
  <c r="J699" i="4100"/>
  <c r="H699" i="4100"/>
  <c r="J698" i="4100"/>
  <c r="H698" i="4100"/>
  <c r="J697" i="4100"/>
  <c r="H697" i="4100"/>
  <c r="H696" i="4100"/>
  <c r="J696" i="4100" s="1"/>
  <c r="H695" i="4100"/>
  <c r="J695" i="4100" s="1"/>
  <c r="H694" i="4100"/>
  <c r="J694" i="4100" s="1"/>
  <c r="I693" i="4100"/>
  <c r="J693" i="4100" s="1"/>
  <c r="H693" i="4100"/>
  <c r="I692" i="4100"/>
  <c r="G692" i="4100"/>
  <c r="E692" i="4100"/>
  <c r="H692" i="4100" s="1"/>
  <c r="J692" i="4100" s="1"/>
  <c r="D692" i="4100"/>
  <c r="I691" i="4100"/>
  <c r="G691" i="4100"/>
  <c r="E691" i="4100"/>
  <c r="D691" i="4100"/>
  <c r="I690" i="4100"/>
  <c r="H690" i="4100"/>
  <c r="J690" i="4100" s="1"/>
  <c r="G690" i="4100"/>
  <c r="E690" i="4100"/>
  <c r="D690" i="4100"/>
  <c r="J689" i="4100"/>
  <c r="I689" i="4100"/>
  <c r="G689" i="4100"/>
  <c r="H689" i="4100" s="1"/>
  <c r="E689" i="4100"/>
  <c r="D689" i="4100"/>
  <c r="I688" i="4100"/>
  <c r="G688" i="4100"/>
  <c r="E688" i="4100"/>
  <c r="H688" i="4100" s="1"/>
  <c r="J688" i="4100" s="1"/>
  <c r="D688" i="4100"/>
  <c r="I687" i="4100"/>
  <c r="G687" i="4100"/>
  <c r="E687" i="4100"/>
  <c r="D687" i="4100"/>
  <c r="I686" i="4100"/>
  <c r="G686" i="4100"/>
  <c r="E686" i="4100"/>
  <c r="H686" i="4100" s="1"/>
  <c r="D686" i="4100"/>
  <c r="I685" i="4100"/>
  <c r="H685" i="4100"/>
  <c r="G685" i="4100"/>
  <c r="E685" i="4100"/>
  <c r="D685" i="4100"/>
  <c r="B684" i="4100"/>
  <c r="H683" i="4100"/>
  <c r="J683" i="4100" s="1"/>
  <c r="J682" i="4100"/>
  <c r="H682" i="4100"/>
  <c r="H681" i="4100"/>
  <c r="J681" i="4100" s="1"/>
  <c r="J680" i="4100"/>
  <c r="H680" i="4100"/>
  <c r="H679" i="4100"/>
  <c r="J679" i="4100" s="1"/>
  <c r="H678" i="4100"/>
  <c r="J678" i="4100" s="1"/>
  <c r="I677" i="4100"/>
  <c r="H677" i="4100"/>
  <c r="J677" i="4100" s="1"/>
  <c r="I676" i="4100"/>
  <c r="H676" i="4100"/>
  <c r="G676" i="4100"/>
  <c r="E676" i="4100"/>
  <c r="D676" i="4100"/>
  <c r="J675" i="4100"/>
  <c r="I675" i="4100"/>
  <c r="H675" i="4100"/>
  <c r="G675" i="4100"/>
  <c r="E675" i="4100"/>
  <c r="D675" i="4100"/>
  <c r="I674" i="4100"/>
  <c r="G674" i="4100"/>
  <c r="E674" i="4100"/>
  <c r="D674" i="4100"/>
  <c r="I673" i="4100"/>
  <c r="G673" i="4100"/>
  <c r="E673" i="4100"/>
  <c r="D673" i="4100"/>
  <c r="I672" i="4100"/>
  <c r="H672" i="4100"/>
  <c r="J672" i="4100" s="1"/>
  <c r="G672" i="4100"/>
  <c r="E672" i="4100"/>
  <c r="D672" i="4100"/>
  <c r="I671" i="4100"/>
  <c r="G671" i="4100"/>
  <c r="E671" i="4100"/>
  <c r="H671" i="4100" s="1"/>
  <c r="J671" i="4100" s="1"/>
  <c r="D671" i="4100"/>
  <c r="I670" i="4100"/>
  <c r="H670" i="4100"/>
  <c r="J670" i="4100" s="1"/>
  <c r="G670" i="4100"/>
  <c r="E670" i="4100"/>
  <c r="D670" i="4100"/>
  <c r="I669" i="4100"/>
  <c r="H669" i="4100"/>
  <c r="J669" i="4100" s="1"/>
  <c r="G669" i="4100"/>
  <c r="E669" i="4100"/>
  <c r="D669" i="4100"/>
  <c r="B668" i="4100"/>
  <c r="J667" i="4100"/>
  <c r="H667" i="4100"/>
  <c r="J666" i="4100"/>
  <c r="H666" i="4100"/>
  <c r="H665" i="4100"/>
  <c r="J665" i="4100" s="1"/>
  <c r="H664" i="4100"/>
  <c r="J664" i="4100" s="1"/>
  <c r="H663" i="4100"/>
  <c r="J663" i="4100" s="1"/>
  <c r="H662" i="4100"/>
  <c r="J662" i="4100" s="1"/>
  <c r="I661" i="4100"/>
  <c r="H661" i="4100"/>
  <c r="I660" i="4100"/>
  <c r="G660" i="4100"/>
  <c r="E660" i="4100"/>
  <c r="D660" i="4100"/>
  <c r="I659" i="4100"/>
  <c r="G659" i="4100"/>
  <c r="E659" i="4100"/>
  <c r="H659" i="4100" s="1"/>
  <c r="J659" i="4100" s="1"/>
  <c r="D659" i="4100"/>
  <c r="I658" i="4100"/>
  <c r="H658" i="4100"/>
  <c r="J658" i="4100" s="1"/>
  <c r="G658" i="4100"/>
  <c r="E658" i="4100"/>
  <c r="D658" i="4100"/>
  <c r="I657" i="4100"/>
  <c r="H657" i="4100"/>
  <c r="G657" i="4100"/>
  <c r="E657" i="4100"/>
  <c r="D657" i="4100"/>
  <c r="I656" i="4100"/>
  <c r="H656" i="4100"/>
  <c r="J656" i="4100" s="1"/>
  <c r="G656" i="4100"/>
  <c r="E656" i="4100"/>
  <c r="D656" i="4100"/>
  <c r="I655" i="4100"/>
  <c r="H655" i="4100"/>
  <c r="J655" i="4100" s="1"/>
  <c r="G655" i="4100"/>
  <c r="E655" i="4100"/>
  <c r="D655" i="4100"/>
  <c r="J654" i="4100"/>
  <c r="I654" i="4100"/>
  <c r="G654" i="4100"/>
  <c r="E654" i="4100"/>
  <c r="H654" i="4100" s="1"/>
  <c r="D654" i="4100"/>
  <c r="I653" i="4100"/>
  <c r="G653" i="4100"/>
  <c r="H653" i="4100" s="1"/>
  <c r="E653" i="4100"/>
  <c r="D653" i="4100"/>
  <c r="B652" i="4100"/>
  <c r="H651" i="4100"/>
  <c r="J651" i="4100" s="1"/>
  <c r="J650" i="4100"/>
  <c r="H650" i="4100"/>
  <c r="H649" i="4100"/>
  <c r="J649" i="4100" s="1"/>
  <c r="H648" i="4100"/>
  <c r="J648" i="4100" s="1"/>
  <c r="H647" i="4100"/>
  <c r="J647" i="4100" s="1"/>
  <c r="H646" i="4100"/>
  <c r="J646" i="4100" s="1"/>
  <c r="H645" i="4100"/>
  <c r="J645" i="4100" s="1"/>
  <c r="I644" i="4100"/>
  <c r="H644" i="4100"/>
  <c r="J644" i="4100" s="1"/>
  <c r="I643" i="4100"/>
  <c r="H643" i="4100"/>
  <c r="J643" i="4100" s="1"/>
  <c r="G643" i="4100"/>
  <c r="E643" i="4100"/>
  <c r="D643" i="4100"/>
  <c r="I642" i="4100"/>
  <c r="H642" i="4100"/>
  <c r="J642" i="4100" s="1"/>
  <c r="G642" i="4100"/>
  <c r="E642" i="4100"/>
  <c r="D642" i="4100"/>
  <c r="I641" i="4100"/>
  <c r="G641" i="4100"/>
  <c r="E641" i="4100"/>
  <c r="H641" i="4100" s="1"/>
  <c r="J641" i="4100" s="1"/>
  <c r="D641" i="4100"/>
  <c r="I640" i="4100"/>
  <c r="H640" i="4100"/>
  <c r="J640" i="4100" s="1"/>
  <c r="G640" i="4100"/>
  <c r="E640" i="4100"/>
  <c r="D640" i="4100"/>
  <c r="I639" i="4100"/>
  <c r="G639" i="4100"/>
  <c r="E639" i="4100"/>
  <c r="D639" i="4100"/>
  <c r="I638" i="4100"/>
  <c r="G638" i="4100"/>
  <c r="H638" i="4100" s="1"/>
  <c r="J638" i="4100" s="1"/>
  <c r="E638" i="4100"/>
  <c r="D638" i="4100"/>
  <c r="I637" i="4100"/>
  <c r="H637" i="4100"/>
  <c r="J637" i="4100" s="1"/>
  <c r="G637" i="4100"/>
  <c r="E637" i="4100"/>
  <c r="D637" i="4100"/>
  <c r="I636" i="4100"/>
  <c r="H636" i="4100"/>
  <c r="G636" i="4100"/>
  <c r="E636" i="4100"/>
  <c r="D636" i="4100"/>
  <c r="B635" i="4100"/>
  <c r="J634" i="4100"/>
  <c r="H634" i="4100"/>
  <c r="H633" i="4100"/>
  <c r="J633" i="4100" s="1"/>
  <c r="H632" i="4100"/>
  <c r="J632" i="4100" s="1"/>
  <c r="J631" i="4100"/>
  <c r="H631" i="4100"/>
  <c r="H630" i="4100"/>
  <c r="J630" i="4100" s="1"/>
  <c r="J629" i="4100"/>
  <c r="H629" i="4100"/>
  <c r="I628" i="4100"/>
  <c r="J628" i="4100" s="1"/>
  <c r="H628" i="4100"/>
  <c r="J627" i="4100"/>
  <c r="I627" i="4100"/>
  <c r="G627" i="4100"/>
  <c r="E627" i="4100"/>
  <c r="H627" i="4100" s="1"/>
  <c r="D627" i="4100"/>
  <c r="J626" i="4100"/>
  <c r="I626" i="4100"/>
  <c r="H626" i="4100"/>
  <c r="G626" i="4100"/>
  <c r="E626" i="4100"/>
  <c r="D626" i="4100"/>
  <c r="I625" i="4100"/>
  <c r="G625" i="4100"/>
  <c r="E625" i="4100"/>
  <c r="H625" i="4100" s="1"/>
  <c r="J625" i="4100" s="1"/>
  <c r="D625" i="4100"/>
  <c r="I624" i="4100"/>
  <c r="G624" i="4100"/>
  <c r="E624" i="4100"/>
  <c r="H624" i="4100" s="1"/>
  <c r="J624" i="4100" s="1"/>
  <c r="D624" i="4100"/>
  <c r="I623" i="4100"/>
  <c r="G623" i="4100"/>
  <c r="H623" i="4100" s="1"/>
  <c r="E623" i="4100"/>
  <c r="D623" i="4100"/>
  <c r="I622" i="4100"/>
  <c r="G622" i="4100"/>
  <c r="E622" i="4100"/>
  <c r="D622" i="4100"/>
  <c r="J621" i="4100"/>
  <c r="I621" i="4100"/>
  <c r="G621" i="4100"/>
  <c r="E621" i="4100"/>
  <c r="H621" i="4100" s="1"/>
  <c r="D621" i="4100"/>
  <c r="I620" i="4100"/>
  <c r="G620" i="4100"/>
  <c r="E620" i="4100"/>
  <c r="H620" i="4100" s="1"/>
  <c r="D620" i="4100"/>
  <c r="B619" i="4100"/>
  <c r="H618" i="4100"/>
  <c r="J618" i="4100" s="1"/>
  <c r="H617" i="4100"/>
  <c r="J617" i="4100" s="1"/>
  <c r="H616" i="4100"/>
  <c r="J616" i="4100" s="1"/>
  <c r="J615" i="4100"/>
  <c r="H615" i="4100"/>
  <c r="J614" i="4100"/>
  <c r="H614" i="4100"/>
  <c r="H613" i="4100"/>
  <c r="J613" i="4100" s="1"/>
  <c r="H612" i="4100"/>
  <c r="J612" i="4100" s="1"/>
  <c r="J611" i="4100"/>
  <c r="I611" i="4100"/>
  <c r="G611" i="4100"/>
  <c r="H611" i="4100" s="1"/>
  <c r="E611" i="4100"/>
  <c r="D611" i="4100"/>
  <c r="I610" i="4100"/>
  <c r="G610" i="4100"/>
  <c r="E610" i="4100"/>
  <c r="D610" i="4100"/>
  <c r="I609" i="4100"/>
  <c r="G609" i="4100"/>
  <c r="E609" i="4100"/>
  <c r="H609" i="4100" s="1"/>
  <c r="J609" i="4100" s="1"/>
  <c r="D609" i="4100"/>
  <c r="I608" i="4100"/>
  <c r="G608" i="4100"/>
  <c r="E608" i="4100"/>
  <c r="D608" i="4100"/>
  <c r="I607" i="4100"/>
  <c r="H607" i="4100"/>
  <c r="J607" i="4100" s="1"/>
  <c r="G607" i="4100"/>
  <c r="E607" i="4100"/>
  <c r="D607" i="4100"/>
  <c r="I606" i="4100"/>
  <c r="G606" i="4100"/>
  <c r="E606" i="4100"/>
  <c r="D606" i="4100"/>
  <c r="I605" i="4100"/>
  <c r="H605" i="4100"/>
  <c r="J605" i="4100" s="1"/>
  <c r="G605" i="4100"/>
  <c r="E605" i="4100"/>
  <c r="D605" i="4100"/>
  <c r="I604" i="4100"/>
  <c r="G604" i="4100"/>
  <c r="E604" i="4100"/>
  <c r="D604" i="4100"/>
  <c r="B603" i="4100"/>
  <c r="J602" i="4100"/>
  <c r="H602" i="4100"/>
  <c r="H601" i="4100"/>
  <c r="J601" i="4100" s="1"/>
  <c r="J600" i="4100"/>
  <c r="H600" i="4100"/>
  <c r="J599" i="4100"/>
  <c r="H599" i="4100"/>
  <c r="H598" i="4100"/>
  <c r="J598" i="4100" s="1"/>
  <c r="H597" i="4100"/>
  <c r="J597" i="4100" s="1"/>
  <c r="J596" i="4100"/>
  <c r="H596" i="4100"/>
  <c r="J595" i="4100"/>
  <c r="I595" i="4100"/>
  <c r="H595" i="4100"/>
  <c r="I594" i="4100"/>
  <c r="G594" i="4100"/>
  <c r="E594" i="4100"/>
  <c r="H594" i="4100" s="1"/>
  <c r="J594" i="4100" s="1"/>
  <c r="D594" i="4100"/>
  <c r="I593" i="4100"/>
  <c r="H593" i="4100"/>
  <c r="J593" i="4100" s="1"/>
  <c r="G593" i="4100"/>
  <c r="E593" i="4100"/>
  <c r="D593" i="4100"/>
  <c r="I592" i="4100"/>
  <c r="H592" i="4100"/>
  <c r="J592" i="4100" s="1"/>
  <c r="G592" i="4100"/>
  <c r="E592" i="4100"/>
  <c r="D592" i="4100"/>
  <c r="I591" i="4100"/>
  <c r="G591" i="4100"/>
  <c r="H591" i="4100" s="1"/>
  <c r="J591" i="4100" s="1"/>
  <c r="E591" i="4100"/>
  <c r="D591" i="4100"/>
  <c r="I590" i="4100"/>
  <c r="H590" i="4100"/>
  <c r="J590" i="4100" s="1"/>
  <c r="G590" i="4100"/>
  <c r="E590" i="4100"/>
  <c r="D590" i="4100"/>
  <c r="I589" i="4100"/>
  <c r="G589" i="4100"/>
  <c r="E589" i="4100"/>
  <c r="D589" i="4100"/>
  <c r="I588" i="4100"/>
  <c r="H588" i="4100"/>
  <c r="J588" i="4100" s="1"/>
  <c r="G588" i="4100"/>
  <c r="E588" i="4100"/>
  <c r="D588" i="4100"/>
  <c r="I587" i="4100"/>
  <c r="H587" i="4100"/>
  <c r="G587" i="4100"/>
  <c r="E587" i="4100"/>
  <c r="D587" i="4100"/>
  <c r="B586" i="4100"/>
  <c r="J585" i="4100"/>
  <c r="H585" i="4100"/>
  <c r="J584" i="4100"/>
  <c r="H584" i="4100"/>
  <c r="H583" i="4100"/>
  <c r="J583" i="4100" s="1"/>
  <c r="H582" i="4100"/>
  <c r="J582" i="4100" s="1"/>
  <c r="J581" i="4100"/>
  <c r="H581" i="4100"/>
  <c r="J580" i="4100"/>
  <c r="H580" i="4100"/>
  <c r="J579" i="4100"/>
  <c r="I579" i="4100"/>
  <c r="H579" i="4100"/>
  <c r="I578" i="4100"/>
  <c r="G578" i="4100"/>
  <c r="H578" i="4100" s="1"/>
  <c r="J578" i="4100" s="1"/>
  <c r="E578" i="4100"/>
  <c r="D578" i="4100"/>
  <c r="I577" i="4100"/>
  <c r="G577" i="4100"/>
  <c r="E577" i="4100"/>
  <c r="H577" i="4100" s="1"/>
  <c r="J577" i="4100" s="1"/>
  <c r="D577" i="4100"/>
  <c r="I576" i="4100"/>
  <c r="G576" i="4100"/>
  <c r="E576" i="4100"/>
  <c r="H576" i="4100" s="1"/>
  <c r="J576" i="4100" s="1"/>
  <c r="D576" i="4100"/>
  <c r="I575" i="4100"/>
  <c r="H575" i="4100"/>
  <c r="G575" i="4100"/>
  <c r="E575" i="4100"/>
  <c r="D575" i="4100"/>
  <c r="I574" i="4100"/>
  <c r="G574" i="4100"/>
  <c r="E574" i="4100"/>
  <c r="H574" i="4100" s="1"/>
  <c r="J574" i="4100" s="1"/>
  <c r="D574" i="4100"/>
  <c r="I573" i="4100"/>
  <c r="G573" i="4100"/>
  <c r="E573" i="4100"/>
  <c r="H573" i="4100" s="1"/>
  <c r="J573" i="4100" s="1"/>
  <c r="D573" i="4100"/>
  <c r="I572" i="4100"/>
  <c r="G572" i="4100"/>
  <c r="E572" i="4100"/>
  <c r="H572" i="4100" s="1"/>
  <c r="J572" i="4100" s="1"/>
  <c r="D572" i="4100"/>
  <c r="I571" i="4100"/>
  <c r="G571" i="4100"/>
  <c r="H571" i="4100" s="1"/>
  <c r="E571" i="4100"/>
  <c r="D571" i="4100"/>
  <c r="B570" i="4100"/>
  <c r="J569" i="4100"/>
  <c r="H569" i="4100"/>
  <c r="H568" i="4100"/>
  <c r="J568" i="4100" s="1"/>
  <c r="H567" i="4100"/>
  <c r="J567" i="4100" s="1"/>
  <c r="J566" i="4100"/>
  <c r="H566" i="4100"/>
  <c r="H565" i="4100"/>
  <c r="J565" i="4100" s="1"/>
  <c r="J564" i="4100"/>
  <c r="H564" i="4100"/>
  <c r="H563" i="4100"/>
  <c r="J563" i="4100" s="1"/>
  <c r="I562" i="4100"/>
  <c r="G562" i="4100"/>
  <c r="H562" i="4100" s="1"/>
  <c r="J562" i="4100" s="1"/>
  <c r="E562" i="4100"/>
  <c r="D562" i="4100"/>
  <c r="I561" i="4100"/>
  <c r="J561" i="4100" s="1"/>
  <c r="G561" i="4100"/>
  <c r="E561" i="4100"/>
  <c r="H561" i="4100" s="1"/>
  <c r="D561" i="4100"/>
  <c r="I560" i="4100"/>
  <c r="G560" i="4100"/>
  <c r="H560" i="4100" s="1"/>
  <c r="J560" i="4100" s="1"/>
  <c r="E560" i="4100"/>
  <c r="D560" i="4100"/>
  <c r="I559" i="4100"/>
  <c r="G559" i="4100"/>
  <c r="E559" i="4100"/>
  <c r="D559" i="4100"/>
  <c r="I558" i="4100"/>
  <c r="G558" i="4100"/>
  <c r="E558" i="4100"/>
  <c r="D558" i="4100"/>
  <c r="I557" i="4100"/>
  <c r="H557" i="4100"/>
  <c r="J557" i="4100" s="1"/>
  <c r="G557" i="4100"/>
  <c r="E557" i="4100"/>
  <c r="D557" i="4100"/>
  <c r="I556" i="4100"/>
  <c r="G556" i="4100"/>
  <c r="H556" i="4100" s="1"/>
  <c r="J556" i="4100" s="1"/>
  <c r="E556" i="4100"/>
  <c r="D556" i="4100"/>
  <c r="I555" i="4100"/>
  <c r="H555" i="4100"/>
  <c r="G555" i="4100"/>
  <c r="E555" i="4100"/>
  <c r="D555" i="4100"/>
  <c r="B554" i="4100"/>
  <c r="J553" i="4100"/>
  <c r="H553" i="4100"/>
  <c r="J552" i="4100"/>
  <c r="H552" i="4100"/>
  <c r="J551" i="4100"/>
  <c r="H551" i="4100"/>
  <c r="H550" i="4100"/>
  <c r="J550" i="4100" s="1"/>
  <c r="H549" i="4100"/>
  <c r="J549" i="4100" s="1"/>
  <c r="H548" i="4100"/>
  <c r="J548" i="4100" s="1"/>
  <c r="J547" i="4100"/>
  <c r="H547" i="4100"/>
  <c r="J546" i="4100"/>
  <c r="I546" i="4100"/>
  <c r="H546" i="4100"/>
  <c r="I545" i="4100"/>
  <c r="G545" i="4100"/>
  <c r="E545" i="4100"/>
  <c r="H545" i="4100" s="1"/>
  <c r="J545" i="4100" s="1"/>
  <c r="D545" i="4100"/>
  <c r="I544" i="4100"/>
  <c r="G544" i="4100"/>
  <c r="E544" i="4100"/>
  <c r="H544" i="4100" s="1"/>
  <c r="J544" i="4100" s="1"/>
  <c r="D544" i="4100"/>
  <c r="I543" i="4100"/>
  <c r="H543" i="4100"/>
  <c r="J543" i="4100" s="1"/>
  <c r="G543" i="4100"/>
  <c r="E543" i="4100"/>
  <c r="D543" i="4100"/>
  <c r="I542" i="4100"/>
  <c r="G542" i="4100"/>
  <c r="E542" i="4100"/>
  <c r="H542" i="4100" s="1"/>
  <c r="J542" i="4100" s="1"/>
  <c r="D542" i="4100"/>
  <c r="I541" i="4100"/>
  <c r="H541" i="4100"/>
  <c r="J541" i="4100" s="1"/>
  <c r="G541" i="4100"/>
  <c r="E541" i="4100"/>
  <c r="D541" i="4100"/>
  <c r="J540" i="4100"/>
  <c r="I540" i="4100"/>
  <c r="G540" i="4100"/>
  <c r="E540" i="4100"/>
  <c r="H540" i="4100" s="1"/>
  <c r="D540" i="4100"/>
  <c r="J539" i="4100"/>
  <c r="I539" i="4100"/>
  <c r="G539" i="4100"/>
  <c r="H539" i="4100" s="1"/>
  <c r="E539" i="4100"/>
  <c r="D539" i="4100"/>
  <c r="I538" i="4100"/>
  <c r="G538" i="4100"/>
  <c r="H538" i="4100" s="1"/>
  <c r="J538" i="4100" s="1"/>
  <c r="E538" i="4100"/>
  <c r="D538" i="4100"/>
  <c r="B537" i="4100"/>
  <c r="J536" i="4100"/>
  <c r="H536" i="4100"/>
  <c r="H535" i="4100"/>
  <c r="J535" i="4100" s="1"/>
  <c r="J534" i="4100"/>
  <c r="H534" i="4100"/>
  <c r="H533" i="4100"/>
  <c r="J533" i="4100" s="1"/>
  <c r="J532" i="4100"/>
  <c r="H532" i="4100"/>
  <c r="H531" i="4100"/>
  <c r="J531" i="4100" s="1"/>
  <c r="J530" i="4100"/>
  <c r="I530" i="4100"/>
  <c r="H530" i="4100"/>
  <c r="I529" i="4100"/>
  <c r="H529" i="4100"/>
  <c r="J529" i="4100" s="1"/>
  <c r="G529" i="4100"/>
  <c r="E529" i="4100"/>
  <c r="D529" i="4100"/>
  <c r="I528" i="4100"/>
  <c r="G528" i="4100"/>
  <c r="H528" i="4100" s="1"/>
  <c r="J528" i="4100" s="1"/>
  <c r="E528" i="4100"/>
  <c r="D528" i="4100"/>
  <c r="I527" i="4100"/>
  <c r="G527" i="4100"/>
  <c r="E527" i="4100"/>
  <c r="D527" i="4100"/>
  <c r="I526" i="4100"/>
  <c r="G526" i="4100"/>
  <c r="E526" i="4100"/>
  <c r="D526" i="4100"/>
  <c r="I525" i="4100"/>
  <c r="H525" i="4100"/>
  <c r="J525" i="4100" s="1"/>
  <c r="G525" i="4100"/>
  <c r="E525" i="4100"/>
  <c r="D525" i="4100"/>
  <c r="I524" i="4100"/>
  <c r="G524" i="4100"/>
  <c r="E524" i="4100"/>
  <c r="H524" i="4100" s="1"/>
  <c r="J524" i="4100" s="1"/>
  <c r="D524" i="4100"/>
  <c r="J523" i="4100"/>
  <c r="I523" i="4100"/>
  <c r="H523" i="4100"/>
  <c r="G523" i="4100"/>
  <c r="E523" i="4100"/>
  <c r="D523" i="4100"/>
  <c r="I522" i="4100"/>
  <c r="J522" i="4100" s="1"/>
  <c r="G522" i="4100"/>
  <c r="H522" i="4100" s="1"/>
  <c r="E522" i="4100"/>
  <c r="D522" i="4100"/>
  <c r="B521" i="4100"/>
  <c r="H520" i="4100"/>
  <c r="J520" i="4100" s="1"/>
  <c r="H519" i="4100"/>
  <c r="J519" i="4100" s="1"/>
  <c r="H518" i="4100"/>
  <c r="J518" i="4100" s="1"/>
  <c r="J517" i="4100"/>
  <c r="H517" i="4100"/>
  <c r="H516" i="4100"/>
  <c r="J516" i="4100" s="1"/>
  <c r="J515" i="4100"/>
  <c r="H515" i="4100"/>
  <c r="I514" i="4100"/>
  <c r="J514" i="4100" s="1"/>
  <c r="H514" i="4100"/>
  <c r="I513" i="4100"/>
  <c r="G513" i="4100"/>
  <c r="E513" i="4100"/>
  <c r="D513" i="4100"/>
  <c r="J512" i="4100"/>
  <c r="I512" i="4100"/>
  <c r="G512" i="4100"/>
  <c r="H512" i="4100" s="1"/>
  <c r="E512" i="4100"/>
  <c r="D512" i="4100"/>
  <c r="I511" i="4100"/>
  <c r="H511" i="4100"/>
  <c r="J511" i="4100" s="1"/>
  <c r="G511" i="4100"/>
  <c r="E511" i="4100"/>
  <c r="D511" i="4100"/>
  <c r="I510" i="4100"/>
  <c r="G510" i="4100"/>
  <c r="E510" i="4100"/>
  <c r="H510" i="4100" s="1"/>
  <c r="J510" i="4100" s="1"/>
  <c r="D510" i="4100"/>
  <c r="I509" i="4100"/>
  <c r="H509" i="4100"/>
  <c r="J509" i="4100" s="1"/>
  <c r="G509" i="4100"/>
  <c r="E509" i="4100"/>
  <c r="D509" i="4100"/>
  <c r="I508" i="4100"/>
  <c r="J508" i="4100" s="1"/>
  <c r="G508" i="4100"/>
  <c r="H508" i="4100" s="1"/>
  <c r="E508" i="4100"/>
  <c r="D508" i="4100"/>
  <c r="I507" i="4100"/>
  <c r="G507" i="4100"/>
  <c r="E507" i="4100"/>
  <c r="H507" i="4100" s="1"/>
  <c r="D507" i="4100"/>
  <c r="J506" i="4100"/>
  <c r="I506" i="4100"/>
  <c r="G506" i="4100"/>
  <c r="E506" i="4100"/>
  <c r="H506" i="4100" s="1"/>
  <c r="D506" i="4100"/>
  <c r="B505" i="4100"/>
  <c r="J504" i="4100"/>
  <c r="H504" i="4100"/>
  <c r="H503" i="4100"/>
  <c r="J503" i="4100" s="1"/>
  <c r="H502" i="4100"/>
  <c r="J502" i="4100" s="1"/>
  <c r="H501" i="4100"/>
  <c r="J501" i="4100" s="1"/>
  <c r="J500" i="4100"/>
  <c r="H500" i="4100"/>
  <c r="J499" i="4100"/>
  <c r="H499" i="4100"/>
  <c r="J498" i="4100"/>
  <c r="H498" i="4100"/>
  <c r="I497" i="4100"/>
  <c r="H497" i="4100"/>
  <c r="J496" i="4100"/>
  <c r="I496" i="4100"/>
  <c r="G496" i="4100"/>
  <c r="E496" i="4100"/>
  <c r="H496" i="4100" s="1"/>
  <c r="D496" i="4100"/>
  <c r="I495" i="4100"/>
  <c r="G495" i="4100"/>
  <c r="E495" i="4100"/>
  <c r="H495" i="4100" s="1"/>
  <c r="J495" i="4100" s="1"/>
  <c r="D495" i="4100"/>
  <c r="I494" i="4100"/>
  <c r="G494" i="4100"/>
  <c r="E494" i="4100"/>
  <c r="H494" i="4100" s="1"/>
  <c r="J494" i="4100" s="1"/>
  <c r="D494" i="4100"/>
  <c r="I493" i="4100"/>
  <c r="G493" i="4100"/>
  <c r="E493" i="4100"/>
  <c r="H493" i="4100" s="1"/>
  <c r="D493" i="4100"/>
  <c r="I492" i="4100"/>
  <c r="G492" i="4100"/>
  <c r="H492" i="4100" s="1"/>
  <c r="J492" i="4100" s="1"/>
  <c r="E492" i="4100"/>
  <c r="D492" i="4100"/>
  <c r="I491" i="4100"/>
  <c r="H491" i="4100"/>
  <c r="J491" i="4100" s="1"/>
  <c r="G491" i="4100"/>
  <c r="E491" i="4100"/>
  <c r="D491" i="4100"/>
  <c r="J490" i="4100"/>
  <c r="I490" i="4100"/>
  <c r="G490" i="4100"/>
  <c r="H490" i="4100" s="1"/>
  <c r="E490" i="4100"/>
  <c r="D490" i="4100"/>
  <c r="I489" i="4100"/>
  <c r="G489" i="4100"/>
  <c r="E489" i="4100"/>
  <c r="H489" i="4100" s="1"/>
  <c r="J489" i="4100" s="1"/>
  <c r="D489" i="4100"/>
  <c r="B488" i="4100"/>
  <c r="J487" i="4100"/>
  <c r="H487" i="4100"/>
  <c r="J486" i="4100"/>
  <c r="H486" i="4100"/>
  <c r="J485" i="4100"/>
  <c r="H485" i="4100"/>
  <c r="J484" i="4100"/>
  <c r="H484" i="4100"/>
  <c r="J483" i="4100"/>
  <c r="H483" i="4100"/>
  <c r="H482" i="4100"/>
  <c r="J482" i="4100" s="1"/>
  <c r="I481" i="4100"/>
  <c r="J481" i="4100" s="1"/>
  <c r="H481" i="4100"/>
  <c r="I480" i="4100"/>
  <c r="G480" i="4100"/>
  <c r="E480" i="4100"/>
  <c r="D480" i="4100"/>
  <c r="I479" i="4100"/>
  <c r="G479" i="4100"/>
  <c r="E479" i="4100"/>
  <c r="H479" i="4100" s="1"/>
  <c r="J479" i="4100" s="1"/>
  <c r="D479" i="4100"/>
  <c r="I478" i="4100"/>
  <c r="H478" i="4100"/>
  <c r="G478" i="4100"/>
  <c r="E478" i="4100"/>
  <c r="D478" i="4100"/>
  <c r="I477" i="4100"/>
  <c r="H477" i="4100"/>
  <c r="J477" i="4100" s="1"/>
  <c r="G477" i="4100"/>
  <c r="E477" i="4100"/>
  <c r="D477" i="4100"/>
  <c r="I476" i="4100"/>
  <c r="G476" i="4100"/>
  <c r="H476" i="4100" s="1"/>
  <c r="E476" i="4100"/>
  <c r="D476" i="4100"/>
  <c r="J475" i="4100"/>
  <c r="I475" i="4100"/>
  <c r="H475" i="4100"/>
  <c r="G475" i="4100"/>
  <c r="E475" i="4100"/>
  <c r="D475" i="4100"/>
  <c r="I474" i="4100"/>
  <c r="G474" i="4100"/>
  <c r="E474" i="4100"/>
  <c r="D474" i="4100"/>
  <c r="I473" i="4100"/>
  <c r="G473" i="4100"/>
  <c r="E473" i="4100"/>
  <c r="H473" i="4100" s="1"/>
  <c r="D473" i="4100"/>
  <c r="B472" i="4100"/>
  <c r="J471" i="4100"/>
  <c r="H471" i="4100"/>
  <c r="J470" i="4100"/>
  <c r="H470" i="4100"/>
  <c r="J469" i="4100"/>
  <c r="H469" i="4100"/>
  <c r="J468" i="4100"/>
  <c r="H468" i="4100"/>
  <c r="H467" i="4100"/>
  <c r="J467" i="4100" s="1"/>
  <c r="H466" i="4100"/>
  <c r="J466" i="4100" s="1"/>
  <c r="H465" i="4100"/>
  <c r="J465" i="4100" s="1"/>
  <c r="J464" i="4100"/>
  <c r="I464" i="4100"/>
  <c r="H464" i="4100"/>
  <c r="G464" i="4100"/>
  <c r="E464" i="4100"/>
  <c r="D464" i="4100"/>
  <c r="I463" i="4100"/>
  <c r="G463" i="4100"/>
  <c r="H463" i="4100" s="1"/>
  <c r="J463" i="4100" s="1"/>
  <c r="E463" i="4100"/>
  <c r="D463" i="4100"/>
  <c r="I462" i="4100"/>
  <c r="G462" i="4100"/>
  <c r="E462" i="4100"/>
  <c r="D462" i="4100"/>
  <c r="I461" i="4100"/>
  <c r="H461" i="4100"/>
  <c r="J461" i="4100" s="1"/>
  <c r="G461" i="4100"/>
  <c r="E461" i="4100"/>
  <c r="D461" i="4100"/>
  <c r="I460" i="4100"/>
  <c r="G460" i="4100"/>
  <c r="H460" i="4100" s="1"/>
  <c r="J460" i="4100" s="1"/>
  <c r="E460" i="4100"/>
  <c r="D460" i="4100"/>
  <c r="I459" i="4100"/>
  <c r="H459" i="4100"/>
  <c r="J459" i="4100" s="1"/>
  <c r="G459" i="4100"/>
  <c r="E459" i="4100"/>
  <c r="D459" i="4100"/>
  <c r="I458" i="4100"/>
  <c r="G458" i="4100"/>
  <c r="E458" i="4100"/>
  <c r="D458" i="4100"/>
  <c r="I457" i="4100"/>
  <c r="G457" i="4100"/>
  <c r="H457" i="4100" s="1"/>
  <c r="E457" i="4100"/>
  <c r="D457" i="4100"/>
  <c r="B456" i="4100"/>
  <c r="H455" i="4100"/>
  <c r="J455" i="4100" s="1"/>
  <c r="H454" i="4100"/>
  <c r="J454" i="4100" s="1"/>
  <c r="H453" i="4100"/>
  <c r="J453" i="4100" s="1"/>
  <c r="H452" i="4100"/>
  <c r="J452" i="4100" s="1"/>
  <c r="H451" i="4100"/>
  <c r="J451" i="4100" s="1"/>
  <c r="J450" i="4100"/>
  <c r="H450" i="4100"/>
  <c r="J449" i="4100"/>
  <c r="H449" i="4100"/>
  <c r="I448" i="4100"/>
  <c r="J448" i="4100" s="1"/>
  <c r="H448" i="4100"/>
  <c r="J447" i="4100"/>
  <c r="I447" i="4100"/>
  <c r="G447" i="4100"/>
  <c r="E447" i="4100"/>
  <c r="H447" i="4100" s="1"/>
  <c r="D447" i="4100"/>
  <c r="J446" i="4100"/>
  <c r="I446" i="4100"/>
  <c r="H446" i="4100"/>
  <c r="G446" i="4100"/>
  <c r="E446" i="4100"/>
  <c r="D446" i="4100"/>
  <c r="I445" i="4100"/>
  <c r="G445" i="4100"/>
  <c r="H445" i="4100" s="1"/>
  <c r="J445" i="4100" s="1"/>
  <c r="E445" i="4100"/>
  <c r="D445" i="4100"/>
  <c r="I444" i="4100"/>
  <c r="G444" i="4100"/>
  <c r="E444" i="4100"/>
  <c r="H444" i="4100" s="1"/>
  <c r="J444" i="4100" s="1"/>
  <c r="D444" i="4100"/>
  <c r="I443" i="4100"/>
  <c r="G443" i="4100"/>
  <c r="E443" i="4100"/>
  <c r="D443" i="4100"/>
  <c r="I442" i="4100"/>
  <c r="G442" i="4100"/>
  <c r="E442" i="4100"/>
  <c r="H442" i="4100" s="1"/>
  <c r="J442" i="4100" s="1"/>
  <c r="D442" i="4100"/>
  <c r="I441" i="4100"/>
  <c r="G441" i="4100"/>
  <c r="E441" i="4100"/>
  <c r="H441" i="4100" s="1"/>
  <c r="J441" i="4100" s="1"/>
  <c r="D441" i="4100"/>
  <c r="I440" i="4100"/>
  <c r="G440" i="4100"/>
  <c r="H440" i="4100" s="1"/>
  <c r="E440" i="4100"/>
  <c r="D440" i="4100"/>
  <c r="B439" i="4100"/>
  <c r="H438" i="4100"/>
  <c r="J438" i="4100" s="1"/>
  <c r="J437" i="4100"/>
  <c r="H437" i="4100"/>
  <c r="J436" i="4100"/>
  <c r="H436" i="4100"/>
  <c r="J435" i="4100"/>
  <c r="H435" i="4100"/>
  <c r="H434" i="4100"/>
  <c r="J434" i="4100" s="1"/>
  <c r="H433" i="4100"/>
  <c r="J433" i="4100" s="1"/>
  <c r="I432" i="4100"/>
  <c r="J432" i="4100" s="1"/>
  <c r="H432" i="4100"/>
  <c r="I431" i="4100"/>
  <c r="G431" i="4100"/>
  <c r="H431" i="4100" s="1"/>
  <c r="J431" i="4100" s="1"/>
  <c r="E431" i="4100"/>
  <c r="D431" i="4100"/>
  <c r="I430" i="4100"/>
  <c r="G430" i="4100"/>
  <c r="E430" i="4100"/>
  <c r="D430" i="4100"/>
  <c r="I429" i="4100"/>
  <c r="J429" i="4100" s="1"/>
  <c r="G429" i="4100"/>
  <c r="E429" i="4100"/>
  <c r="H429" i="4100" s="1"/>
  <c r="D429" i="4100"/>
  <c r="I428" i="4100"/>
  <c r="G428" i="4100"/>
  <c r="E428" i="4100"/>
  <c r="H428" i="4100" s="1"/>
  <c r="J428" i="4100" s="1"/>
  <c r="D428" i="4100"/>
  <c r="I427" i="4100"/>
  <c r="G427" i="4100"/>
  <c r="E427" i="4100"/>
  <c r="H427" i="4100" s="1"/>
  <c r="J427" i="4100" s="1"/>
  <c r="D427" i="4100"/>
  <c r="I426" i="4100"/>
  <c r="G426" i="4100"/>
  <c r="E426" i="4100"/>
  <c r="H426" i="4100" s="1"/>
  <c r="J426" i="4100" s="1"/>
  <c r="D426" i="4100"/>
  <c r="J425" i="4100"/>
  <c r="I425" i="4100"/>
  <c r="G425" i="4100"/>
  <c r="H425" i="4100" s="1"/>
  <c r="E425" i="4100"/>
  <c r="D425" i="4100"/>
  <c r="I424" i="4100"/>
  <c r="G424" i="4100"/>
  <c r="E424" i="4100"/>
  <c r="H424" i="4100" s="1"/>
  <c r="D424" i="4100"/>
  <c r="B423" i="4100"/>
  <c r="H422" i="4100"/>
  <c r="J422" i="4100" s="1"/>
  <c r="J421" i="4100"/>
  <c r="H421" i="4100"/>
  <c r="J420" i="4100"/>
  <c r="H420" i="4100"/>
  <c r="H419" i="4100"/>
  <c r="J419" i="4100" s="1"/>
  <c r="J418" i="4100"/>
  <c r="H418" i="4100"/>
  <c r="H417" i="4100"/>
  <c r="J417" i="4100" s="1"/>
  <c r="I416" i="4100"/>
  <c r="H416" i="4100"/>
  <c r="J416" i="4100" s="1"/>
  <c r="I415" i="4100"/>
  <c r="G415" i="4100"/>
  <c r="E415" i="4100"/>
  <c r="H415" i="4100" s="1"/>
  <c r="J415" i="4100" s="1"/>
  <c r="D415" i="4100"/>
  <c r="I414" i="4100"/>
  <c r="G414" i="4100"/>
  <c r="E414" i="4100"/>
  <c r="D414" i="4100"/>
  <c r="I413" i="4100"/>
  <c r="H413" i="4100"/>
  <c r="J413" i="4100" s="1"/>
  <c r="G413" i="4100"/>
  <c r="E413" i="4100"/>
  <c r="D413" i="4100"/>
  <c r="I412" i="4100"/>
  <c r="G412" i="4100"/>
  <c r="H412" i="4100" s="1"/>
  <c r="J412" i="4100" s="1"/>
  <c r="E412" i="4100"/>
  <c r="D412" i="4100"/>
  <c r="I411" i="4100"/>
  <c r="H411" i="4100"/>
  <c r="G411" i="4100"/>
  <c r="E411" i="4100"/>
  <c r="D411" i="4100"/>
  <c r="I410" i="4100"/>
  <c r="H410" i="4100"/>
  <c r="J410" i="4100" s="1"/>
  <c r="G410" i="4100"/>
  <c r="E410" i="4100"/>
  <c r="D410" i="4100"/>
  <c r="I409" i="4100"/>
  <c r="G409" i="4100"/>
  <c r="E409" i="4100"/>
  <c r="H409" i="4100" s="1"/>
  <c r="J409" i="4100" s="1"/>
  <c r="D409" i="4100"/>
  <c r="I408" i="4100"/>
  <c r="G408" i="4100"/>
  <c r="E408" i="4100"/>
  <c r="H408" i="4100" s="1"/>
  <c r="D408" i="4100"/>
  <c r="B407" i="4100"/>
  <c r="H406" i="4100"/>
  <c r="J406" i="4100" s="1"/>
  <c r="J405" i="4100"/>
  <c r="H405" i="4100"/>
  <c r="H404" i="4100"/>
  <c r="J404" i="4100" s="1"/>
  <c r="H403" i="4100"/>
  <c r="J403" i="4100" s="1"/>
  <c r="H402" i="4100"/>
  <c r="J402" i="4100" s="1"/>
  <c r="H401" i="4100"/>
  <c r="J401" i="4100" s="1"/>
  <c r="J400" i="4100"/>
  <c r="H400" i="4100"/>
  <c r="H399" i="4100"/>
  <c r="J399" i="4100" s="1"/>
  <c r="J398" i="4100"/>
  <c r="I398" i="4100"/>
  <c r="G398" i="4100"/>
  <c r="E398" i="4100"/>
  <c r="H398" i="4100" s="1"/>
  <c r="D398" i="4100"/>
  <c r="I397" i="4100"/>
  <c r="G397" i="4100"/>
  <c r="H397" i="4100" s="1"/>
  <c r="J397" i="4100" s="1"/>
  <c r="E397" i="4100"/>
  <c r="D397" i="4100"/>
  <c r="J396" i="4100"/>
  <c r="I396" i="4100"/>
  <c r="G396" i="4100"/>
  <c r="E396" i="4100"/>
  <c r="H396" i="4100" s="1"/>
  <c r="D396" i="4100"/>
  <c r="J395" i="4100"/>
  <c r="I395" i="4100"/>
  <c r="G395" i="4100"/>
  <c r="E395" i="4100"/>
  <c r="H395" i="4100" s="1"/>
  <c r="D395" i="4100"/>
  <c r="I394" i="4100"/>
  <c r="G394" i="4100"/>
  <c r="E394" i="4100"/>
  <c r="D394" i="4100"/>
  <c r="I393" i="4100"/>
  <c r="G393" i="4100"/>
  <c r="E393" i="4100"/>
  <c r="D393" i="4100"/>
  <c r="J392" i="4100"/>
  <c r="I392" i="4100"/>
  <c r="G392" i="4100"/>
  <c r="E392" i="4100"/>
  <c r="H392" i="4100" s="1"/>
  <c r="D392" i="4100"/>
  <c r="I391" i="4100"/>
  <c r="G391" i="4100"/>
  <c r="H391" i="4100" s="1"/>
  <c r="E391" i="4100"/>
  <c r="D391" i="4100"/>
  <c r="B390" i="4100"/>
  <c r="H389" i="4100"/>
  <c r="J389" i="4100" s="1"/>
  <c r="H388" i="4100"/>
  <c r="J388" i="4100" s="1"/>
  <c r="J387" i="4100"/>
  <c r="H387" i="4100"/>
  <c r="J386" i="4100"/>
  <c r="H386" i="4100"/>
  <c r="J385" i="4100"/>
  <c r="H385" i="4100"/>
  <c r="J384" i="4100"/>
  <c r="H384" i="4100"/>
  <c r="J383" i="4100"/>
  <c r="I383" i="4100"/>
  <c r="H383" i="4100"/>
  <c r="I382" i="4100"/>
  <c r="G382" i="4100"/>
  <c r="E382" i="4100"/>
  <c r="H382" i="4100" s="1"/>
  <c r="J382" i="4100" s="1"/>
  <c r="D382" i="4100"/>
  <c r="I381" i="4100"/>
  <c r="G381" i="4100"/>
  <c r="E381" i="4100"/>
  <c r="H381" i="4100" s="1"/>
  <c r="D381" i="4100"/>
  <c r="I380" i="4100"/>
  <c r="G380" i="4100"/>
  <c r="H380" i="4100" s="1"/>
  <c r="E380" i="4100"/>
  <c r="D380" i="4100"/>
  <c r="I379" i="4100"/>
  <c r="G379" i="4100"/>
  <c r="E379" i="4100"/>
  <c r="H379" i="4100" s="1"/>
  <c r="J379" i="4100" s="1"/>
  <c r="D379" i="4100"/>
  <c r="I378" i="4100"/>
  <c r="G378" i="4100"/>
  <c r="E378" i="4100"/>
  <c r="D378" i="4100"/>
  <c r="I377" i="4100"/>
  <c r="G377" i="4100"/>
  <c r="E377" i="4100"/>
  <c r="H377" i="4100" s="1"/>
  <c r="J377" i="4100" s="1"/>
  <c r="D377" i="4100"/>
  <c r="I376" i="4100"/>
  <c r="G376" i="4100"/>
  <c r="H376" i="4100" s="1"/>
  <c r="J376" i="4100" s="1"/>
  <c r="E376" i="4100"/>
  <c r="D376" i="4100"/>
  <c r="I375" i="4100"/>
  <c r="G375" i="4100"/>
  <c r="E375" i="4100"/>
  <c r="H375" i="4100" s="1"/>
  <c r="D375" i="4100"/>
  <c r="B374" i="4100"/>
  <c r="H373" i="4100"/>
  <c r="J373" i="4100" s="1"/>
  <c r="J372" i="4100"/>
  <c r="H372" i="4100"/>
  <c r="J371" i="4100"/>
  <c r="H371" i="4100"/>
  <c r="H370" i="4100"/>
  <c r="J370" i="4100" s="1"/>
  <c r="H369" i="4100"/>
  <c r="J369" i="4100" s="1"/>
  <c r="H368" i="4100"/>
  <c r="J368" i="4100" s="1"/>
  <c r="J367" i="4100"/>
  <c r="I367" i="4100"/>
  <c r="H367" i="4100"/>
  <c r="I366" i="4100"/>
  <c r="H366" i="4100"/>
  <c r="J366" i="4100" s="1"/>
  <c r="G366" i="4100"/>
  <c r="E366" i="4100"/>
  <c r="D366" i="4100"/>
  <c r="I365" i="4100"/>
  <c r="G365" i="4100"/>
  <c r="E365" i="4100"/>
  <c r="D365" i="4100"/>
  <c r="I364" i="4100"/>
  <c r="G364" i="4100"/>
  <c r="E364" i="4100"/>
  <c r="H364" i="4100" s="1"/>
  <c r="J364" i="4100" s="1"/>
  <c r="D364" i="4100"/>
  <c r="I363" i="4100"/>
  <c r="H363" i="4100"/>
  <c r="J363" i="4100" s="1"/>
  <c r="G363" i="4100"/>
  <c r="E363" i="4100"/>
  <c r="D363" i="4100"/>
  <c r="I362" i="4100"/>
  <c r="G362" i="4100"/>
  <c r="E362" i="4100"/>
  <c r="D362" i="4100"/>
  <c r="I361" i="4100"/>
  <c r="G361" i="4100"/>
  <c r="E361" i="4100"/>
  <c r="H361" i="4100" s="1"/>
  <c r="J361" i="4100" s="1"/>
  <c r="D361" i="4100"/>
  <c r="I360" i="4100"/>
  <c r="G360" i="4100"/>
  <c r="E360" i="4100"/>
  <c r="D360" i="4100"/>
  <c r="I359" i="4100"/>
  <c r="H359" i="4100"/>
  <c r="G359" i="4100"/>
  <c r="E359" i="4100"/>
  <c r="D359" i="4100"/>
  <c r="B358" i="4100"/>
  <c r="H357" i="4100"/>
  <c r="J357" i="4100" s="1"/>
  <c r="J356" i="4100"/>
  <c r="I356" i="4100"/>
  <c r="H356" i="4100"/>
  <c r="G356" i="4100"/>
  <c r="E356" i="4100"/>
  <c r="D356" i="4100"/>
  <c r="I355" i="4100"/>
  <c r="G355" i="4100"/>
  <c r="H355" i="4100" s="1"/>
  <c r="J355" i="4100" s="1"/>
  <c r="E355" i="4100"/>
  <c r="D355" i="4100"/>
  <c r="I354" i="4100"/>
  <c r="H354" i="4100"/>
  <c r="J354" i="4100" s="1"/>
  <c r="G354" i="4100"/>
  <c r="E354" i="4100"/>
  <c r="D354" i="4100"/>
  <c r="I353" i="4100"/>
  <c r="G353" i="4100"/>
  <c r="E353" i="4100"/>
  <c r="D353" i="4100"/>
  <c r="I352" i="4100"/>
  <c r="G352" i="4100"/>
  <c r="E352" i="4100"/>
  <c r="D352" i="4100"/>
  <c r="I351" i="4100"/>
  <c r="G351" i="4100"/>
  <c r="E351" i="4100"/>
  <c r="H351" i="4100" s="1"/>
  <c r="D351" i="4100"/>
  <c r="I350" i="4100"/>
  <c r="H350" i="4100"/>
  <c r="J350" i="4100" s="1"/>
  <c r="G350" i="4100"/>
  <c r="E350" i="4100"/>
  <c r="D350" i="4100"/>
  <c r="I349" i="4100"/>
  <c r="G349" i="4100"/>
  <c r="H349" i="4100" s="1"/>
  <c r="E349" i="4100"/>
  <c r="D349" i="4100"/>
  <c r="J348" i="4100"/>
  <c r="H348" i="4100"/>
  <c r="I347" i="4100"/>
  <c r="H347" i="4100"/>
  <c r="J347" i="4100" s="1"/>
  <c r="I346" i="4100"/>
  <c r="H346" i="4100"/>
  <c r="J346" i="4100" s="1"/>
  <c r="G346" i="4100"/>
  <c r="E346" i="4100"/>
  <c r="D346" i="4100"/>
  <c r="I345" i="4100"/>
  <c r="H345" i="4100"/>
  <c r="J345" i="4100" s="1"/>
  <c r="G345" i="4100"/>
  <c r="E345" i="4100"/>
  <c r="D345" i="4100"/>
  <c r="I344" i="4100"/>
  <c r="G344" i="4100"/>
  <c r="E344" i="4100"/>
  <c r="H344" i="4100" s="1"/>
  <c r="J344" i="4100" s="1"/>
  <c r="D344" i="4100"/>
  <c r="I343" i="4100"/>
  <c r="G343" i="4100"/>
  <c r="E343" i="4100"/>
  <c r="H343" i="4100" s="1"/>
  <c r="J343" i="4100" s="1"/>
  <c r="D343" i="4100"/>
  <c r="I342" i="4100"/>
  <c r="H342" i="4100"/>
  <c r="J342" i="4100" s="1"/>
  <c r="G342" i="4100"/>
  <c r="E342" i="4100"/>
  <c r="D342" i="4100"/>
  <c r="I341" i="4100"/>
  <c r="G341" i="4100"/>
  <c r="H341" i="4100" s="1"/>
  <c r="J341" i="4100" s="1"/>
  <c r="E341" i="4100"/>
  <c r="D341" i="4100"/>
  <c r="I340" i="4100"/>
  <c r="H340" i="4100"/>
  <c r="J340" i="4100" s="1"/>
  <c r="G340" i="4100"/>
  <c r="E340" i="4100"/>
  <c r="D340" i="4100"/>
  <c r="I339" i="4100"/>
  <c r="G339" i="4100"/>
  <c r="E339" i="4100"/>
  <c r="D339" i="4100"/>
  <c r="B338" i="4100"/>
  <c r="H337" i="4100"/>
  <c r="J337" i="4100" s="1"/>
  <c r="H336" i="4100"/>
  <c r="J336" i="4100" s="1"/>
  <c r="J335" i="4100"/>
  <c r="H335" i="4100"/>
  <c r="H334" i="4100"/>
  <c r="J334" i="4100" s="1"/>
  <c r="J333" i="4100"/>
  <c r="H333" i="4100"/>
  <c r="H332" i="4100"/>
  <c r="J332" i="4100" s="1"/>
  <c r="J331" i="4100"/>
  <c r="H331" i="4100"/>
  <c r="I330" i="4100"/>
  <c r="H330" i="4100"/>
  <c r="J330" i="4100" s="1"/>
  <c r="G330" i="4100"/>
  <c r="E330" i="4100"/>
  <c r="D330" i="4100"/>
  <c r="I329" i="4100"/>
  <c r="G329" i="4100"/>
  <c r="E329" i="4100"/>
  <c r="H329" i="4100" s="1"/>
  <c r="J329" i="4100" s="1"/>
  <c r="D329" i="4100"/>
  <c r="I328" i="4100"/>
  <c r="G328" i="4100"/>
  <c r="E328" i="4100"/>
  <c r="H328" i="4100" s="1"/>
  <c r="J328" i="4100" s="1"/>
  <c r="D328" i="4100"/>
  <c r="I327" i="4100"/>
  <c r="G327" i="4100"/>
  <c r="E327" i="4100"/>
  <c r="D327" i="4100"/>
  <c r="J326" i="4100"/>
  <c r="I326" i="4100"/>
  <c r="G326" i="4100"/>
  <c r="E326" i="4100"/>
  <c r="H326" i="4100" s="1"/>
  <c r="D326" i="4100"/>
  <c r="I325" i="4100"/>
  <c r="G325" i="4100"/>
  <c r="H325" i="4100" s="1"/>
  <c r="J325" i="4100" s="1"/>
  <c r="E325" i="4100"/>
  <c r="D325" i="4100"/>
  <c r="I324" i="4100"/>
  <c r="H324" i="4100"/>
  <c r="J324" i="4100" s="1"/>
  <c r="G324" i="4100"/>
  <c r="E324" i="4100"/>
  <c r="D324" i="4100"/>
  <c r="I323" i="4100"/>
  <c r="H323" i="4100"/>
  <c r="G323" i="4100"/>
  <c r="E323" i="4100"/>
  <c r="D323" i="4100"/>
  <c r="B322" i="4100"/>
  <c r="J321" i="4100"/>
  <c r="H321" i="4100"/>
  <c r="H320" i="4100"/>
  <c r="J320" i="4100" s="1"/>
  <c r="H319" i="4100"/>
  <c r="J319" i="4100" s="1"/>
  <c r="J318" i="4100"/>
  <c r="H318" i="4100"/>
  <c r="H317" i="4100"/>
  <c r="J317" i="4100" s="1"/>
  <c r="J316" i="4100"/>
  <c r="H316" i="4100"/>
  <c r="I315" i="4100"/>
  <c r="H315" i="4100"/>
  <c r="J315" i="4100" s="1"/>
  <c r="I314" i="4100"/>
  <c r="G314" i="4100"/>
  <c r="E314" i="4100"/>
  <c r="D314" i="4100"/>
  <c r="I313" i="4100"/>
  <c r="G313" i="4100"/>
  <c r="E313" i="4100"/>
  <c r="H313" i="4100" s="1"/>
  <c r="J313" i="4100" s="1"/>
  <c r="D313" i="4100"/>
  <c r="J312" i="4100"/>
  <c r="I312" i="4100"/>
  <c r="G312" i="4100"/>
  <c r="E312" i="4100"/>
  <c r="H312" i="4100" s="1"/>
  <c r="D312" i="4100"/>
  <c r="I311" i="4100"/>
  <c r="G311" i="4100"/>
  <c r="H311" i="4100" s="1"/>
  <c r="J311" i="4100" s="1"/>
  <c r="E311" i="4100"/>
  <c r="D311" i="4100"/>
  <c r="I310" i="4100"/>
  <c r="G310" i="4100"/>
  <c r="E310" i="4100"/>
  <c r="H310" i="4100" s="1"/>
  <c r="J310" i="4100" s="1"/>
  <c r="D310" i="4100"/>
  <c r="J309" i="4100"/>
  <c r="I309" i="4100"/>
  <c r="H309" i="4100"/>
  <c r="G309" i="4100"/>
  <c r="E309" i="4100"/>
  <c r="D309" i="4100"/>
  <c r="I308" i="4100"/>
  <c r="G308" i="4100"/>
  <c r="E308" i="4100"/>
  <c r="D308" i="4100"/>
  <c r="I307" i="4100"/>
  <c r="G307" i="4100"/>
  <c r="E307" i="4100"/>
  <c r="H307" i="4100" s="1"/>
  <c r="D307" i="4100"/>
  <c r="B306" i="4100"/>
  <c r="J305" i="4100"/>
  <c r="H305" i="4100"/>
  <c r="J304" i="4100"/>
  <c r="H304" i="4100"/>
  <c r="J303" i="4100"/>
  <c r="H303" i="4100"/>
  <c r="H302" i="4100"/>
  <c r="J302" i="4100" s="1"/>
  <c r="H301" i="4100"/>
  <c r="J301" i="4100" s="1"/>
  <c r="H300" i="4100"/>
  <c r="J300" i="4100" s="1"/>
  <c r="J299" i="4100"/>
  <c r="H299" i="4100"/>
  <c r="J298" i="4100"/>
  <c r="H298" i="4100"/>
  <c r="I297" i="4100"/>
  <c r="G297" i="4100"/>
  <c r="H297" i="4100" s="1"/>
  <c r="E297" i="4100"/>
  <c r="D297" i="4100"/>
  <c r="I296" i="4100"/>
  <c r="H296" i="4100"/>
  <c r="J296" i="4100" s="1"/>
  <c r="G296" i="4100"/>
  <c r="E296" i="4100"/>
  <c r="D296" i="4100"/>
  <c r="I295" i="4100"/>
  <c r="G295" i="4100"/>
  <c r="E295" i="4100"/>
  <c r="H295" i="4100" s="1"/>
  <c r="D295" i="4100"/>
  <c r="I294" i="4100"/>
  <c r="H294" i="4100"/>
  <c r="J294" i="4100" s="1"/>
  <c r="G294" i="4100"/>
  <c r="E294" i="4100"/>
  <c r="D294" i="4100"/>
  <c r="I293" i="4100"/>
  <c r="G293" i="4100"/>
  <c r="E293" i="4100"/>
  <c r="D293" i="4100"/>
  <c r="I292" i="4100"/>
  <c r="G292" i="4100"/>
  <c r="E292" i="4100"/>
  <c r="D292" i="4100"/>
  <c r="I291" i="4100"/>
  <c r="G291" i="4100"/>
  <c r="E291" i="4100"/>
  <c r="D291" i="4100"/>
  <c r="I290" i="4100"/>
  <c r="G290" i="4100"/>
  <c r="E290" i="4100"/>
  <c r="H290" i="4100" s="1"/>
  <c r="D290" i="4100"/>
  <c r="B289" i="4100"/>
  <c r="J288" i="4100"/>
  <c r="H288" i="4100"/>
  <c r="J287" i="4100"/>
  <c r="H287" i="4100"/>
  <c r="J286" i="4100"/>
  <c r="H286" i="4100"/>
  <c r="H285" i="4100"/>
  <c r="J285" i="4100" s="1"/>
  <c r="J284" i="4100"/>
  <c r="H284" i="4100"/>
  <c r="H283" i="4100"/>
  <c r="J283" i="4100" s="1"/>
  <c r="I282" i="4100"/>
  <c r="H282" i="4100"/>
  <c r="J282" i="4100" s="1"/>
  <c r="I281" i="4100"/>
  <c r="H281" i="4100"/>
  <c r="J281" i="4100" s="1"/>
  <c r="G281" i="4100"/>
  <c r="E281" i="4100"/>
  <c r="D281" i="4100"/>
  <c r="I280" i="4100"/>
  <c r="G280" i="4100"/>
  <c r="E280" i="4100"/>
  <c r="H280" i="4100" s="1"/>
  <c r="J280" i="4100" s="1"/>
  <c r="D280" i="4100"/>
  <c r="I279" i="4100"/>
  <c r="G279" i="4100"/>
  <c r="E279" i="4100"/>
  <c r="H279" i="4100" s="1"/>
  <c r="J279" i="4100" s="1"/>
  <c r="D279" i="4100"/>
  <c r="I278" i="4100"/>
  <c r="G278" i="4100"/>
  <c r="E278" i="4100"/>
  <c r="D278" i="4100"/>
  <c r="I277" i="4100"/>
  <c r="G277" i="4100"/>
  <c r="E277" i="4100"/>
  <c r="H277" i="4100" s="1"/>
  <c r="J277" i="4100" s="1"/>
  <c r="D277" i="4100"/>
  <c r="I276" i="4100"/>
  <c r="G276" i="4100"/>
  <c r="E276" i="4100"/>
  <c r="H276" i="4100" s="1"/>
  <c r="J276" i="4100" s="1"/>
  <c r="D276" i="4100"/>
  <c r="I275" i="4100"/>
  <c r="G275" i="4100"/>
  <c r="E275" i="4100"/>
  <c r="H275" i="4100" s="1"/>
  <c r="J275" i="4100" s="1"/>
  <c r="D275" i="4100"/>
  <c r="I274" i="4100"/>
  <c r="J274" i="4100" s="1"/>
  <c r="H274" i="4100"/>
  <c r="G274" i="4100"/>
  <c r="E274" i="4100"/>
  <c r="D274" i="4100"/>
  <c r="B273" i="4100"/>
  <c r="J272" i="4100"/>
  <c r="H272" i="4100"/>
  <c r="J271" i="4100"/>
  <c r="H271" i="4100"/>
  <c r="H270" i="4100"/>
  <c r="J270" i="4100" s="1"/>
  <c r="H269" i="4100"/>
  <c r="J269" i="4100" s="1"/>
  <c r="J268" i="4100"/>
  <c r="H268" i="4100"/>
  <c r="H267" i="4100"/>
  <c r="J267" i="4100" s="1"/>
  <c r="H266" i="4100"/>
  <c r="J266" i="4100" s="1"/>
  <c r="I265" i="4100"/>
  <c r="H265" i="4100"/>
  <c r="J265" i="4100" s="1"/>
  <c r="G265" i="4100"/>
  <c r="E265" i="4100"/>
  <c r="D265" i="4100"/>
  <c r="I264" i="4100"/>
  <c r="H264" i="4100"/>
  <c r="J264" i="4100" s="1"/>
  <c r="G264" i="4100"/>
  <c r="E264" i="4100"/>
  <c r="D264" i="4100"/>
  <c r="I263" i="4100"/>
  <c r="G263" i="4100"/>
  <c r="E263" i="4100"/>
  <c r="H263" i="4100" s="1"/>
  <c r="J263" i="4100" s="1"/>
  <c r="D263" i="4100"/>
  <c r="I262" i="4100"/>
  <c r="G262" i="4100"/>
  <c r="E262" i="4100"/>
  <c r="H262" i="4100" s="1"/>
  <c r="J262" i="4100" s="1"/>
  <c r="D262" i="4100"/>
  <c r="I261" i="4100"/>
  <c r="G261" i="4100"/>
  <c r="H261" i="4100" s="1"/>
  <c r="E261" i="4100"/>
  <c r="D261" i="4100"/>
  <c r="I260" i="4100"/>
  <c r="G260" i="4100"/>
  <c r="E260" i="4100"/>
  <c r="H260" i="4100" s="1"/>
  <c r="J260" i="4100" s="1"/>
  <c r="D260" i="4100"/>
  <c r="J259" i="4100"/>
  <c r="I259" i="4100"/>
  <c r="G259" i="4100"/>
  <c r="H259" i="4100" s="1"/>
  <c r="E259" i="4100"/>
  <c r="D259" i="4100"/>
  <c r="I258" i="4100"/>
  <c r="G258" i="4100"/>
  <c r="E258" i="4100"/>
  <c r="H258" i="4100" s="1"/>
  <c r="D258" i="4100"/>
  <c r="B257" i="4100"/>
  <c r="H256" i="4100"/>
  <c r="J256" i="4100" s="1"/>
  <c r="J255" i="4100"/>
  <c r="H255" i="4100"/>
  <c r="H254" i="4100"/>
  <c r="J254" i="4100" s="1"/>
  <c r="J253" i="4100"/>
  <c r="H253" i="4100"/>
  <c r="J252" i="4100"/>
  <c r="H252" i="4100"/>
  <c r="J251" i="4100"/>
  <c r="H251" i="4100"/>
  <c r="H250" i="4100"/>
  <c r="J250" i="4100" s="1"/>
  <c r="I249" i="4100"/>
  <c r="J249" i="4100" s="1"/>
  <c r="H249" i="4100"/>
  <c r="I248" i="4100"/>
  <c r="G248" i="4100"/>
  <c r="H248" i="4100" s="1"/>
  <c r="J248" i="4100" s="1"/>
  <c r="E248" i="4100"/>
  <c r="D248" i="4100"/>
  <c r="I247" i="4100"/>
  <c r="G247" i="4100"/>
  <c r="E247" i="4100"/>
  <c r="H247" i="4100" s="1"/>
  <c r="D247" i="4100"/>
  <c r="J246" i="4100"/>
  <c r="I246" i="4100"/>
  <c r="H246" i="4100"/>
  <c r="G246" i="4100"/>
  <c r="E246" i="4100"/>
  <c r="D246" i="4100"/>
  <c r="I245" i="4100"/>
  <c r="G245" i="4100"/>
  <c r="E245" i="4100"/>
  <c r="H245" i="4100" s="1"/>
  <c r="J245" i="4100" s="1"/>
  <c r="D245" i="4100"/>
  <c r="I244" i="4100"/>
  <c r="G244" i="4100"/>
  <c r="E244" i="4100"/>
  <c r="D244" i="4100"/>
  <c r="J243" i="4100"/>
  <c r="I243" i="4100"/>
  <c r="H243" i="4100"/>
  <c r="G243" i="4100"/>
  <c r="E243" i="4100"/>
  <c r="D243" i="4100"/>
  <c r="I242" i="4100"/>
  <c r="G242" i="4100"/>
  <c r="H242" i="4100" s="1"/>
  <c r="J242" i="4100" s="1"/>
  <c r="E242" i="4100"/>
  <c r="D242" i="4100"/>
  <c r="I241" i="4100"/>
  <c r="G241" i="4100"/>
  <c r="E241" i="4100"/>
  <c r="H241" i="4100" s="1"/>
  <c r="D241" i="4100"/>
  <c r="B240" i="4100"/>
  <c r="H239" i="4100"/>
  <c r="J239" i="4100" s="1"/>
  <c r="J238" i="4100"/>
  <c r="H238" i="4100"/>
  <c r="J237" i="4100"/>
  <c r="H237" i="4100"/>
  <c r="J236" i="4100"/>
  <c r="H236" i="4100"/>
  <c r="H235" i="4100"/>
  <c r="J235" i="4100" s="1"/>
  <c r="J234" i="4100"/>
  <c r="H234" i="4100"/>
  <c r="I233" i="4100"/>
  <c r="H233" i="4100"/>
  <c r="I232" i="4100"/>
  <c r="G232" i="4100"/>
  <c r="E232" i="4100"/>
  <c r="H232" i="4100" s="1"/>
  <c r="J232" i="4100" s="1"/>
  <c r="D232" i="4100"/>
  <c r="I231" i="4100"/>
  <c r="G231" i="4100"/>
  <c r="E231" i="4100"/>
  <c r="D231" i="4100"/>
  <c r="I230" i="4100"/>
  <c r="G230" i="4100"/>
  <c r="H230" i="4100" s="1"/>
  <c r="J230" i="4100" s="1"/>
  <c r="E230" i="4100"/>
  <c r="D230" i="4100"/>
  <c r="I229" i="4100"/>
  <c r="H229" i="4100"/>
  <c r="G229" i="4100"/>
  <c r="E229" i="4100"/>
  <c r="D229" i="4100"/>
  <c r="I228" i="4100"/>
  <c r="G228" i="4100"/>
  <c r="E228" i="4100"/>
  <c r="D228" i="4100"/>
  <c r="I227" i="4100"/>
  <c r="G227" i="4100"/>
  <c r="E227" i="4100"/>
  <c r="H227" i="4100" s="1"/>
  <c r="J227" i="4100" s="1"/>
  <c r="D227" i="4100"/>
  <c r="I226" i="4100"/>
  <c r="G226" i="4100"/>
  <c r="E226" i="4100"/>
  <c r="D226" i="4100"/>
  <c r="J225" i="4100"/>
  <c r="I225" i="4100"/>
  <c r="H225" i="4100"/>
  <c r="G225" i="4100"/>
  <c r="E225" i="4100"/>
  <c r="D225" i="4100"/>
  <c r="B224" i="4100"/>
  <c r="J223" i="4100"/>
  <c r="H223" i="4100"/>
  <c r="I222" i="4100"/>
  <c r="H222" i="4100"/>
  <c r="J222" i="4100" s="1"/>
  <c r="G222" i="4100"/>
  <c r="E222" i="4100"/>
  <c r="D222" i="4100"/>
  <c r="I221" i="4100"/>
  <c r="G221" i="4100"/>
  <c r="E221" i="4100"/>
  <c r="D221" i="4100"/>
  <c r="I220" i="4100"/>
  <c r="G220" i="4100"/>
  <c r="E220" i="4100"/>
  <c r="H220" i="4100" s="1"/>
  <c r="J220" i="4100" s="1"/>
  <c r="D220" i="4100"/>
  <c r="J219" i="4100"/>
  <c r="I219" i="4100"/>
  <c r="H219" i="4100"/>
  <c r="G219" i="4100"/>
  <c r="E219" i="4100"/>
  <c r="D219" i="4100"/>
  <c r="I218" i="4100"/>
  <c r="G218" i="4100"/>
  <c r="E218" i="4100"/>
  <c r="H218" i="4100" s="1"/>
  <c r="J218" i="4100" s="1"/>
  <c r="D218" i="4100"/>
  <c r="I217" i="4100"/>
  <c r="G217" i="4100"/>
  <c r="E217" i="4100"/>
  <c r="H217" i="4100" s="1"/>
  <c r="J217" i="4100" s="1"/>
  <c r="D217" i="4100"/>
  <c r="I216" i="4100"/>
  <c r="G216" i="4100"/>
  <c r="H216" i="4100" s="1"/>
  <c r="J216" i="4100" s="1"/>
  <c r="E216" i="4100"/>
  <c r="D216" i="4100"/>
  <c r="I215" i="4100"/>
  <c r="G215" i="4100"/>
  <c r="H215" i="4100" s="1"/>
  <c r="J215" i="4100" s="1"/>
  <c r="E215" i="4100"/>
  <c r="D215" i="4100"/>
  <c r="J214" i="4100"/>
  <c r="H214" i="4100"/>
  <c r="I213" i="4100"/>
  <c r="H213" i="4100"/>
  <c r="J213" i="4100" s="1"/>
  <c r="I212" i="4100"/>
  <c r="H212" i="4100"/>
  <c r="J212" i="4100" s="1"/>
  <c r="G212" i="4100"/>
  <c r="E212" i="4100"/>
  <c r="D212" i="4100"/>
  <c r="J211" i="4100"/>
  <c r="I211" i="4100"/>
  <c r="H211" i="4100"/>
  <c r="G211" i="4100"/>
  <c r="E211" i="4100"/>
  <c r="D211" i="4100"/>
  <c r="I210" i="4100"/>
  <c r="G210" i="4100"/>
  <c r="E210" i="4100"/>
  <c r="H210" i="4100" s="1"/>
  <c r="J210" i="4100" s="1"/>
  <c r="D210" i="4100"/>
  <c r="I209" i="4100"/>
  <c r="G209" i="4100"/>
  <c r="E209" i="4100"/>
  <c r="D209" i="4100"/>
  <c r="I208" i="4100"/>
  <c r="H208" i="4100"/>
  <c r="G208" i="4100"/>
  <c r="E208" i="4100"/>
  <c r="D208" i="4100"/>
  <c r="I207" i="4100"/>
  <c r="G207" i="4100"/>
  <c r="H207" i="4100" s="1"/>
  <c r="J207" i="4100" s="1"/>
  <c r="E207" i="4100"/>
  <c r="D207" i="4100"/>
  <c r="I206" i="4100"/>
  <c r="G206" i="4100"/>
  <c r="E206" i="4100"/>
  <c r="H206" i="4100" s="1"/>
  <c r="D206" i="4100"/>
  <c r="I205" i="4100"/>
  <c r="G205" i="4100"/>
  <c r="E205" i="4100"/>
  <c r="H205" i="4100" s="1"/>
  <c r="D205" i="4100"/>
  <c r="B204" i="4100"/>
  <c r="H203" i="4100"/>
  <c r="J203" i="4100" s="1"/>
  <c r="J202" i="4100"/>
  <c r="H202" i="4100"/>
  <c r="J201" i="4100"/>
  <c r="H201" i="4100"/>
  <c r="H200" i="4100"/>
  <c r="J200" i="4100" s="1"/>
  <c r="J199" i="4100"/>
  <c r="H199" i="4100"/>
  <c r="H198" i="4100"/>
  <c r="J198" i="4100" s="1"/>
  <c r="H197" i="4100"/>
  <c r="J197" i="4100" s="1"/>
  <c r="J196" i="4100"/>
  <c r="I196" i="4100"/>
  <c r="H196" i="4100"/>
  <c r="I195" i="4100"/>
  <c r="G195" i="4100"/>
  <c r="E195" i="4100"/>
  <c r="D195" i="4100"/>
  <c r="I194" i="4100"/>
  <c r="G194" i="4100"/>
  <c r="E194" i="4100"/>
  <c r="D194" i="4100"/>
  <c r="I193" i="4100"/>
  <c r="J193" i="4100" s="1"/>
  <c r="G193" i="4100"/>
  <c r="E193" i="4100"/>
  <c r="H193" i="4100" s="1"/>
  <c r="D193" i="4100"/>
  <c r="I192" i="4100"/>
  <c r="G192" i="4100"/>
  <c r="E192" i="4100"/>
  <c r="H192" i="4100" s="1"/>
  <c r="J192" i="4100" s="1"/>
  <c r="D192" i="4100"/>
  <c r="I191" i="4100"/>
  <c r="G191" i="4100"/>
  <c r="E191" i="4100"/>
  <c r="H191" i="4100" s="1"/>
  <c r="D191" i="4100"/>
  <c r="I190" i="4100"/>
  <c r="H190" i="4100"/>
  <c r="J190" i="4100" s="1"/>
  <c r="G190" i="4100"/>
  <c r="E190" i="4100"/>
  <c r="D190" i="4100"/>
  <c r="I189" i="4100"/>
  <c r="G189" i="4100"/>
  <c r="H189" i="4100" s="1"/>
  <c r="J189" i="4100" s="1"/>
  <c r="E189" i="4100"/>
  <c r="D189" i="4100"/>
  <c r="J188" i="4100"/>
  <c r="I188" i="4100"/>
  <c r="G188" i="4100"/>
  <c r="E188" i="4100"/>
  <c r="H188" i="4100" s="1"/>
  <c r="D188" i="4100"/>
  <c r="B187" i="4100"/>
  <c r="J186" i="4100"/>
  <c r="H186" i="4100"/>
  <c r="H185" i="4100"/>
  <c r="J185" i="4100" s="1"/>
  <c r="J184" i="4100"/>
  <c r="H184" i="4100"/>
  <c r="J183" i="4100"/>
  <c r="H183" i="4100"/>
  <c r="H182" i="4100"/>
  <c r="J182" i="4100" s="1"/>
  <c r="J181" i="4100"/>
  <c r="H181" i="4100"/>
  <c r="H180" i="4100"/>
  <c r="J180" i="4100" s="1"/>
  <c r="I179" i="4100"/>
  <c r="J179" i="4100" s="1"/>
  <c r="G179" i="4100"/>
  <c r="E179" i="4100"/>
  <c r="H179" i="4100" s="1"/>
  <c r="D179" i="4100"/>
  <c r="I178" i="4100"/>
  <c r="G178" i="4100"/>
  <c r="E178" i="4100"/>
  <c r="D178" i="4100"/>
  <c r="I177" i="4100"/>
  <c r="G177" i="4100"/>
  <c r="E177" i="4100"/>
  <c r="D177" i="4100"/>
  <c r="J176" i="4100"/>
  <c r="I176" i="4100"/>
  <c r="H176" i="4100"/>
  <c r="G176" i="4100"/>
  <c r="E176" i="4100"/>
  <c r="D176" i="4100"/>
  <c r="I175" i="4100"/>
  <c r="G175" i="4100"/>
  <c r="H175" i="4100" s="1"/>
  <c r="J175" i="4100" s="1"/>
  <c r="E175" i="4100"/>
  <c r="D175" i="4100"/>
  <c r="I174" i="4100"/>
  <c r="G174" i="4100"/>
  <c r="E174" i="4100"/>
  <c r="H174" i="4100" s="1"/>
  <c r="J174" i="4100" s="1"/>
  <c r="D174" i="4100"/>
  <c r="I173" i="4100"/>
  <c r="G173" i="4100"/>
  <c r="E173" i="4100"/>
  <c r="H173" i="4100" s="1"/>
  <c r="D173" i="4100"/>
  <c r="J172" i="4100"/>
  <c r="I172" i="4100"/>
  <c r="H172" i="4100"/>
  <c r="G172" i="4100"/>
  <c r="E172" i="4100"/>
  <c r="D172" i="4100"/>
  <c r="B171" i="4100"/>
  <c r="J170" i="4100"/>
  <c r="H170" i="4100"/>
  <c r="J169" i="4100"/>
  <c r="H169" i="4100"/>
  <c r="H168" i="4100"/>
  <c r="J168" i="4100" s="1"/>
  <c r="J167" i="4100"/>
  <c r="H167" i="4100"/>
  <c r="J166" i="4100"/>
  <c r="H166" i="4100"/>
  <c r="J165" i="4100"/>
  <c r="H165" i="4100"/>
  <c r="I164" i="4100"/>
  <c r="J164" i="4100" s="1"/>
  <c r="H164" i="4100"/>
  <c r="I163" i="4100"/>
  <c r="H163" i="4100"/>
  <c r="G163" i="4100"/>
  <c r="E163" i="4100"/>
  <c r="D163" i="4100"/>
  <c r="I162" i="4100"/>
  <c r="G162" i="4100"/>
  <c r="E162" i="4100"/>
  <c r="H162" i="4100" s="1"/>
  <c r="J162" i="4100" s="1"/>
  <c r="D162" i="4100"/>
  <c r="I161" i="4100"/>
  <c r="G161" i="4100"/>
  <c r="E161" i="4100"/>
  <c r="H161" i="4100" s="1"/>
  <c r="J161" i="4100" s="1"/>
  <c r="D161" i="4100"/>
  <c r="I160" i="4100"/>
  <c r="J160" i="4100" s="1"/>
  <c r="G160" i="4100"/>
  <c r="E160" i="4100"/>
  <c r="H160" i="4100" s="1"/>
  <c r="D160" i="4100"/>
  <c r="J159" i="4100"/>
  <c r="I159" i="4100"/>
  <c r="G159" i="4100"/>
  <c r="H159" i="4100" s="1"/>
  <c r="E159" i="4100"/>
  <c r="D159" i="4100"/>
  <c r="I158" i="4100"/>
  <c r="G158" i="4100"/>
  <c r="H158" i="4100" s="1"/>
  <c r="J158" i="4100" s="1"/>
  <c r="E158" i="4100"/>
  <c r="D158" i="4100"/>
  <c r="I157" i="4100"/>
  <c r="G157" i="4100"/>
  <c r="E157" i="4100"/>
  <c r="H157" i="4100" s="1"/>
  <c r="J157" i="4100" s="1"/>
  <c r="D157" i="4100"/>
  <c r="I156" i="4100"/>
  <c r="G156" i="4100"/>
  <c r="E156" i="4100"/>
  <c r="D156" i="4100"/>
  <c r="B155" i="4100"/>
  <c r="H154" i="4100"/>
  <c r="J154" i="4100" s="1"/>
  <c r="H153" i="4100"/>
  <c r="J153" i="4100" s="1"/>
  <c r="J152" i="4100"/>
  <c r="H152" i="4100"/>
  <c r="H151" i="4100"/>
  <c r="J151" i="4100" s="1"/>
  <c r="J150" i="4100"/>
  <c r="H150" i="4100"/>
  <c r="J149" i="4100"/>
  <c r="H149" i="4100"/>
  <c r="H148" i="4100"/>
  <c r="J148" i="4100" s="1"/>
  <c r="J147" i="4100"/>
  <c r="H147" i="4100"/>
  <c r="I146" i="4100"/>
  <c r="G146" i="4100"/>
  <c r="E146" i="4100"/>
  <c r="D146" i="4100"/>
  <c r="I145" i="4100"/>
  <c r="G145" i="4100"/>
  <c r="E145" i="4100"/>
  <c r="H145" i="4100" s="1"/>
  <c r="J145" i="4100" s="1"/>
  <c r="D145" i="4100"/>
  <c r="I144" i="4100"/>
  <c r="G144" i="4100"/>
  <c r="E144" i="4100"/>
  <c r="H144" i="4100" s="1"/>
  <c r="J144" i="4100" s="1"/>
  <c r="D144" i="4100"/>
  <c r="I143" i="4100"/>
  <c r="H143" i="4100"/>
  <c r="J143" i="4100" s="1"/>
  <c r="G143" i="4100"/>
  <c r="E143" i="4100"/>
  <c r="D143" i="4100"/>
  <c r="I142" i="4100"/>
  <c r="H142" i="4100"/>
  <c r="J142" i="4100" s="1"/>
  <c r="G142" i="4100"/>
  <c r="E142" i="4100"/>
  <c r="D142" i="4100"/>
  <c r="I141" i="4100"/>
  <c r="G141" i="4100"/>
  <c r="H141" i="4100" s="1"/>
  <c r="J141" i="4100" s="1"/>
  <c r="E141" i="4100"/>
  <c r="D141" i="4100"/>
  <c r="J140" i="4100"/>
  <c r="I140" i="4100"/>
  <c r="H140" i="4100"/>
  <c r="G140" i="4100"/>
  <c r="E140" i="4100"/>
  <c r="D140" i="4100"/>
  <c r="I139" i="4100"/>
  <c r="H139" i="4100"/>
  <c r="G139" i="4100"/>
  <c r="E139" i="4100"/>
  <c r="D139" i="4100"/>
  <c r="B138" i="4100"/>
  <c r="J137" i="4100"/>
  <c r="H137" i="4100"/>
  <c r="H136" i="4100"/>
  <c r="J136" i="4100" s="1"/>
  <c r="H135" i="4100"/>
  <c r="J135" i="4100" s="1"/>
  <c r="H134" i="4100"/>
  <c r="J134" i="4100" s="1"/>
  <c r="H133" i="4100"/>
  <c r="J133" i="4100" s="1"/>
  <c r="H132" i="4100"/>
  <c r="J132" i="4100" s="1"/>
  <c r="I131" i="4100"/>
  <c r="H131" i="4100"/>
  <c r="I130" i="4100"/>
  <c r="H130" i="4100"/>
  <c r="J130" i="4100" s="1"/>
  <c r="G130" i="4100"/>
  <c r="E130" i="4100"/>
  <c r="D130" i="4100"/>
  <c r="I129" i="4100"/>
  <c r="G129" i="4100"/>
  <c r="E129" i="4100"/>
  <c r="H129" i="4100" s="1"/>
  <c r="J129" i="4100" s="1"/>
  <c r="D129" i="4100"/>
  <c r="J128" i="4100"/>
  <c r="I128" i="4100"/>
  <c r="G128" i="4100"/>
  <c r="H128" i="4100" s="1"/>
  <c r="E128" i="4100"/>
  <c r="D128" i="4100"/>
  <c r="I127" i="4100"/>
  <c r="G127" i="4100"/>
  <c r="E127" i="4100"/>
  <c r="H127" i="4100" s="1"/>
  <c r="D127" i="4100"/>
  <c r="J126" i="4100"/>
  <c r="I126" i="4100"/>
  <c r="H126" i="4100"/>
  <c r="G126" i="4100"/>
  <c r="E126" i="4100"/>
  <c r="D126" i="4100"/>
  <c r="I125" i="4100"/>
  <c r="G125" i="4100"/>
  <c r="E125" i="4100"/>
  <c r="H125" i="4100" s="1"/>
  <c r="D125" i="4100"/>
  <c r="I124" i="4100"/>
  <c r="G124" i="4100"/>
  <c r="E124" i="4100"/>
  <c r="H124" i="4100" s="1"/>
  <c r="J124" i="4100" s="1"/>
  <c r="D124" i="4100"/>
  <c r="I123" i="4100"/>
  <c r="H123" i="4100"/>
  <c r="G123" i="4100"/>
  <c r="E123" i="4100"/>
  <c r="D123" i="4100"/>
  <c r="B122" i="4100"/>
  <c r="H121" i="4100"/>
  <c r="J121" i="4100" s="1"/>
  <c r="J120" i="4100"/>
  <c r="H120" i="4100"/>
  <c r="H119" i="4100"/>
  <c r="J119" i="4100" s="1"/>
  <c r="H118" i="4100"/>
  <c r="J118" i="4100" s="1"/>
  <c r="H117" i="4100"/>
  <c r="J117" i="4100" s="1"/>
  <c r="H116" i="4100"/>
  <c r="J116" i="4100" s="1"/>
  <c r="J115" i="4100"/>
  <c r="I115" i="4100"/>
  <c r="H115" i="4100"/>
  <c r="I114" i="4100"/>
  <c r="H114" i="4100"/>
  <c r="J114" i="4100" s="1"/>
  <c r="G114" i="4100"/>
  <c r="E114" i="4100"/>
  <c r="D114" i="4100"/>
  <c r="I113" i="4100"/>
  <c r="G113" i="4100"/>
  <c r="E113" i="4100"/>
  <c r="H113" i="4100" s="1"/>
  <c r="J113" i="4100" s="1"/>
  <c r="D113" i="4100"/>
  <c r="I112" i="4100"/>
  <c r="G112" i="4100"/>
  <c r="E112" i="4100"/>
  <c r="D112" i="4100"/>
  <c r="J111" i="4100"/>
  <c r="I111" i="4100"/>
  <c r="H111" i="4100"/>
  <c r="G111" i="4100"/>
  <c r="E111" i="4100"/>
  <c r="D111" i="4100"/>
  <c r="I110" i="4100"/>
  <c r="G110" i="4100"/>
  <c r="E110" i="4100"/>
  <c r="H110" i="4100" s="1"/>
  <c r="J110" i="4100" s="1"/>
  <c r="D110" i="4100"/>
  <c r="I109" i="4100"/>
  <c r="H109" i="4100"/>
  <c r="G109" i="4100"/>
  <c r="E109" i="4100"/>
  <c r="D109" i="4100"/>
  <c r="J108" i="4100"/>
  <c r="I108" i="4100"/>
  <c r="H108" i="4100"/>
  <c r="G108" i="4100"/>
  <c r="E108" i="4100"/>
  <c r="D108" i="4100"/>
  <c r="I107" i="4100"/>
  <c r="G107" i="4100"/>
  <c r="H107" i="4100" s="1"/>
  <c r="J107" i="4100" s="1"/>
  <c r="E107" i="4100"/>
  <c r="D107" i="4100"/>
  <c r="B106" i="4100"/>
  <c r="H105" i="4100"/>
  <c r="J105" i="4100" s="1"/>
  <c r="H104" i="4100"/>
  <c r="J104" i="4100" s="1"/>
  <c r="H103" i="4100"/>
  <c r="J103" i="4100" s="1"/>
  <c r="H102" i="4100"/>
  <c r="J102" i="4100" s="1"/>
  <c r="J101" i="4100"/>
  <c r="H101" i="4100"/>
  <c r="J100" i="4100"/>
  <c r="H100" i="4100"/>
  <c r="H99" i="4100"/>
  <c r="J99" i="4100" s="1"/>
  <c r="I98" i="4100"/>
  <c r="H98" i="4100"/>
  <c r="J98" i="4100" s="1"/>
  <c r="I97" i="4100"/>
  <c r="G97" i="4100"/>
  <c r="H97" i="4100" s="1"/>
  <c r="J97" i="4100" s="1"/>
  <c r="E97" i="4100"/>
  <c r="D97" i="4100"/>
  <c r="I96" i="4100"/>
  <c r="J96" i="4100" s="1"/>
  <c r="H96" i="4100"/>
  <c r="G96" i="4100"/>
  <c r="E96" i="4100"/>
  <c r="D96" i="4100"/>
  <c r="I95" i="4100"/>
  <c r="G95" i="4100"/>
  <c r="E95" i="4100"/>
  <c r="H95" i="4100" s="1"/>
  <c r="J95" i="4100" s="1"/>
  <c r="D95" i="4100"/>
  <c r="I94" i="4100"/>
  <c r="H94" i="4100"/>
  <c r="G94" i="4100"/>
  <c r="E94" i="4100"/>
  <c r="D94" i="4100"/>
  <c r="I93" i="4100"/>
  <c r="J93" i="4100" s="1"/>
  <c r="G93" i="4100"/>
  <c r="E93" i="4100"/>
  <c r="H93" i="4100" s="1"/>
  <c r="D93" i="4100"/>
  <c r="I92" i="4100"/>
  <c r="G92" i="4100"/>
  <c r="E92" i="4100"/>
  <c r="H92" i="4100" s="1"/>
  <c r="J92" i="4100" s="1"/>
  <c r="D92" i="4100"/>
  <c r="I91" i="4100"/>
  <c r="G91" i="4100"/>
  <c r="E91" i="4100"/>
  <c r="D91" i="4100"/>
  <c r="I90" i="4100"/>
  <c r="H90" i="4100"/>
  <c r="G90" i="4100"/>
  <c r="E90" i="4100"/>
  <c r="D90" i="4100"/>
  <c r="B89" i="4100"/>
  <c r="J88" i="4100"/>
  <c r="H88" i="4100"/>
  <c r="H87" i="4100"/>
  <c r="J87" i="4100" s="1"/>
  <c r="J86" i="4100"/>
  <c r="H86" i="4100"/>
  <c r="J85" i="4100"/>
  <c r="H85" i="4100"/>
  <c r="J84" i="4100"/>
  <c r="H84" i="4100"/>
  <c r="H83" i="4100"/>
  <c r="J83" i="4100" s="1"/>
  <c r="I82" i="4100"/>
  <c r="J82" i="4100" s="1"/>
  <c r="H82" i="4100"/>
  <c r="I81" i="4100"/>
  <c r="G81" i="4100"/>
  <c r="H81" i="4100" s="1"/>
  <c r="J81" i="4100" s="1"/>
  <c r="E81" i="4100"/>
  <c r="D81" i="4100"/>
  <c r="I80" i="4100"/>
  <c r="G80" i="4100"/>
  <c r="E80" i="4100"/>
  <c r="H80" i="4100" s="1"/>
  <c r="J80" i="4100" s="1"/>
  <c r="D80" i="4100"/>
  <c r="I79" i="4100"/>
  <c r="H79" i="4100"/>
  <c r="J79" i="4100" s="1"/>
  <c r="G79" i="4100"/>
  <c r="E79" i="4100"/>
  <c r="D79" i="4100"/>
  <c r="I78" i="4100"/>
  <c r="G78" i="4100"/>
  <c r="H78" i="4100" s="1"/>
  <c r="J78" i="4100" s="1"/>
  <c r="E78" i="4100"/>
  <c r="D78" i="4100"/>
  <c r="I77" i="4100"/>
  <c r="G77" i="4100"/>
  <c r="E77" i="4100"/>
  <c r="H77" i="4100" s="1"/>
  <c r="J77" i="4100" s="1"/>
  <c r="D77" i="4100"/>
  <c r="J76" i="4100"/>
  <c r="I76" i="4100"/>
  <c r="G76" i="4100"/>
  <c r="E76" i="4100"/>
  <c r="H76" i="4100" s="1"/>
  <c r="D76" i="4100"/>
  <c r="J75" i="4100"/>
  <c r="I75" i="4100"/>
  <c r="G75" i="4100"/>
  <c r="H75" i="4100" s="1"/>
  <c r="E75" i="4100"/>
  <c r="D75" i="4100"/>
  <c r="I74" i="4100"/>
  <c r="G74" i="4100"/>
  <c r="E74" i="4100"/>
  <c r="H74" i="4100" s="1"/>
  <c r="D74" i="4100"/>
  <c r="B73" i="4100"/>
  <c r="J72" i="4100"/>
  <c r="H72" i="4100"/>
  <c r="H71" i="4100"/>
  <c r="J71" i="4100" s="1"/>
  <c r="J70" i="4100"/>
  <c r="H70" i="4100"/>
  <c r="H69" i="4100"/>
  <c r="J69" i="4100" s="1"/>
  <c r="H68" i="4100"/>
  <c r="J68" i="4100" s="1"/>
  <c r="H67" i="4100"/>
  <c r="J67" i="4100" s="1"/>
  <c r="I66" i="4100"/>
  <c r="H66" i="4100"/>
  <c r="J66" i="4100" s="1"/>
  <c r="I65" i="4100"/>
  <c r="G65" i="4100"/>
  <c r="E65" i="4100"/>
  <c r="H65" i="4100" s="1"/>
  <c r="J65" i="4100" s="1"/>
  <c r="D65" i="4100"/>
  <c r="I64" i="4100"/>
  <c r="G64" i="4100"/>
  <c r="E64" i="4100"/>
  <c r="D64" i="4100"/>
  <c r="J63" i="4100"/>
  <c r="I63" i="4100"/>
  <c r="H63" i="4100"/>
  <c r="G63" i="4100"/>
  <c r="E63" i="4100"/>
  <c r="D63" i="4100"/>
  <c r="J62" i="4100"/>
  <c r="I62" i="4100"/>
  <c r="H62" i="4100"/>
  <c r="G62" i="4100"/>
  <c r="E62" i="4100"/>
  <c r="D62" i="4100"/>
  <c r="I61" i="4100"/>
  <c r="H61" i="4100"/>
  <c r="J61" i="4100" s="1"/>
  <c r="G61" i="4100"/>
  <c r="E61" i="4100"/>
  <c r="D61" i="4100"/>
  <c r="J60" i="4100"/>
  <c r="I60" i="4100"/>
  <c r="G60" i="4100"/>
  <c r="E60" i="4100"/>
  <c r="H60" i="4100" s="1"/>
  <c r="D60" i="4100"/>
  <c r="I59" i="4100"/>
  <c r="G59" i="4100"/>
  <c r="E59" i="4100"/>
  <c r="H59" i="4100" s="1"/>
  <c r="D59" i="4100"/>
  <c r="I58" i="4100"/>
  <c r="G58" i="4100"/>
  <c r="E58" i="4100"/>
  <c r="H58" i="4100" s="1"/>
  <c r="D58" i="4100"/>
  <c r="B57" i="4100"/>
  <c r="J56" i="4100"/>
  <c r="H56" i="4100"/>
  <c r="J55" i="4100"/>
  <c r="H55" i="4100"/>
  <c r="H54" i="4100"/>
  <c r="J54" i="4100" s="1"/>
  <c r="H53" i="4100"/>
  <c r="J53" i="4100" s="1"/>
  <c r="H52" i="4100"/>
  <c r="J52" i="4100" s="1"/>
  <c r="H51" i="4100"/>
  <c r="J51" i="4100" s="1"/>
  <c r="H50" i="4100"/>
  <c r="J50" i="4100" s="1"/>
  <c r="H49" i="4100"/>
  <c r="J49" i="4100" s="1"/>
  <c r="I48" i="4100"/>
  <c r="H48" i="4100"/>
  <c r="G48" i="4100"/>
  <c r="E48" i="4100"/>
  <c r="D48" i="4100"/>
  <c r="I47" i="4100"/>
  <c r="G47" i="4100"/>
  <c r="H47" i="4100" s="1"/>
  <c r="J47" i="4100" s="1"/>
  <c r="E47" i="4100"/>
  <c r="D47" i="4100"/>
  <c r="I46" i="4100"/>
  <c r="H46" i="4100"/>
  <c r="J46" i="4100" s="1"/>
  <c r="G46" i="4100"/>
  <c r="E46" i="4100"/>
  <c r="D46" i="4100"/>
  <c r="I45" i="4100"/>
  <c r="G45" i="4100"/>
  <c r="E45" i="4100"/>
  <c r="H45" i="4100" s="1"/>
  <c r="J45" i="4100" s="1"/>
  <c r="D45" i="4100"/>
  <c r="I44" i="4100"/>
  <c r="G44" i="4100"/>
  <c r="E44" i="4100"/>
  <c r="D44" i="4100"/>
  <c r="I43" i="4100"/>
  <c r="G43" i="4100"/>
  <c r="E43" i="4100"/>
  <c r="H43" i="4100" s="1"/>
  <c r="J43" i="4100" s="1"/>
  <c r="D43" i="4100"/>
  <c r="I42" i="4100"/>
  <c r="G42" i="4100"/>
  <c r="H42" i="4100" s="1"/>
  <c r="J42" i="4100" s="1"/>
  <c r="E42" i="4100"/>
  <c r="D42" i="4100"/>
  <c r="I41" i="4100"/>
  <c r="G41" i="4100"/>
  <c r="E41" i="4100"/>
  <c r="H41" i="4100" s="1"/>
  <c r="D41" i="4100"/>
  <c r="B40" i="4100"/>
  <c r="H39" i="4100"/>
  <c r="J39" i="4100" s="1"/>
  <c r="H38" i="4100"/>
  <c r="J38" i="4100" s="1"/>
  <c r="J37" i="4100"/>
  <c r="H37" i="4100"/>
  <c r="J36" i="4100"/>
  <c r="H36" i="4100"/>
  <c r="J35" i="4100"/>
  <c r="H35" i="4100"/>
  <c r="J34" i="4100"/>
  <c r="H34" i="4100"/>
  <c r="J33" i="4100"/>
  <c r="I33" i="4100"/>
  <c r="H33" i="4100"/>
  <c r="I32" i="4100"/>
  <c r="H32" i="4100"/>
  <c r="J32" i="4100" s="1"/>
  <c r="G32" i="4100"/>
  <c r="E32" i="4100"/>
  <c r="D32" i="4100"/>
  <c r="I31" i="4100"/>
  <c r="G31" i="4100"/>
  <c r="E31" i="4100"/>
  <c r="H31" i="4100" s="1"/>
  <c r="J31" i="4100" s="1"/>
  <c r="D31" i="4100"/>
  <c r="J30" i="4100"/>
  <c r="I30" i="4100"/>
  <c r="H30" i="4100"/>
  <c r="G30" i="4100"/>
  <c r="E30" i="4100"/>
  <c r="D30" i="4100"/>
  <c r="I29" i="4100"/>
  <c r="G29" i="4100"/>
  <c r="H29" i="4100" s="1"/>
  <c r="J29" i="4100" s="1"/>
  <c r="E29" i="4100"/>
  <c r="D29" i="4100"/>
  <c r="I28" i="4100"/>
  <c r="G28" i="4100"/>
  <c r="E28" i="4100"/>
  <c r="H28" i="4100" s="1"/>
  <c r="J28" i="4100" s="1"/>
  <c r="D28" i="4100"/>
  <c r="I27" i="4100"/>
  <c r="J27" i="4100" s="1"/>
  <c r="H27" i="4100"/>
  <c r="G27" i="4100"/>
  <c r="E27" i="4100"/>
  <c r="D27" i="4100"/>
  <c r="I26" i="4100"/>
  <c r="G26" i="4100"/>
  <c r="H26" i="4100" s="1"/>
  <c r="E26" i="4100"/>
  <c r="D26" i="4100"/>
  <c r="I25" i="4100"/>
  <c r="G25" i="4100"/>
  <c r="E25" i="4100"/>
  <c r="H25" i="4100" s="1"/>
  <c r="J25" i="4100" s="1"/>
  <c r="D25" i="4100"/>
  <c r="B24" i="4100"/>
  <c r="J23" i="4100"/>
  <c r="H23" i="4100"/>
  <c r="I22" i="4100"/>
  <c r="H22" i="4100"/>
  <c r="J22" i="4100" s="1"/>
  <c r="G22" i="4100"/>
  <c r="E22" i="4100"/>
  <c r="D22" i="4100"/>
  <c r="I21" i="4100"/>
  <c r="G21" i="4100"/>
  <c r="E21" i="4100"/>
  <c r="D21" i="4100"/>
  <c r="I20" i="4100"/>
  <c r="H20" i="4100"/>
  <c r="J20" i="4100" s="1"/>
  <c r="G20" i="4100"/>
  <c r="E20" i="4100"/>
  <c r="D20" i="4100"/>
  <c r="J19" i="4100"/>
  <c r="I19" i="4100"/>
  <c r="G19" i="4100"/>
  <c r="E19" i="4100"/>
  <c r="H19" i="4100" s="1"/>
  <c r="D19" i="4100"/>
  <c r="I18" i="4100"/>
  <c r="H18" i="4100"/>
  <c r="J18" i="4100" s="1"/>
  <c r="G18" i="4100"/>
  <c r="E18" i="4100"/>
  <c r="D18" i="4100"/>
  <c r="I17" i="4100"/>
  <c r="G17" i="4100"/>
  <c r="E17" i="4100"/>
  <c r="D17" i="4100"/>
  <c r="I16" i="4100"/>
  <c r="H16" i="4100"/>
  <c r="J16" i="4100" s="1"/>
  <c r="G16" i="4100"/>
  <c r="E16" i="4100"/>
  <c r="D16" i="4100"/>
  <c r="I15" i="4100"/>
  <c r="G15" i="4100"/>
  <c r="E15" i="4100"/>
  <c r="D15" i="4100"/>
  <c r="J14" i="4100"/>
  <c r="H14" i="4100"/>
  <c r="J13" i="4100"/>
  <c r="I13" i="4100"/>
  <c r="I12" i="4100"/>
  <c r="G12" i="4100"/>
  <c r="H12" i="4100" s="1"/>
  <c r="J12" i="4100" s="1"/>
  <c r="E12" i="4100"/>
  <c r="D12" i="4100"/>
  <c r="I11" i="4100"/>
  <c r="G11" i="4100"/>
  <c r="E11" i="4100"/>
  <c r="D11" i="4100"/>
  <c r="I10" i="4100"/>
  <c r="G10" i="4100"/>
  <c r="E10" i="4100"/>
  <c r="H10" i="4100" s="1"/>
  <c r="J10" i="4100" s="1"/>
  <c r="D10" i="4100"/>
  <c r="I9" i="4100"/>
  <c r="G9" i="4100"/>
  <c r="E9" i="4100"/>
  <c r="H9" i="4100" s="1"/>
  <c r="J9" i="4100" s="1"/>
  <c r="D9" i="4100"/>
  <c r="I8" i="4100"/>
  <c r="G8" i="4100"/>
  <c r="E8" i="4100"/>
  <c r="H8" i="4100" s="1"/>
  <c r="J8" i="4100" s="1"/>
  <c r="D8" i="4100"/>
  <c r="I7" i="4100"/>
  <c r="H7" i="4100"/>
  <c r="J7" i="4100" s="1"/>
  <c r="G7" i="4100"/>
  <c r="E7" i="4100"/>
  <c r="D7" i="4100"/>
  <c r="I6" i="4100"/>
  <c r="J6" i="4100" s="1"/>
  <c r="G6" i="4100"/>
  <c r="H6" i="4100" s="1"/>
  <c r="E6" i="4100"/>
  <c r="D6" i="4100"/>
  <c r="I5" i="4100"/>
  <c r="H5" i="4100"/>
  <c r="G5" i="4100"/>
  <c r="E5" i="4100"/>
  <c r="D5" i="4100"/>
  <c r="B780" i="4099"/>
  <c r="H779" i="4099"/>
  <c r="J779" i="4099" s="1"/>
  <c r="J778" i="4099"/>
  <c r="H778" i="4099"/>
  <c r="J777" i="4099"/>
  <c r="H777" i="4099"/>
  <c r="H776" i="4099"/>
  <c r="J776" i="4099" s="1"/>
  <c r="H775" i="4099"/>
  <c r="J775" i="4099" s="1"/>
  <c r="H774" i="4099"/>
  <c r="J774" i="4099" s="1"/>
  <c r="H773" i="4099"/>
  <c r="J773" i="4099" s="1"/>
  <c r="G772" i="4099"/>
  <c r="H772" i="4099" s="1"/>
  <c r="J772" i="4099" s="1"/>
  <c r="G771" i="4099"/>
  <c r="G770" i="4099"/>
  <c r="G769" i="4099"/>
  <c r="G768" i="4099"/>
  <c r="G767" i="4099"/>
  <c r="G766" i="4099"/>
  <c r="E766" i="4099"/>
  <c r="G765" i="4099"/>
  <c r="G764" i="4099"/>
  <c r="E764" i="4099"/>
  <c r="B763" i="4099"/>
  <c r="J762" i="4099"/>
  <c r="H762" i="4099"/>
  <c r="J761" i="4099"/>
  <c r="H761" i="4099"/>
  <c r="H760" i="4099"/>
  <c r="J760" i="4099" s="1"/>
  <c r="H759" i="4099"/>
  <c r="J759" i="4099" s="1"/>
  <c r="H758" i="4099"/>
  <c r="J758" i="4099" s="1"/>
  <c r="J757" i="4099"/>
  <c r="H757" i="4099"/>
  <c r="H756" i="4099"/>
  <c r="J756" i="4099" s="1"/>
  <c r="G755" i="4099"/>
  <c r="H755" i="4099" s="1"/>
  <c r="J755" i="4099" s="1"/>
  <c r="E755" i="4099"/>
  <c r="G754" i="4099"/>
  <c r="H754" i="4099" s="1"/>
  <c r="J754" i="4099" s="1"/>
  <c r="G753" i="4099"/>
  <c r="E753" i="4099"/>
  <c r="E754" i="4099" s="1"/>
  <c r="J752" i="4099"/>
  <c r="G752" i="4099"/>
  <c r="H752" i="4099" s="1"/>
  <c r="G751" i="4099"/>
  <c r="H751" i="4099" s="1"/>
  <c r="J751" i="4099" s="1"/>
  <c r="G750" i="4099"/>
  <c r="H750" i="4099" s="1"/>
  <c r="J750" i="4099" s="1"/>
  <c r="E750" i="4099"/>
  <c r="E751" i="4099" s="1"/>
  <c r="G749" i="4099"/>
  <c r="H749" i="4099" s="1"/>
  <c r="J749" i="4099" s="1"/>
  <c r="E749" i="4099"/>
  <c r="E752" i="4099" s="1"/>
  <c r="G748" i="4099"/>
  <c r="E748" i="4099"/>
  <c r="H748" i="4099" s="1"/>
  <c r="J748" i="4099" s="1"/>
  <c r="J747" i="4099"/>
  <c r="G747" i="4099"/>
  <c r="H747" i="4099" s="1"/>
  <c r="E747" i="4099"/>
  <c r="B746" i="4099"/>
  <c r="H745" i="4099"/>
  <c r="J745" i="4099" s="1"/>
  <c r="J744" i="4099"/>
  <c r="H744" i="4099"/>
  <c r="H743" i="4099"/>
  <c r="J743" i="4099" s="1"/>
  <c r="J742" i="4099"/>
  <c r="H742" i="4099"/>
  <c r="H741" i="4099"/>
  <c r="J741" i="4099" s="1"/>
  <c r="H740" i="4099"/>
  <c r="J740" i="4099" s="1"/>
  <c r="H739" i="4099"/>
  <c r="J739" i="4099" s="1"/>
  <c r="J738" i="4099"/>
  <c r="H738" i="4099"/>
  <c r="G738" i="4099"/>
  <c r="G737" i="4099"/>
  <c r="G736" i="4099"/>
  <c r="H736" i="4099" s="1"/>
  <c r="J736" i="4099" s="1"/>
  <c r="E736" i="4099"/>
  <c r="E737" i="4099" s="1"/>
  <c r="H735" i="4099"/>
  <c r="J735" i="4099" s="1"/>
  <c r="G735" i="4099"/>
  <c r="G734" i="4099"/>
  <c r="E734" i="4099"/>
  <c r="H733" i="4099"/>
  <c r="J733" i="4099" s="1"/>
  <c r="G733" i="4099"/>
  <c r="E733" i="4099"/>
  <c r="G732" i="4099"/>
  <c r="E732" i="4099"/>
  <c r="E735" i="4099" s="1"/>
  <c r="G731" i="4099"/>
  <c r="H731" i="4099" s="1"/>
  <c r="J731" i="4099" s="1"/>
  <c r="H730" i="4099"/>
  <c r="G730" i="4099"/>
  <c r="E730" i="4099"/>
  <c r="E731" i="4099" s="1"/>
  <c r="B729" i="4099"/>
  <c r="J728" i="4099"/>
  <c r="H728" i="4099"/>
  <c r="H727" i="4099"/>
  <c r="J727" i="4099" s="1"/>
  <c r="H726" i="4099"/>
  <c r="J726" i="4099" s="1"/>
  <c r="H725" i="4099"/>
  <c r="J725" i="4099" s="1"/>
  <c r="H724" i="4099"/>
  <c r="J724" i="4099" s="1"/>
  <c r="H723" i="4099"/>
  <c r="J723" i="4099" s="1"/>
  <c r="H722" i="4099"/>
  <c r="J722" i="4099" s="1"/>
  <c r="H721" i="4099"/>
  <c r="J721" i="4099" s="1"/>
  <c r="G721" i="4099"/>
  <c r="E721" i="4099"/>
  <c r="H720" i="4099"/>
  <c r="J720" i="4099" s="1"/>
  <c r="G720" i="4099"/>
  <c r="G719" i="4099"/>
  <c r="H719" i="4099" s="1"/>
  <c r="J719" i="4099" s="1"/>
  <c r="G718" i="4099"/>
  <c r="H718" i="4099" s="1"/>
  <c r="J718" i="4099" s="1"/>
  <c r="G717" i="4099"/>
  <c r="G716" i="4099"/>
  <c r="E716" i="4099"/>
  <c r="E717" i="4099" s="1"/>
  <c r="G715" i="4099"/>
  <c r="H715" i="4099" s="1"/>
  <c r="J715" i="4099" s="1"/>
  <c r="E715" i="4099"/>
  <c r="E718" i="4099" s="1"/>
  <c r="E719" i="4099" s="1"/>
  <c r="E720" i="4099" s="1"/>
  <c r="H714" i="4099"/>
  <c r="J714" i="4099" s="1"/>
  <c r="G714" i="4099"/>
  <c r="H713" i="4099"/>
  <c r="J713" i="4099" s="1"/>
  <c r="G713" i="4099"/>
  <c r="E713" i="4099"/>
  <c r="E714" i="4099" s="1"/>
  <c r="B712" i="4099"/>
  <c r="H711" i="4099"/>
  <c r="J711" i="4099" s="1"/>
  <c r="J710" i="4099"/>
  <c r="H710" i="4099"/>
  <c r="J709" i="4099"/>
  <c r="H709" i="4099"/>
  <c r="H708" i="4099"/>
  <c r="J708" i="4099" s="1"/>
  <c r="H707" i="4099"/>
  <c r="J707" i="4099" s="1"/>
  <c r="J706" i="4099"/>
  <c r="H706" i="4099"/>
  <c r="H705" i="4099"/>
  <c r="J705" i="4099" s="1"/>
  <c r="J704" i="4099"/>
  <c r="H704" i="4099"/>
  <c r="G704" i="4099"/>
  <c r="H703" i="4099"/>
  <c r="J703" i="4099" s="1"/>
  <c r="G703" i="4099"/>
  <c r="H702" i="4099"/>
  <c r="J702" i="4099" s="1"/>
  <c r="G702" i="4099"/>
  <c r="G701" i="4099"/>
  <c r="H701" i="4099" s="1"/>
  <c r="J701" i="4099" s="1"/>
  <c r="G700" i="4099"/>
  <c r="G699" i="4099"/>
  <c r="H698" i="4099"/>
  <c r="J698" i="4099" s="1"/>
  <c r="G698" i="4099"/>
  <c r="E698" i="4099"/>
  <c r="E701" i="4099" s="1"/>
  <c r="E702" i="4099" s="1"/>
  <c r="E703" i="4099" s="1"/>
  <c r="G697" i="4099"/>
  <c r="G696" i="4099"/>
  <c r="E696" i="4099"/>
  <c r="B695" i="4099"/>
  <c r="J694" i="4099"/>
  <c r="H694" i="4099"/>
  <c r="J693" i="4099"/>
  <c r="H693" i="4099"/>
  <c r="H692" i="4099"/>
  <c r="J692" i="4099" s="1"/>
  <c r="H691" i="4099"/>
  <c r="J691" i="4099" s="1"/>
  <c r="J690" i="4099"/>
  <c r="H690" i="4099"/>
  <c r="H689" i="4099"/>
  <c r="J689" i="4099" s="1"/>
  <c r="H688" i="4099"/>
  <c r="J688" i="4099" s="1"/>
  <c r="G687" i="4099"/>
  <c r="H687" i="4099" s="1"/>
  <c r="J687" i="4099" s="1"/>
  <c r="E687" i="4099"/>
  <c r="G686" i="4099"/>
  <c r="H686" i="4099" s="1"/>
  <c r="J686" i="4099" s="1"/>
  <c r="E686" i="4099"/>
  <c r="G685" i="4099"/>
  <c r="H685" i="4099" s="1"/>
  <c r="J685" i="4099" s="1"/>
  <c r="G684" i="4099"/>
  <c r="H684" i="4099" s="1"/>
  <c r="J684" i="4099" s="1"/>
  <c r="E684" i="4099"/>
  <c r="E685" i="4099" s="1"/>
  <c r="G683" i="4099"/>
  <c r="G682" i="4099"/>
  <c r="E682" i="4099"/>
  <c r="G681" i="4099"/>
  <c r="E681" i="4099"/>
  <c r="H681" i="4099" s="1"/>
  <c r="J681" i="4099" s="1"/>
  <c r="G680" i="4099"/>
  <c r="H680" i="4099" s="1"/>
  <c r="J680" i="4099" s="1"/>
  <c r="E680" i="4099"/>
  <c r="H679" i="4099"/>
  <c r="G679" i="4099"/>
  <c r="E679" i="4099"/>
  <c r="B678" i="4099"/>
  <c r="J677" i="4099"/>
  <c r="H677" i="4099"/>
  <c r="J676" i="4099"/>
  <c r="H676" i="4099"/>
  <c r="J675" i="4099"/>
  <c r="H675" i="4099"/>
  <c r="H674" i="4099"/>
  <c r="J674" i="4099" s="1"/>
  <c r="J673" i="4099"/>
  <c r="H673" i="4099"/>
  <c r="H672" i="4099"/>
  <c r="J672" i="4099" s="1"/>
  <c r="H671" i="4099"/>
  <c r="J671" i="4099" s="1"/>
  <c r="H670" i="4099"/>
  <c r="J670" i="4099" s="1"/>
  <c r="G670" i="4099"/>
  <c r="E670" i="4099"/>
  <c r="G669" i="4099"/>
  <c r="H669" i="4099" s="1"/>
  <c r="J669" i="4099" s="1"/>
  <c r="E669" i="4099"/>
  <c r="G668" i="4099"/>
  <c r="H668" i="4099" s="1"/>
  <c r="J668" i="4099" s="1"/>
  <c r="E668" i="4099"/>
  <c r="J667" i="4099"/>
  <c r="H667" i="4099"/>
  <c r="G667" i="4099"/>
  <c r="E667" i="4099"/>
  <c r="H666" i="4099"/>
  <c r="J666" i="4099" s="1"/>
  <c r="G666" i="4099"/>
  <c r="G665" i="4099"/>
  <c r="H665" i="4099" s="1"/>
  <c r="J665" i="4099" s="1"/>
  <c r="E665" i="4099"/>
  <c r="G664" i="4099"/>
  <c r="E664" i="4099"/>
  <c r="G663" i="4099"/>
  <c r="H663" i="4099" s="1"/>
  <c r="J663" i="4099" s="1"/>
  <c r="E663" i="4099"/>
  <c r="B662" i="4099"/>
  <c r="H661" i="4099"/>
  <c r="J661" i="4099" s="1"/>
  <c r="J660" i="4099"/>
  <c r="H660" i="4099"/>
  <c r="H659" i="4099"/>
  <c r="J659" i="4099" s="1"/>
  <c r="H658" i="4099"/>
  <c r="J658" i="4099" s="1"/>
  <c r="H657" i="4099"/>
  <c r="J657" i="4099" s="1"/>
  <c r="J656" i="4099"/>
  <c r="H656" i="4099"/>
  <c r="H655" i="4099"/>
  <c r="J655" i="4099" s="1"/>
  <c r="G654" i="4099"/>
  <c r="E654" i="4099"/>
  <c r="G653" i="4099"/>
  <c r="E653" i="4099"/>
  <c r="G652" i="4099"/>
  <c r="E652" i="4099"/>
  <c r="J651" i="4099"/>
  <c r="G651" i="4099"/>
  <c r="E651" i="4099"/>
  <c r="H651" i="4099" s="1"/>
  <c r="G650" i="4099"/>
  <c r="H650" i="4099" s="1"/>
  <c r="J650" i="4099" s="1"/>
  <c r="G649" i="4099"/>
  <c r="H649" i="4099" s="1"/>
  <c r="J649" i="4099" s="1"/>
  <c r="E649" i="4099"/>
  <c r="G648" i="4099"/>
  <c r="E648" i="4099"/>
  <c r="H648" i="4099" s="1"/>
  <c r="J648" i="4099" s="1"/>
  <c r="J647" i="4099"/>
  <c r="H647" i="4099"/>
  <c r="G647" i="4099"/>
  <c r="E647" i="4099"/>
  <c r="B646" i="4099"/>
  <c r="H645" i="4099"/>
  <c r="J645" i="4099" s="1"/>
  <c r="J644" i="4099"/>
  <c r="H644" i="4099"/>
  <c r="H643" i="4099"/>
  <c r="J643" i="4099" s="1"/>
  <c r="J642" i="4099"/>
  <c r="H642" i="4099"/>
  <c r="H641" i="4099"/>
  <c r="J641" i="4099" s="1"/>
  <c r="H640" i="4099"/>
  <c r="J640" i="4099" s="1"/>
  <c r="H639" i="4099"/>
  <c r="J639" i="4099" s="1"/>
  <c r="G638" i="4099"/>
  <c r="E638" i="4099"/>
  <c r="H638" i="4099" s="1"/>
  <c r="J638" i="4099" s="1"/>
  <c r="G637" i="4099"/>
  <c r="H637" i="4099" s="1"/>
  <c r="J637" i="4099" s="1"/>
  <c r="E637" i="4099"/>
  <c r="H636" i="4099"/>
  <c r="J636" i="4099" s="1"/>
  <c r="G636" i="4099"/>
  <c r="E636" i="4099"/>
  <c r="H635" i="4099"/>
  <c r="J635" i="4099" s="1"/>
  <c r="G635" i="4099"/>
  <c r="E635" i="4099"/>
  <c r="J634" i="4099"/>
  <c r="H634" i="4099"/>
  <c r="G634" i="4099"/>
  <c r="G633" i="4099"/>
  <c r="H633" i="4099" s="1"/>
  <c r="J633" i="4099" s="1"/>
  <c r="E633" i="4099"/>
  <c r="G632" i="4099"/>
  <c r="H632" i="4099" s="1"/>
  <c r="J632" i="4099" s="1"/>
  <c r="E632" i="4099"/>
  <c r="G631" i="4099"/>
  <c r="H631" i="4099" s="1"/>
  <c r="E631" i="4099"/>
  <c r="B630" i="4099"/>
  <c r="H629" i="4099"/>
  <c r="J629" i="4099" s="1"/>
  <c r="H628" i="4099"/>
  <c r="J628" i="4099" s="1"/>
  <c r="J627" i="4099"/>
  <c r="H627" i="4099"/>
  <c r="H626" i="4099"/>
  <c r="J626" i="4099" s="1"/>
  <c r="H625" i="4099"/>
  <c r="J625" i="4099" s="1"/>
  <c r="J624" i="4099"/>
  <c r="H624" i="4099"/>
  <c r="H623" i="4099"/>
  <c r="J623" i="4099" s="1"/>
  <c r="G622" i="4099"/>
  <c r="E622" i="4099"/>
  <c r="H622" i="4099" s="1"/>
  <c r="J622" i="4099" s="1"/>
  <c r="H621" i="4099"/>
  <c r="J621" i="4099" s="1"/>
  <c r="G621" i="4099"/>
  <c r="E621" i="4099"/>
  <c r="J620" i="4099"/>
  <c r="G620" i="4099"/>
  <c r="E620" i="4099"/>
  <c r="H620" i="4099" s="1"/>
  <c r="G619" i="4099"/>
  <c r="E619" i="4099"/>
  <c r="H619" i="4099" s="1"/>
  <c r="J619" i="4099" s="1"/>
  <c r="J618" i="4099"/>
  <c r="H618" i="4099"/>
  <c r="G618" i="4099"/>
  <c r="G617" i="4099"/>
  <c r="H617" i="4099" s="1"/>
  <c r="J617" i="4099" s="1"/>
  <c r="E617" i="4099"/>
  <c r="H616" i="4099"/>
  <c r="J616" i="4099" s="1"/>
  <c r="G616" i="4099"/>
  <c r="E616" i="4099"/>
  <c r="H615" i="4099"/>
  <c r="J615" i="4099" s="1"/>
  <c r="G615" i="4099"/>
  <c r="E615" i="4099"/>
  <c r="B614" i="4099"/>
  <c r="H613" i="4099"/>
  <c r="J613" i="4099" s="1"/>
  <c r="H612" i="4099"/>
  <c r="J612" i="4099" s="1"/>
  <c r="H611" i="4099"/>
  <c r="J611" i="4099" s="1"/>
  <c r="J610" i="4099"/>
  <c r="H610" i="4099"/>
  <c r="H609" i="4099"/>
  <c r="J609" i="4099" s="1"/>
  <c r="H608" i="4099"/>
  <c r="J608" i="4099" s="1"/>
  <c r="H607" i="4099"/>
  <c r="J607" i="4099" s="1"/>
  <c r="J606" i="4099"/>
  <c r="H606" i="4099"/>
  <c r="G606" i="4099"/>
  <c r="G605" i="4099"/>
  <c r="H605" i="4099" s="1"/>
  <c r="J605" i="4099" s="1"/>
  <c r="G604" i="4099"/>
  <c r="H604" i="4099" s="1"/>
  <c r="J604" i="4099" s="1"/>
  <c r="E604" i="4099"/>
  <c r="H603" i="4099"/>
  <c r="J603" i="4099" s="1"/>
  <c r="G603" i="4099"/>
  <c r="E603" i="4099"/>
  <c r="J602" i="4099"/>
  <c r="H602" i="4099"/>
  <c r="G602" i="4099"/>
  <c r="G601" i="4099"/>
  <c r="H601" i="4099" s="1"/>
  <c r="J601" i="4099" s="1"/>
  <c r="G600" i="4099"/>
  <c r="E600" i="4099"/>
  <c r="G599" i="4099"/>
  <c r="H599" i="4099" s="1"/>
  <c r="J599" i="4099" s="1"/>
  <c r="E599" i="4099"/>
  <c r="B598" i="4099"/>
  <c r="H597" i="4099"/>
  <c r="J597" i="4099" s="1"/>
  <c r="J596" i="4099"/>
  <c r="H596" i="4099"/>
  <c r="H595" i="4099"/>
  <c r="J595" i="4099" s="1"/>
  <c r="H594" i="4099"/>
  <c r="J594" i="4099" s="1"/>
  <c r="H593" i="4099"/>
  <c r="J593" i="4099" s="1"/>
  <c r="J592" i="4099"/>
  <c r="H592" i="4099"/>
  <c r="H591" i="4099"/>
  <c r="J591" i="4099" s="1"/>
  <c r="G591" i="4099"/>
  <c r="H590" i="4099"/>
  <c r="J590" i="4099" s="1"/>
  <c r="G590" i="4099"/>
  <c r="G589" i="4099"/>
  <c r="E589" i="4099"/>
  <c r="G588" i="4099"/>
  <c r="E588" i="4099"/>
  <c r="H587" i="4099"/>
  <c r="J587" i="4099" s="1"/>
  <c r="G587" i="4099"/>
  <c r="H586" i="4099"/>
  <c r="J586" i="4099" s="1"/>
  <c r="G586" i="4099"/>
  <c r="H585" i="4099"/>
  <c r="J585" i="4099" s="1"/>
  <c r="G585" i="4099"/>
  <c r="E585" i="4099"/>
  <c r="G584" i="4099"/>
  <c r="H584" i="4099" s="1"/>
  <c r="E584" i="4099"/>
  <c r="B583" i="4099"/>
  <c r="J582" i="4099"/>
  <c r="H582" i="4099"/>
  <c r="J581" i="4099"/>
  <c r="H581" i="4099"/>
  <c r="H580" i="4099"/>
  <c r="J580" i="4099" s="1"/>
  <c r="H579" i="4099"/>
  <c r="J579" i="4099" s="1"/>
  <c r="H578" i="4099"/>
  <c r="J578" i="4099" s="1"/>
  <c r="J577" i="4099"/>
  <c r="H577" i="4099"/>
  <c r="J576" i="4099"/>
  <c r="G576" i="4099"/>
  <c r="H576" i="4099" s="1"/>
  <c r="H575" i="4099"/>
  <c r="J575" i="4099" s="1"/>
  <c r="G575" i="4099"/>
  <c r="G574" i="4099"/>
  <c r="H574" i="4099" s="1"/>
  <c r="J574" i="4099" s="1"/>
  <c r="H573" i="4099"/>
  <c r="J573" i="4099" s="1"/>
  <c r="G573" i="4099"/>
  <c r="G572" i="4099"/>
  <c r="E572" i="4099"/>
  <c r="E574" i="4099" s="1"/>
  <c r="G571" i="4099"/>
  <c r="H571" i="4099" s="1"/>
  <c r="J571" i="4099" s="1"/>
  <c r="H570" i="4099"/>
  <c r="J570" i="4099" s="1"/>
  <c r="G570" i="4099"/>
  <c r="J569" i="4099"/>
  <c r="H569" i="4099"/>
  <c r="G569" i="4099"/>
  <c r="E569" i="4099"/>
  <c r="B568" i="4099"/>
  <c r="H567" i="4099"/>
  <c r="J567" i="4099" s="1"/>
  <c r="H566" i="4099"/>
  <c r="J566" i="4099" s="1"/>
  <c r="H565" i="4099"/>
  <c r="J565" i="4099" s="1"/>
  <c r="J564" i="4099"/>
  <c r="H564" i="4099"/>
  <c r="J563" i="4099"/>
  <c r="H563" i="4099"/>
  <c r="J562" i="4099"/>
  <c r="H562" i="4099"/>
  <c r="H561" i="4099"/>
  <c r="J561" i="4099" s="1"/>
  <c r="H560" i="4099"/>
  <c r="J560" i="4099" s="1"/>
  <c r="G560" i="4099"/>
  <c r="G559" i="4099"/>
  <c r="H559" i="4099" s="1"/>
  <c r="J559" i="4099" s="1"/>
  <c r="J558" i="4099"/>
  <c r="G558" i="4099"/>
  <c r="H558" i="4099" s="1"/>
  <c r="G557" i="4099"/>
  <c r="H557" i="4099" s="1"/>
  <c r="J557" i="4099" s="1"/>
  <c r="E557" i="4099"/>
  <c r="J556" i="4099"/>
  <c r="H556" i="4099"/>
  <c r="G556" i="4099"/>
  <c r="G555" i="4099"/>
  <c r="H555" i="4099" s="1"/>
  <c r="J555" i="4099" s="1"/>
  <c r="G554" i="4099"/>
  <c r="E554" i="4099"/>
  <c r="G553" i="4099"/>
  <c r="H553" i="4099" s="1"/>
  <c r="E553" i="4099"/>
  <c r="B552" i="4099"/>
  <c r="H551" i="4099"/>
  <c r="J551" i="4099" s="1"/>
  <c r="H550" i="4099"/>
  <c r="J550" i="4099" s="1"/>
  <c r="H549" i="4099"/>
  <c r="J549" i="4099" s="1"/>
  <c r="J548" i="4099"/>
  <c r="H548" i="4099"/>
  <c r="H547" i="4099"/>
  <c r="J547" i="4099" s="1"/>
  <c r="J546" i="4099"/>
  <c r="H546" i="4099"/>
  <c r="J545" i="4099"/>
  <c r="H545" i="4099"/>
  <c r="G544" i="4099"/>
  <c r="H544" i="4099" s="1"/>
  <c r="J544" i="4099" s="1"/>
  <c r="J543" i="4099"/>
  <c r="G543" i="4099"/>
  <c r="H543" i="4099" s="1"/>
  <c r="G542" i="4099"/>
  <c r="H542" i="4099" s="1"/>
  <c r="J542" i="4099" s="1"/>
  <c r="E542" i="4099"/>
  <c r="J541" i="4099"/>
  <c r="H541" i="4099"/>
  <c r="G541" i="4099"/>
  <c r="E541" i="4099"/>
  <c r="G540" i="4099"/>
  <c r="H540" i="4099" s="1"/>
  <c r="J540" i="4099" s="1"/>
  <c r="G539" i="4099"/>
  <c r="H539" i="4099" s="1"/>
  <c r="J539" i="4099" s="1"/>
  <c r="H538" i="4099"/>
  <c r="J538" i="4099" s="1"/>
  <c r="G538" i="4099"/>
  <c r="E538" i="4099"/>
  <c r="H537" i="4099"/>
  <c r="G537" i="4099"/>
  <c r="E537" i="4099"/>
  <c r="H536" i="4099"/>
  <c r="B536" i="4099"/>
  <c r="H535" i="4099"/>
  <c r="J535" i="4099" s="1"/>
  <c r="H534" i="4099"/>
  <c r="J534" i="4099" s="1"/>
  <c r="J533" i="4099"/>
  <c r="H533" i="4099"/>
  <c r="H532" i="4099"/>
  <c r="J532" i="4099" s="1"/>
  <c r="H531" i="4099"/>
  <c r="J531" i="4099" s="1"/>
  <c r="H530" i="4099"/>
  <c r="J530" i="4099" s="1"/>
  <c r="J529" i="4099"/>
  <c r="H529" i="4099"/>
  <c r="J528" i="4099"/>
  <c r="H528" i="4099"/>
  <c r="G528" i="4099"/>
  <c r="H527" i="4099"/>
  <c r="J527" i="4099" s="1"/>
  <c r="G527" i="4099"/>
  <c r="G526" i="4099"/>
  <c r="H526" i="4099" s="1"/>
  <c r="J526" i="4099" s="1"/>
  <c r="E526" i="4099"/>
  <c r="J525" i="4099"/>
  <c r="G525" i="4099"/>
  <c r="H525" i="4099" s="1"/>
  <c r="G524" i="4099"/>
  <c r="H524" i="4099" s="1"/>
  <c r="J524" i="4099" s="1"/>
  <c r="E524" i="4099"/>
  <c r="H523" i="4099"/>
  <c r="J523" i="4099" s="1"/>
  <c r="G523" i="4099"/>
  <c r="H522" i="4099"/>
  <c r="J522" i="4099" s="1"/>
  <c r="G522" i="4099"/>
  <c r="E522" i="4099"/>
  <c r="J521" i="4099"/>
  <c r="G521" i="4099"/>
  <c r="H521" i="4099" s="1"/>
  <c r="E521" i="4099"/>
  <c r="B520" i="4099"/>
  <c r="H519" i="4099"/>
  <c r="J519" i="4099" s="1"/>
  <c r="J518" i="4099"/>
  <c r="H518" i="4099"/>
  <c r="H517" i="4099"/>
  <c r="J517" i="4099" s="1"/>
  <c r="H516" i="4099"/>
  <c r="J516" i="4099" s="1"/>
  <c r="H515" i="4099"/>
  <c r="J515" i="4099" s="1"/>
  <c r="J514" i="4099"/>
  <c r="H514" i="4099"/>
  <c r="J513" i="4099"/>
  <c r="H513" i="4099"/>
  <c r="G512" i="4099"/>
  <c r="H512" i="4099" s="1"/>
  <c r="J512" i="4099" s="1"/>
  <c r="H511" i="4099"/>
  <c r="J511" i="4099" s="1"/>
  <c r="G511" i="4099"/>
  <c r="G510" i="4099"/>
  <c r="E510" i="4099"/>
  <c r="G509" i="4099"/>
  <c r="H509" i="4099" s="1"/>
  <c r="J509" i="4099" s="1"/>
  <c r="E509" i="4099"/>
  <c r="H508" i="4099"/>
  <c r="J508" i="4099" s="1"/>
  <c r="G508" i="4099"/>
  <c r="G507" i="4099"/>
  <c r="H507" i="4099" s="1"/>
  <c r="J507" i="4099" s="1"/>
  <c r="E507" i="4099"/>
  <c r="G506" i="4099"/>
  <c r="H506" i="4099" s="1"/>
  <c r="J506" i="4099" s="1"/>
  <c r="E506" i="4099"/>
  <c r="G505" i="4099"/>
  <c r="E505" i="4099"/>
  <c r="B504" i="4099"/>
  <c r="J503" i="4099"/>
  <c r="H503" i="4099"/>
  <c r="H502" i="4099"/>
  <c r="J502" i="4099" s="1"/>
  <c r="J501" i="4099"/>
  <c r="H501" i="4099"/>
  <c r="H500" i="4099"/>
  <c r="J500" i="4099" s="1"/>
  <c r="J499" i="4099"/>
  <c r="H499" i="4099"/>
  <c r="H498" i="4099"/>
  <c r="J498" i="4099" s="1"/>
  <c r="H497" i="4099"/>
  <c r="J497" i="4099" s="1"/>
  <c r="G497" i="4099"/>
  <c r="G496" i="4099"/>
  <c r="H496" i="4099" s="1"/>
  <c r="J496" i="4099" s="1"/>
  <c r="G495" i="4099"/>
  <c r="E495" i="4099"/>
  <c r="G494" i="4099"/>
  <c r="E494" i="4099"/>
  <c r="G493" i="4099"/>
  <c r="H493" i="4099" s="1"/>
  <c r="J493" i="4099" s="1"/>
  <c r="J492" i="4099"/>
  <c r="H492" i="4099"/>
  <c r="G492" i="4099"/>
  <c r="E492" i="4099"/>
  <c r="H491" i="4099"/>
  <c r="J491" i="4099" s="1"/>
  <c r="G491" i="4099"/>
  <c r="E491" i="4099"/>
  <c r="H490" i="4099"/>
  <c r="J490" i="4099" s="1"/>
  <c r="G490" i="4099"/>
  <c r="E490" i="4099"/>
  <c r="B489" i="4099"/>
  <c r="H488" i="4099"/>
  <c r="J488" i="4099" s="1"/>
  <c r="H487" i="4099"/>
  <c r="J487" i="4099" s="1"/>
  <c r="J486" i="4099"/>
  <c r="H486" i="4099"/>
  <c r="H485" i="4099"/>
  <c r="J485" i="4099" s="1"/>
  <c r="H484" i="4099"/>
  <c r="J484" i="4099" s="1"/>
  <c r="H483" i="4099"/>
  <c r="J483" i="4099" s="1"/>
  <c r="H482" i="4099"/>
  <c r="J482" i="4099" s="1"/>
  <c r="G482" i="4099"/>
  <c r="G481" i="4099"/>
  <c r="H481" i="4099" s="1"/>
  <c r="J481" i="4099" s="1"/>
  <c r="G480" i="4099"/>
  <c r="H480" i="4099" s="1"/>
  <c r="J480" i="4099" s="1"/>
  <c r="E480" i="4099"/>
  <c r="J479" i="4099"/>
  <c r="H479" i="4099"/>
  <c r="G479" i="4099"/>
  <c r="E479" i="4099"/>
  <c r="G478" i="4099"/>
  <c r="H478" i="4099" s="1"/>
  <c r="J478" i="4099" s="1"/>
  <c r="J477" i="4099"/>
  <c r="G477" i="4099"/>
  <c r="H477" i="4099" s="1"/>
  <c r="G476" i="4099"/>
  <c r="E476" i="4099"/>
  <c r="H475" i="4099"/>
  <c r="G475" i="4099"/>
  <c r="E475" i="4099"/>
  <c r="B474" i="4099"/>
  <c r="J473" i="4099"/>
  <c r="H473" i="4099"/>
  <c r="J472" i="4099"/>
  <c r="H472" i="4099"/>
  <c r="H471" i="4099"/>
  <c r="J471" i="4099" s="1"/>
  <c r="H470" i="4099"/>
  <c r="J470" i="4099" s="1"/>
  <c r="J469" i="4099"/>
  <c r="H469" i="4099"/>
  <c r="J468" i="4099"/>
  <c r="H468" i="4099"/>
  <c r="H467" i="4099"/>
  <c r="J467" i="4099" s="1"/>
  <c r="G466" i="4099"/>
  <c r="H466" i="4099" s="1"/>
  <c r="J466" i="4099" s="1"/>
  <c r="H465" i="4099"/>
  <c r="J465" i="4099" s="1"/>
  <c r="G465" i="4099"/>
  <c r="G464" i="4099"/>
  <c r="E464" i="4099"/>
  <c r="H464" i="4099" s="1"/>
  <c r="J464" i="4099" s="1"/>
  <c r="H463" i="4099"/>
  <c r="J463" i="4099" s="1"/>
  <c r="G463" i="4099"/>
  <c r="E463" i="4099"/>
  <c r="J462" i="4099"/>
  <c r="H462" i="4099"/>
  <c r="G462" i="4099"/>
  <c r="J461" i="4099"/>
  <c r="H461" i="4099"/>
  <c r="G461" i="4099"/>
  <c r="G460" i="4099"/>
  <c r="H460" i="4099" s="1"/>
  <c r="J460" i="4099" s="1"/>
  <c r="E460" i="4099"/>
  <c r="G459" i="4099"/>
  <c r="E459" i="4099"/>
  <c r="B458" i="4099"/>
  <c r="H457" i="4099"/>
  <c r="J457" i="4099" s="1"/>
  <c r="H456" i="4099"/>
  <c r="J456" i="4099" s="1"/>
  <c r="H455" i="4099"/>
  <c r="J455" i="4099" s="1"/>
  <c r="H454" i="4099"/>
  <c r="J454" i="4099" s="1"/>
  <c r="H453" i="4099"/>
  <c r="J453" i="4099" s="1"/>
  <c r="J452" i="4099"/>
  <c r="H452" i="4099"/>
  <c r="H451" i="4099"/>
  <c r="J451" i="4099" s="1"/>
  <c r="G450" i="4099"/>
  <c r="H450" i="4099" s="1"/>
  <c r="J450" i="4099" s="1"/>
  <c r="H449" i="4099"/>
  <c r="J449" i="4099" s="1"/>
  <c r="G449" i="4099"/>
  <c r="G448" i="4099"/>
  <c r="E448" i="4099"/>
  <c r="H448" i="4099" s="1"/>
  <c r="J448" i="4099" s="1"/>
  <c r="H447" i="4099"/>
  <c r="J447" i="4099" s="1"/>
  <c r="G447" i="4099"/>
  <c r="E447" i="4099"/>
  <c r="H446" i="4099"/>
  <c r="J446" i="4099" s="1"/>
  <c r="G446" i="4099"/>
  <c r="G445" i="4099"/>
  <c r="E445" i="4099"/>
  <c r="H445" i="4099" s="1"/>
  <c r="J445" i="4099" s="1"/>
  <c r="G444" i="4099"/>
  <c r="H444" i="4099" s="1"/>
  <c r="J444" i="4099" s="1"/>
  <c r="E444" i="4099"/>
  <c r="G443" i="4099"/>
  <c r="E443" i="4099"/>
  <c r="H443" i="4099" s="1"/>
  <c r="J443" i="4099" s="1"/>
  <c r="B442" i="4099"/>
  <c r="H441" i="4099"/>
  <c r="J441" i="4099" s="1"/>
  <c r="H440" i="4099"/>
  <c r="J440" i="4099" s="1"/>
  <c r="J439" i="4099"/>
  <c r="H439" i="4099"/>
  <c r="J438" i="4099"/>
  <c r="H438" i="4099"/>
  <c r="J437" i="4099"/>
  <c r="H437" i="4099"/>
  <c r="J436" i="4099"/>
  <c r="H436" i="4099"/>
  <c r="J435" i="4099"/>
  <c r="H435" i="4099"/>
  <c r="H434" i="4099"/>
  <c r="J434" i="4099" s="1"/>
  <c r="G434" i="4099"/>
  <c r="J433" i="4099"/>
  <c r="G433" i="4099"/>
  <c r="H433" i="4099" s="1"/>
  <c r="G432" i="4099"/>
  <c r="E432" i="4099"/>
  <c r="H431" i="4099"/>
  <c r="J431" i="4099" s="1"/>
  <c r="G431" i="4099"/>
  <c r="G430" i="4099"/>
  <c r="H429" i="4099"/>
  <c r="J429" i="4099" s="1"/>
  <c r="G429" i="4099"/>
  <c r="G428" i="4099"/>
  <c r="H428" i="4099" s="1"/>
  <c r="J428" i="4099" s="1"/>
  <c r="G427" i="4099"/>
  <c r="E427" i="4099"/>
  <c r="E430" i="4099" s="1"/>
  <c r="H430" i="4099" s="1"/>
  <c r="J430" i="4099" s="1"/>
  <c r="B426" i="4099"/>
  <c r="J425" i="4099"/>
  <c r="H425" i="4099"/>
  <c r="H424" i="4099"/>
  <c r="J424" i="4099" s="1"/>
  <c r="J423" i="4099"/>
  <c r="H423" i="4099"/>
  <c r="J422" i="4099"/>
  <c r="H422" i="4099"/>
  <c r="J421" i="4099"/>
  <c r="H421" i="4099"/>
  <c r="J420" i="4099"/>
  <c r="H420" i="4099"/>
  <c r="H419" i="4099"/>
  <c r="J419" i="4099" s="1"/>
  <c r="J418" i="4099"/>
  <c r="H418" i="4099"/>
  <c r="G418" i="4099"/>
  <c r="H417" i="4099"/>
  <c r="J417" i="4099" s="1"/>
  <c r="G417" i="4099"/>
  <c r="H416" i="4099"/>
  <c r="J416" i="4099" s="1"/>
  <c r="G416" i="4099"/>
  <c r="E416" i="4099"/>
  <c r="G415" i="4099"/>
  <c r="H415" i="4099" s="1"/>
  <c r="J415" i="4099" s="1"/>
  <c r="E415" i="4099"/>
  <c r="G414" i="4099"/>
  <c r="H414" i="4099" s="1"/>
  <c r="J414" i="4099" s="1"/>
  <c r="J413" i="4099"/>
  <c r="H413" i="4099"/>
  <c r="G413" i="4099"/>
  <c r="J412" i="4099"/>
  <c r="G412" i="4099"/>
  <c r="E412" i="4099"/>
  <c r="H412" i="4099" s="1"/>
  <c r="H411" i="4099"/>
  <c r="G411" i="4099"/>
  <c r="E411" i="4099"/>
  <c r="B410" i="4099"/>
  <c r="H409" i="4099"/>
  <c r="J409" i="4099" s="1"/>
  <c r="H408" i="4099"/>
  <c r="J408" i="4099" s="1"/>
  <c r="H407" i="4099"/>
  <c r="J407" i="4099" s="1"/>
  <c r="J406" i="4099"/>
  <c r="H406" i="4099"/>
  <c r="H405" i="4099"/>
  <c r="J405" i="4099" s="1"/>
  <c r="J404" i="4099"/>
  <c r="H404" i="4099"/>
  <c r="G403" i="4099"/>
  <c r="H403" i="4099" s="1"/>
  <c r="J403" i="4099" s="1"/>
  <c r="H402" i="4099"/>
  <c r="J402" i="4099" s="1"/>
  <c r="G402" i="4099"/>
  <c r="H401" i="4099"/>
  <c r="J401" i="4099" s="1"/>
  <c r="G401" i="4099"/>
  <c r="E401" i="4099"/>
  <c r="G400" i="4099"/>
  <c r="H400" i="4099" s="1"/>
  <c r="J400" i="4099" s="1"/>
  <c r="E400" i="4099"/>
  <c r="J399" i="4099"/>
  <c r="H399" i="4099"/>
  <c r="G399" i="4099"/>
  <c r="H398" i="4099"/>
  <c r="J398" i="4099" s="1"/>
  <c r="G398" i="4099"/>
  <c r="G397" i="4099"/>
  <c r="E397" i="4099"/>
  <c r="H397" i="4099" s="1"/>
  <c r="J397" i="4099" s="1"/>
  <c r="G396" i="4099"/>
  <c r="E396" i="4099"/>
  <c r="B395" i="4099"/>
  <c r="J394" i="4099"/>
  <c r="H394" i="4099"/>
  <c r="J393" i="4099"/>
  <c r="H393" i="4099"/>
  <c r="H392" i="4099"/>
  <c r="J392" i="4099" s="1"/>
  <c r="H391" i="4099"/>
  <c r="J391" i="4099" s="1"/>
  <c r="J390" i="4099"/>
  <c r="H390" i="4099"/>
  <c r="H389" i="4099"/>
  <c r="J389" i="4099" s="1"/>
  <c r="H388" i="4099"/>
  <c r="J388" i="4099" s="1"/>
  <c r="G388" i="4099"/>
  <c r="H387" i="4099"/>
  <c r="J387" i="4099" s="1"/>
  <c r="G387" i="4099"/>
  <c r="G386" i="4099"/>
  <c r="E386" i="4099"/>
  <c r="J385" i="4099"/>
  <c r="H385" i="4099"/>
  <c r="G385" i="4099"/>
  <c r="E385" i="4099"/>
  <c r="G384" i="4099"/>
  <c r="H384" i="4099" s="1"/>
  <c r="J384" i="4099" s="1"/>
  <c r="G383" i="4099"/>
  <c r="E383" i="4099"/>
  <c r="H383" i="4099" s="1"/>
  <c r="J383" i="4099" s="1"/>
  <c r="H382" i="4099"/>
  <c r="J382" i="4099" s="1"/>
  <c r="G382" i="4099"/>
  <c r="E382" i="4099"/>
  <c r="H381" i="4099"/>
  <c r="J381" i="4099" s="1"/>
  <c r="G381" i="4099"/>
  <c r="E381" i="4099"/>
  <c r="B380" i="4099"/>
  <c r="H379" i="4099"/>
  <c r="J379" i="4099" s="1"/>
  <c r="H378" i="4099"/>
  <c r="J378" i="4099" s="1"/>
  <c r="J377" i="4099"/>
  <c r="H377" i="4099"/>
  <c r="J376" i="4099"/>
  <c r="H376" i="4099"/>
  <c r="J375" i="4099"/>
  <c r="H375" i="4099"/>
  <c r="H374" i="4099"/>
  <c r="J374" i="4099" s="1"/>
  <c r="J373" i="4099"/>
  <c r="H373" i="4099"/>
  <c r="G372" i="4099"/>
  <c r="H372" i="4099" s="1"/>
  <c r="J372" i="4099" s="1"/>
  <c r="H371" i="4099"/>
  <c r="J371" i="4099" s="1"/>
  <c r="G371" i="4099"/>
  <c r="G370" i="4099"/>
  <c r="E370" i="4099"/>
  <c r="G369" i="4099"/>
  <c r="H369" i="4099" s="1"/>
  <c r="J369" i="4099" s="1"/>
  <c r="G368" i="4099"/>
  <c r="E368" i="4099"/>
  <c r="H368" i="4099" s="1"/>
  <c r="J368" i="4099" s="1"/>
  <c r="H367" i="4099"/>
  <c r="J367" i="4099" s="1"/>
  <c r="G367" i="4099"/>
  <c r="G366" i="4099"/>
  <c r="H366" i="4099" s="1"/>
  <c r="J366" i="4099" s="1"/>
  <c r="E366" i="4099"/>
  <c r="G365" i="4099"/>
  <c r="E365" i="4099"/>
  <c r="B364" i="4099"/>
  <c r="H363" i="4099"/>
  <c r="J363" i="4099" s="1"/>
  <c r="J362" i="4099"/>
  <c r="H362" i="4099"/>
  <c r="J361" i="4099"/>
  <c r="H361" i="4099"/>
  <c r="H360" i="4099"/>
  <c r="J360" i="4099" s="1"/>
  <c r="H359" i="4099"/>
  <c r="J359" i="4099" s="1"/>
  <c r="J358" i="4099"/>
  <c r="H358" i="4099"/>
  <c r="H357" i="4099"/>
  <c r="J357" i="4099" s="1"/>
  <c r="H356" i="4099"/>
  <c r="J356" i="4099" s="1"/>
  <c r="G356" i="4099"/>
  <c r="G355" i="4099"/>
  <c r="H355" i="4099" s="1"/>
  <c r="J355" i="4099" s="1"/>
  <c r="G354" i="4099"/>
  <c r="H354" i="4099" s="1"/>
  <c r="J354" i="4099" s="1"/>
  <c r="E354" i="4099"/>
  <c r="H353" i="4099"/>
  <c r="J353" i="4099" s="1"/>
  <c r="G353" i="4099"/>
  <c r="E353" i="4099"/>
  <c r="H352" i="4099"/>
  <c r="J352" i="4099" s="1"/>
  <c r="G352" i="4099"/>
  <c r="G351" i="4099"/>
  <c r="E351" i="4099"/>
  <c r="J350" i="4099"/>
  <c r="H350" i="4099"/>
  <c r="G350" i="4099"/>
  <c r="E350" i="4099"/>
  <c r="G349" i="4099"/>
  <c r="E349" i="4099"/>
  <c r="B348" i="4099"/>
  <c r="H347" i="4099"/>
  <c r="J347" i="4099" s="1"/>
  <c r="H346" i="4099"/>
  <c r="J346" i="4099" s="1"/>
  <c r="H345" i="4099"/>
  <c r="J345" i="4099" s="1"/>
  <c r="J344" i="4099"/>
  <c r="H344" i="4099"/>
  <c r="H343" i="4099"/>
  <c r="J343" i="4099" s="1"/>
  <c r="H342" i="4099"/>
  <c r="J342" i="4099" s="1"/>
  <c r="H341" i="4099"/>
  <c r="J341" i="4099" s="1"/>
  <c r="G340" i="4099"/>
  <c r="H340" i="4099" s="1"/>
  <c r="J340" i="4099" s="1"/>
  <c r="J339" i="4099"/>
  <c r="G339" i="4099"/>
  <c r="H339" i="4099" s="1"/>
  <c r="J338" i="4099"/>
  <c r="H338" i="4099"/>
  <c r="G338" i="4099"/>
  <c r="E338" i="4099"/>
  <c r="G337" i="4099"/>
  <c r="E337" i="4099"/>
  <c r="H337" i="4099" s="1"/>
  <c r="J337" i="4099" s="1"/>
  <c r="H336" i="4099"/>
  <c r="J336" i="4099" s="1"/>
  <c r="G336" i="4099"/>
  <c r="G335" i="4099"/>
  <c r="H335" i="4099" s="1"/>
  <c r="J335" i="4099" s="1"/>
  <c r="H334" i="4099"/>
  <c r="J334" i="4099" s="1"/>
  <c r="G334" i="4099"/>
  <c r="E334" i="4099"/>
  <c r="H333" i="4099"/>
  <c r="J333" i="4099" s="1"/>
  <c r="G333" i="4099"/>
  <c r="E333" i="4099"/>
  <c r="B332" i="4099"/>
  <c r="J331" i="4099"/>
  <c r="H331" i="4099"/>
  <c r="J330" i="4099"/>
  <c r="H330" i="4099"/>
  <c r="J329" i="4099"/>
  <c r="H329" i="4099"/>
  <c r="H328" i="4099"/>
  <c r="J328" i="4099" s="1"/>
  <c r="H327" i="4099"/>
  <c r="J327" i="4099" s="1"/>
  <c r="H326" i="4099"/>
  <c r="J326" i="4099" s="1"/>
  <c r="G325" i="4099"/>
  <c r="J324" i="4099"/>
  <c r="H324" i="4099"/>
  <c r="G324" i="4099"/>
  <c r="J323" i="4099"/>
  <c r="H323" i="4099"/>
  <c r="G323" i="4099"/>
  <c r="G322" i="4099"/>
  <c r="H322" i="4099" s="1"/>
  <c r="J322" i="4099" s="1"/>
  <c r="E322" i="4099"/>
  <c r="G321" i="4099"/>
  <c r="H321" i="4099" s="1"/>
  <c r="J321" i="4099" s="1"/>
  <c r="E321" i="4099"/>
  <c r="G320" i="4099"/>
  <c r="E320" i="4099"/>
  <c r="E325" i="4099" s="1"/>
  <c r="G319" i="4099"/>
  <c r="H319" i="4099" s="1"/>
  <c r="J319" i="4099" s="1"/>
  <c r="E319" i="4099"/>
  <c r="G318" i="4099"/>
  <c r="H318" i="4099" s="1"/>
  <c r="J318" i="4099" s="1"/>
  <c r="E318" i="4099"/>
  <c r="G317" i="4099"/>
  <c r="H317" i="4099" s="1"/>
  <c r="E317" i="4099"/>
  <c r="B316" i="4099"/>
  <c r="J315" i="4099"/>
  <c r="H315" i="4099"/>
  <c r="H314" i="4099"/>
  <c r="J314" i="4099" s="1"/>
  <c r="H313" i="4099"/>
  <c r="J313" i="4099" s="1"/>
  <c r="H312" i="4099"/>
  <c r="J312" i="4099" s="1"/>
  <c r="J311" i="4099"/>
  <c r="H311" i="4099"/>
  <c r="H310" i="4099"/>
  <c r="J310" i="4099" s="1"/>
  <c r="H309" i="4099"/>
  <c r="J309" i="4099" s="1"/>
  <c r="G309" i="4099"/>
  <c r="G308" i="4099"/>
  <c r="H308" i="4099" s="1"/>
  <c r="J308" i="4099" s="1"/>
  <c r="G307" i="4099"/>
  <c r="E307" i="4099"/>
  <c r="H307" i="4099" s="1"/>
  <c r="J307" i="4099" s="1"/>
  <c r="J306" i="4099"/>
  <c r="H306" i="4099"/>
  <c r="G306" i="4099"/>
  <c r="G305" i="4099"/>
  <c r="H304" i="4099"/>
  <c r="J304" i="4099" s="1"/>
  <c r="G304" i="4099"/>
  <c r="H303" i="4099"/>
  <c r="J303" i="4099" s="1"/>
  <c r="G303" i="4099"/>
  <c r="G302" i="4099"/>
  <c r="E302" i="4099"/>
  <c r="E305" i="4099" s="1"/>
  <c r="B301" i="4099"/>
  <c r="J300" i="4099"/>
  <c r="H300" i="4099"/>
  <c r="H299" i="4099"/>
  <c r="J299" i="4099" s="1"/>
  <c r="H298" i="4099"/>
  <c r="J298" i="4099" s="1"/>
  <c r="H297" i="4099"/>
  <c r="J297" i="4099" s="1"/>
  <c r="J296" i="4099"/>
  <c r="H296" i="4099"/>
  <c r="H295" i="4099"/>
  <c r="J295" i="4099" s="1"/>
  <c r="G294" i="4099"/>
  <c r="H294" i="4099" s="1"/>
  <c r="J294" i="4099" s="1"/>
  <c r="G293" i="4099"/>
  <c r="H293" i="4099" s="1"/>
  <c r="J293" i="4099" s="1"/>
  <c r="G292" i="4099"/>
  <c r="H292" i="4099" s="1"/>
  <c r="J292" i="4099" s="1"/>
  <c r="E292" i="4099"/>
  <c r="H291" i="4099"/>
  <c r="J291" i="4099" s="1"/>
  <c r="G291" i="4099"/>
  <c r="E291" i="4099"/>
  <c r="G290" i="4099"/>
  <c r="H290" i="4099" s="1"/>
  <c r="J290" i="4099" s="1"/>
  <c r="J289" i="4099"/>
  <c r="H289" i="4099"/>
  <c r="G289" i="4099"/>
  <c r="H288" i="4099"/>
  <c r="J288" i="4099" s="1"/>
  <c r="G288" i="4099"/>
  <c r="E288" i="4099"/>
  <c r="J287" i="4099"/>
  <c r="H287" i="4099"/>
  <c r="G287" i="4099"/>
  <c r="E287" i="4099"/>
  <c r="B286" i="4099"/>
  <c r="H285" i="4099"/>
  <c r="J285" i="4099" s="1"/>
  <c r="H284" i="4099"/>
  <c r="J284" i="4099" s="1"/>
  <c r="H283" i="4099"/>
  <c r="J283" i="4099" s="1"/>
  <c r="J282" i="4099"/>
  <c r="H282" i="4099"/>
  <c r="J281" i="4099"/>
  <c r="H281" i="4099"/>
  <c r="J280" i="4099"/>
  <c r="H280" i="4099"/>
  <c r="H279" i="4099"/>
  <c r="J279" i="4099" s="1"/>
  <c r="J278" i="4099"/>
  <c r="G278" i="4099"/>
  <c r="H278" i="4099" s="1"/>
  <c r="G277" i="4099"/>
  <c r="H277" i="4099" s="1"/>
  <c r="J277" i="4099" s="1"/>
  <c r="G276" i="4099"/>
  <c r="H276" i="4099" s="1"/>
  <c r="J276" i="4099" s="1"/>
  <c r="G275" i="4099"/>
  <c r="H275" i="4099" s="1"/>
  <c r="J275" i="4099" s="1"/>
  <c r="G274" i="4099"/>
  <c r="E274" i="4099"/>
  <c r="E276" i="4099" s="1"/>
  <c r="G273" i="4099"/>
  <c r="H273" i="4099" s="1"/>
  <c r="J273" i="4099" s="1"/>
  <c r="J272" i="4099"/>
  <c r="H272" i="4099"/>
  <c r="G272" i="4099"/>
  <c r="H271" i="4099"/>
  <c r="J271" i="4099" s="1"/>
  <c r="G271" i="4099"/>
  <c r="E271" i="4099"/>
  <c r="B270" i="4099"/>
  <c r="H269" i="4099"/>
  <c r="J269" i="4099" s="1"/>
  <c r="J268" i="4099"/>
  <c r="H268" i="4099"/>
  <c r="H267" i="4099"/>
  <c r="J267" i="4099" s="1"/>
  <c r="J266" i="4099"/>
  <c r="H266" i="4099"/>
  <c r="H265" i="4099"/>
  <c r="J265" i="4099" s="1"/>
  <c r="J264" i="4099"/>
  <c r="H264" i="4099"/>
  <c r="J263" i="4099"/>
  <c r="H263" i="4099"/>
  <c r="H262" i="4099"/>
  <c r="J262" i="4099" s="1"/>
  <c r="G262" i="4099"/>
  <c r="J261" i="4099"/>
  <c r="H261" i="4099"/>
  <c r="G261" i="4099"/>
  <c r="G260" i="4099"/>
  <c r="H260" i="4099" s="1"/>
  <c r="J260" i="4099" s="1"/>
  <c r="E260" i="4099"/>
  <c r="H259" i="4099"/>
  <c r="J259" i="4099" s="1"/>
  <c r="G259" i="4099"/>
  <c r="E259" i="4099"/>
  <c r="G258" i="4099"/>
  <c r="H258" i="4099" s="1"/>
  <c r="J258" i="4099" s="1"/>
  <c r="G257" i="4099"/>
  <c r="H257" i="4099" s="1"/>
  <c r="J257" i="4099" s="1"/>
  <c r="E257" i="4099"/>
  <c r="H256" i="4099"/>
  <c r="J256" i="4099" s="1"/>
  <c r="G256" i="4099"/>
  <c r="E256" i="4099"/>
  <c r="H255" i="4099"/>
  <c r="G255" i="4099"/>
  <c r="E255" i="4099"/>
  <c r="B254" i="4099"/>
  <c r="J253" i="4099"/>
  <c r="H253" i="4099"/>
  <c r="H252" i="4099"/>
  <c r="J252" i="4099" s="1"/>
  <c r="J251" i="4099"/>
  <c r="H251" i="4099"/>
  <c r="H250" i="4099"/>
  <c r="J250" i="4099" s="1"/>
  <c r="J249" i="4099"/>
  <c r="H249" i="4099"/>
  <c r="H248" i="4099"/>
  <c r="J248" i="4099" s="1"/>
  <c r="J247" i="4099"/>
  <c r="H247" i="4099"/>
  <c r="J246" i="4099"/>
  <c r="G246" i="4099"/>
  <c r="H246" i="4099" s="1"/>
  <c r="H245" i="4099"/>
  <c r="J245" i="4099" s="1"/>
  <c r="G245" i="4099"/>
  <c r="G244" i="4099"/>
  <c r="H244" i="4099" s="1"/>
  <c r="J244" i="4099" s="1"/>
  <c r="E244" i="4099"/>
  <c r="G243" i="4099"/>
  <c r="H243" i="4099" s="1"/>
  <c r="J243" i="4099" s="1"/>
  <c r="G242" i="4099"/>
  <c r="E242" i="4099"/>
  <c r="H242" i="4099" s="1"/>
  <c r="J242" i="4099" s="1"/>
  <c r="G241" i="4099"/>
  <c r="H241" i="4099" s="1"/>
  <c r="J241" i="4099" s="1"/>
  <c r="H240" i="4099"/>
  <c r="J240" i="4099" s="1"/>
  <c r="G240" i="4099"/>
  <c r="E240" i="4099"/>
  <c r="G239" i="4099"/>
  <c r="E239" i="4099"/>
  <c r="B238" i="4099"/>
  <c r="H237" i="4099"/>
  <c r="J237" i="4099" s="1"/>
  <c r="H236" i="4099"/>
  <c r="J236" i="4099" s="1"/>
  <c r="H235" i="4099"/>
  <c r="J235" i="4099" s="1"/>
  <c r="J234" i="4099"/>
  <c r="H234" i="4099"/>
  <c r="H233" i="4099"/>
  <c r="J233" i="4099" s="1"/>
  <c r="H232" i="4099"/>
  <c r="J232" i="4099" s="1"/>
  <c r="H231" i="4099"/>
  <c r="J231" i="4099" s="1"/>
  <c r="H230" i="4099"/>
  <c r="J230" i="4099" s="1"/>
  <c r="G230" i="4099"/>
  <c r="G229" i="4099"/>
  <c r="H229" i="4099" s="1"/>
  <c r="J229" i="4099" s="1"/>
  <c r="G228" i="4099"/>
  <c r="E228" i="4099"/>
  <c r="G227" i="4099"/>
  <c r="H227" i="4099" s="1"/>
  <c r="J227" i="4099" s="1"/>
  <c r="E227" i="4099"/>
  <c r="G226" i="4099"/>
  <c r="H226" i="4099" s="1"/>
  <c r="J226" i="4099" s="1"/>
  <c r="G225" i="4099"/>
  <c r="E225" i="4099"/>
  <c r="H224" i="4099"/>
  <c r="J224" i="4099" s="1"/>
  <c r="G224" i="4099"/>
  <c r="E224" i="4099"/>
  <c r="G223" i="4099"/>
  <c r="H223" i="4099" s="1"/>
  <c r="J223" i="4099" s="1"/>
  <c r="E223" i="4099"/>
  <c r="B222" i="4099"/>
  <c r="J221" i="4099"/>
  <c r="H221" i="4099"/>
  <c r="H220" i="4099"/>
  <c r="J220" i="4099" s="1"/>
  <c r="H219" i="4099"/>
  <c r="J219" i="4099" s="1"/>
  <c r="H218" i="4099"/>
  <c r="J218" i="4099" s="1"/>
  <c r="H217" i="4099"/>
  <c r="J217" i="4099" s="1"/>
  <c r="H216" i="4099"/>
  <c r="J216" i="4099" s="1"/>
  <c r="H215" i="4099"/>
  <c r="J215" i="4099" s="1"/>
  <c r="G215" i="4099"/>
  <c r="G214" i="4099"/>
  <c r="H214" i="4099" s="1"/>
  <c r="J214" i="4099" s="1"/>
  <c r="H213" i="4099"/>
  <c r="J213" i="4099" s="1"/>
  <c r="G213" i="4099"/>
  <c r="E213" i="4099"/>
  <c r="J212" i="4099"/>
  <c r="H212" i="4099"/>
  <c r="G212" i="4099"/>
  <c r="E212" i="4099"/>
  <c r="G211" i="4099"/>
  <c r="H211" i="4099" s="1"/>
  <c r="J211" i="4099" s="1"/>
  <c r="J210" i="4099"/>
  <c r="G210" i="4099"/>
  <c r="H210" i="4099" s="1"/>
  <c r="H209" i="4099"/>
  <c r="J209" i="4099" s="1"/>
  <c r="G209" i="4099"/>
  <c r="E209" i="4099"/>
  <c r="G208" i="4099"/>
  <c r="E208" i="4099"/>
  <c r="B207" i="4099"/>
  <c r="J206" i="4099"/>
  <c r="H206" i="4099"/>
  <c r="J205" i="4099"/>
  <c r="H205" i="4099"/>
  <c r="J204" i="4099"/>
  <c r="H204" i="4099"/>
  <c r="J203" i="4099"/>
  <c r="H203" i="4099"/>
  <c r="H202" i="4099"/>
  <c r="J202" i="4099" s="1"/>
  <c r="H201" i="4099"/>
  <c r="J201" i="4099" s="1"/>
  <c r="G201" i="4099"/>
  <c r="E201" i="4099"/>
  <c r="J200" i="4099"/>
  <c r="G200" i="4099"/>
  <c r="H200" i="4099" s="1"/>
  <c r="H199" i="4099"/>
  <c r="J199" i="4099" s="1"/>
  <c r="G199" i="4099"/>
  <c r="G198" i="4099"/>
  <c r="H198" i="4099" s="1"/>
  <c r="J198" i="4099" s="1"/>
  <c r="E198" i="4099"/>
  <c r="H197" i="4099"/>
  <c r="J197" i="4099" s="1"/>
  <c r="G197" i="4099"/>
  <c r="E197" i="4099"/>
  <c r="G196" i="4099"/>
  <c r="H196" i="4099" s="1"/>
  <c r="J196" i="4099" s="1"/>
  <c r="E196" i="4099"/>
  <c r="G195" i="4099"/>
  <c r="E195" i="4099"/>
  <c r="G194" i="4099"/>
  <c r="H194" i="4099" s="1"/>
  <c r="J194" i="4099" s="1"/>
  <c r="E194" i="4099"/>
  <c r="J193" i="4099"/>
  <c r="G193" i="4099"/>
  <c r="H193" i="4099" s="1"/>
  <c r="E193" i="4099"/>
  <c r="B192" i="4099"/>
  <c r="H191" i="4099"/>
  <c r="J191" i="4099" s="1"/>
  <c r="H190" i="4099"/>
  <c r="J190" i="4099" s="1"/>
  <c r="J189" i="4099"/>
  <c r="H189" i="4099"/>
  <c r="H188" i="4099"/>
  <c r="J188" i="4099" s="1"/>
  <c r="H187" i="4099"/>
  <c r="J187" i="4099" s="1"/>
  <c r="H186" i="4099"/>
  <c r="J186" i="4099" s="1"/>
  <c r="J185" i="4099"/>
  <c r="H185" i="4099"/>
  <c r="H184" i="4099"/>
  <c r="J184" i="4099" s="1"/>
  <c r="G184" i="4099"/>
  <c r="G183" i="4099"/>
  <c r="H183" i="4099" s="1"/>
  <c r="J183" i="4099" s="1"/>
  <c r="H182" i="4099"/>
  <c r="J182" i="4099" s="1"/>
  <c r="G182" i="4099"/>
  <c r="E182" i="4099"/>
  <c r="G181" i="4099"/>
  <c r="H181" i="4099" s="1"/>
  <c r="J181" i="4099" s="1"/>
  <c r="E181" i="4099"/>
  <c r="H180" i="4099"/>
  <c r="J180" i="4099" s="1"/>
  <c r="G180" i="4099"/>
  <c r="G179" i="4099"/>
  <c r="H179" i="4099" s="1"/>
  <c r="J179" i="4099" s="1"/>
  <c r="J178" i="4099"/>
  <c r="H178" i="4099"/>
  <c r="G178" i="4099"/>
  <c r="E178" i="4099"/>
  <c r="H177" i="4099"/>
  <c r="G177" i="4099"/>
  <c r="E177" i="4099"/>
  <c r="B176" i="4099"/>
  <c r="H175" i="4099"/>
  <c r="J175" i="4099" s="1"/>
  <c r="J174" i="4099"/>
  <c r="H174" i="4099"/>
  <c r="J173" i="4099"/>
  <c r="H173" i="4099"/>
  <c r="J172" i="4099"/>
  <c r="H172" i="4099"/>
  <c r="H171" i="4099"/>
  <c r="J171" i="4099" s="1"/>
  <c r="J170" i="4099"/>
  <c r="H170" i="4099"/>
  <c r="H169" i="4099"/>
  <c r="J169" i="4099" s="1"/>
  <c r="J168" i="4099"/>
  <c r="H168" i="4099"/>
  <c r="G168" i="4099"/>
  <c r="H167" i="4099"/>
  <c r="J167" i="4099" s="1"/>
  <c r="G167" i="4099"/>
  <c r="H166" i="4099"/>
  <c r="J166" i="4099" s="1"/>
  <c r="G166" i="4099"/>
  <c r="E166" i="4099"/>
  <c r="G165" i="4099"/>
  <c r="H165" i="4099" s="1"/>
  <c r="J165" i="4099" s="1"/>
  <c r="H164" i="4099"/>
  <c r="J164" i="4099" s="1"/>
  <c r="G164" i="4099"/>
  <c r="E164" i="4099"/>
  <c r="G163" i="4099"/>
  <c r="H163" i="4099" s="1"/>
  <c r="J163" i="4099" s="1"/>
  <c r="G162" i="4099"/>
  <c r="H162" i="4099" s="1"/>
  <c r="J162" i="4099" s="1"/>
  <c r="H161" i="4099"/>
  <c r="G161" i="4099"/>
  <c r="E161" i="4099"/>
  <c r="B160" i="4099"/>
  <c r="H159" i="4099"/>
  <c r="J159" i="4099" s="1"/>
  <c r="H158" i="4099"/>
  <c r="J158" i="4099" s="1"/>
  <c r="J157" i="4099"/>
  <c r="H157" i="4099"/>
  <c r="J156" i="4099"/>
  <c r="H156" i="4099"/>
  <c r="J155" i="4099"/>
  <c r="H155" i="4099"/>
  <c r="H154" i="4099"/>
  <c r="J154" i="4099" s="1"/>
  <c r="H153" i="4099"/>
  <c r="J153" i="4099" s="1"/>
  <c r="J152" i="4099"/>
  <c r="G152" i="4099"/>
  <c r="H152" i="4099" s="1"/>
  <c r="H151" i="4099"/>
  <c r="J151" i="4099" s="1"/>
  <c r="G151" i="4099"/>
  <c r="H150" i="4099"/>
  <c r="J150" i="4099" s="1"/>
  <c r="G150" i="4099"/>
  <c r="E150" i="4099"/>
  <c r="H149" i="4099"/>
  <c r="J149" i="4099" s="1"/>
  <c r="G149" i="4099"/>
  <c r="E149" i="4099"/>
  <c r="G148" i="4099"/>
  <c r="H148" i="4099" s="1"/>
  <c r="J148" i="4099" s="1"/>
  <c r="G147" i="4099"/>
  <c r="H147" i="4099" s="1"/>
  <c r="J147" i="4099" s="1"/>
  <c r="E147" i="4099"/>
  <c r="G146" i="4099"/>
  <c r="E146" i="4099"/>
  <c r="G145" i="4099"/>
  <c r="H145" i="4099" s="1"/>
  <c r="E145" i="4099"/>
  <c r="B144" i="4099"/>
  <c r="J143" i="4099"/>
  <c r="H143" i="4099"/>
  <c r="J142" i="4099"/>
  <c r="H142" i="4099"/>
  <c r="H141" i="4099"/>
  <c r="J141" i="4099" s="1"/>
  <c r="J140" i="4099"/>
  <c r="H140" i="4099"/>
  <c r="J139" i="4099"/>
  <c r="H139" i="4099"/>
  <c r="J138" i="4099"/>
  <c r="H138" i="4099"/>
  <c r="H137" i="4099"/>
  <c r="J137" i="4099" s="1"/>
  <c r="H136" i="4099"/>
  <c r="J136" i="4099" s="1"/>
  <c r="G136" i="4099"/>
  <c r="G135" i="4099"/>
  <c r="H135" i="4099" s="1"/>
  <c r="J135" i="4099" s="1"/>
  <c r="G134" i="4099"/>
  <c r="H134" i="4099" s="1"/>
  <c r="J134" i="4099" s="1"/>
  <c r="E134" i="4099"/>
  <c r="G133" i="4099"/>
  <c r="H133" i="4099" s="1"/>
  <c r="J133" i="4099" s="1"/>
  <c r="G132" i="4099"/>
  <c r="E132" i="4099"/>
  <c r="J131" i="4099"/>
  <c r="H131" i="4099"/>
  <c r="G131" i="4099"/>
  <c r="J130" i="4099"/>
  <c r="H130" i="4099"/>
  <c r="G130" i="4099"/>
  <c r="E130" i="4099"/>
  <c r="J129" i="4099"/>
  <c r="H129" i="4099"/>
  <c r="G129" i="4099"/>
  <c r="E129" i="4099"/>
  <c r="B128" i="4099"/>
  <c r="H127" i="4099"/>
  <c r="J127" i="4099" s="1"/>
  <c r="J126" i="4099"/>
  <c r="H126" i="4099"/>
  <c r="H125" i="4099"/>
  <c r="J125" i="4099" s="1"/>
  <c r="H124" i="4099"/>
  <c r="J124" i="4099" s="1"/>
  <c r="H123" i="4099"/>
  <c r="J123" i="4099" s="1"/>
  <c r="H122" i="4099"/>
  <c r="J122" i="4099" s="1"/>
  <c r="H121" i="4099"/>
  <c r="J121" i="4099" s="1"/>
  <c r="G121" i="4099"/>
  <c r="G120" i="4099"/>
  <c r="H120" i="4099" s="1"/>
  <c r="J120" i="4099" s="1"/>
  <c r="H119" i="4099"/>
  <c r="J119" i="4099" s="1"/>
  <c r="G119" i="4099"/>
  <c r="E119" i="4099"/>
  <c r="G118" i="4099"/>
  <c r="H118" i="4099" s="1"/>
  <c r="J118" i="4099" s="1"/>
  <c r="E118" i="4099"/>
  <c r="H117" i="4099"/>
  <c r="J117" i="4099" s="1"/>
  <c r="G117" i="4099"/>
  <c r="G116" i="4099"/>
  <c r="E116" i="4099"/>
  <c r="G115" i="4099"/>
  <c r="H115" i="4099" s="1"/>
  <c r="J115" i="4099" s="1"/>
  <c r="E115" i="4099"/>
  <c r="G114" i="4099"/>
  <c r="E114" i="4099"/>
  <c r="H114" i="4099" s="1"/>
  <c r="B113" i="4099"/>
  <c r="H112" i="4099"/>
  <c r="J112" i="4099" s="1"/>
  <c r="J111" i="4099"/>
  <c r="H111" i="4099"/>
  <c r="H110" i="4099"/>
  <c r="J110" i="4099" s="1"/>
  <c r="J109" i="4099"/>
  <c r="H109" i="4099"/>
  <c r="H108" i="4099"/>
  <c r="J108" i="4099" s="1"/>
  <c r="J107" i="4099"/>
  <c r="H107" i="4099"/>
  <c r="G106" i="4099"/>
  <c r="H106" i="4099" s="1"/>
  <c r="J106" i="4099" s="1"/>
  <c r="G105" i="4099"/>
  <c r="H105" i="4099" s="1"/>
  <c r="J105" i="4099" s="1"/>
  <c r="G104" i="4099"/>
  <c r="H104" i="4099" s="1"/>
  <c r="J104" i="4099" s="1"/>
  <c r="E104" i="4099"/>
  <c r="H103" i="4099"/>
  <c r="J103" i="4099" s="1"/>
  <c r="G103" i="4099"/>
  <c r="E103" i="4099"/>
  <c r="H102" i="4099"/>
  <c r="J102" i="4099" s="1"/>
  <c r="G102" i="4099"/>
  <c r="H101" i="4099"/>
  <c r="J101" i="4099" s="1"/>
  <c r="G101" i="4099"/>
  <c r="H100" i="4099"/>
  <c r="G100" i="4099"/>
  <c r="E100" i="4099"/>
  <c r="H99" i="4099"/>
  <c r="J99" i="4099" s="1"/>
  <c r="G99" i="4099"/>
  <c r="E99" i="4099"/>
  <c r="B98" i="4099"/>
  <c r="H97" i="4099"/>
  <c r="J97" i="4099" s="1"/>
  <c r="J96" i="4099"/>
  <c r="H96" i="4099"/>
  <c r="J95" i="4099"/>
  <c r="H95" i="4099"/>
  <c r="H94" i="4099"/>
  <c r="J94" i="4099" s="1"/>
  <c r="J93" i="4099"/>
  <c r="H93" i="4099"/>
  <c r="H92" i="4099"/>
  <c r="J92" i="4099" s="1"/>
  <c r="J91" i="4099"/>
  <c r="H91" i="4099"/>
  <c r="J90" i="4099"/>
  <c r="H90" i="4099"/>
  <c r="G90" i="4099"/>
  <c r="H89" i="4099"/>
  <c r="J89" i="4099" s="1"/>
  <c r="G89" i="4099"/>
  <c r="J88" i="4099"/>
  <c r="G88" i="4099"/>
  <c r="H88" i="4099" s="1"/>
  <c r="E88" i="4099"/>
  <c r="H87" i="4099"/>
  <c r="J87" i="4099" s="1"/>
  <c r="G87" i="4099"/>
  <c r="E87" i="4099"/>
  <c r="J86" i="4099"/>
  <c r="G86" i="4099"/>
  <c r="H86" i="4099" s="1"/>
  <c r="G85" i="4099"/>
  <c r="H85" i="4099" s="1"/>
  <c r="J85" i="4099" s="1"/>
  <c r="G84" i="4099"/>
  <c r="H84" i="4099" s="1"/>
  <c r="J84" i="4099" s="1"/>
  <c r="E84" i="4099"/>
  <c r="G83" i="4099"/>
  <c r="H83" i="4099" s="1"/>
  <c r="E83" i="4099"/>
  <c r="B82" i="4099"/>
  <c r="H81" i="4099"/>
  <c r="J81" i="4099" s="1"/>
  <c r="H80" i="4099"/>
  <c r="J80" i="4099" s="1"/>
  <c r="H79" i="4099"/>
  <c r="J79" i="4099" s="1"/>
  <c r="J78" i="4099"/>
  <c r="H78" i="4099"/>
  <c r="H77" i="4099"/>
  <c r="J77" i="4099" s="1"/>
  <c r="H76" i="4099"/>
  <c r="J76" i="4099" s="1"/>
  <c r="J75" i="4099"/>
  <c r="H75" i="4099"/>
  <c r="H74" i="4099"/>
  <c r="J74" i="4099" s="1"/>
  <c r="G74" i="4099"/>
  <c r="J73" i="4099"/>
  <c r="H73" i="4099"/>
  <c r="G73" i="4099"/>
  <c r="G72" i="4099"/>
  <c r="E72" i="4099"/>
  <c r="H72" i="4099" s="1"/>
  <c r="J72" i="4099" s="1"/>
  <c r="H71" i="4099"/>
  <c r="J71" i="4099" s="1"/>
  <c r="G71" i="4099"/>
  <c r="E71" i="4099"/>
  <c r="J70" i="4099"/>
  <c r="H70" i="4099"/>
  <c r="G70" i="4099"/>
  <c r="G69" i="4099"/>
  <c r="H69" i="4099" s="1"/>
  <c r="J69" i="4099" s="1"/>
  <c r="H68" i="4099"/>
  <c r="J68" i="4099" s="1"/>
  <c r="G68" i="4099"/>
  <c r="E68" i="4099"/>
  <c r="G67" i="4099"/>
  <c r="E67" i="4099"/>
  <c r="H67" i="4099" s="1"/>
  <c r="B66" i="4099"/>
  <c r="H65" i="4099"/>
  <c r="J65" i="4099" s="1"/>
  <c r="J64" i="4099"/>
  <c r="H64" i="4099"/>
  <c r="H63" i="4099"/>
  <c r="J63" i="4099" s="1"/>
  <c r="J62" i="4099"/>
  <c r="H62" i="4099"/>
  <c r="H61" i="4099"/>
  <c r="J61" i="4099" s="1"/>
  <c r="J60" i="4099"/>
  <c r="H60" i="4099"/>
  <c r="J59" i="4099"/>
  <c r="H59" i="4099"/>
  <c r="J58" i="4099"/>
  <c r="G58" i="4099"/>
  <c r="H58" i="4099" s="1"/>
  <c r="H57" i="4099"/>
  <c r="J57" i="4099" s="1"/>
  <c r="G57" i="4099"/>
  <c r="H56" i="4099"/>
  <c r="J56" i="4099" s="1"/>
  <c r="G56" i="4099"/>
  <c r="E56" i="4099"/>
  <c r="H55" i="4099"/>
  <c r="J55" i="4099" s="1"/>
  <c r="G55" i="4099"/>
  <c r="E55" i="4099"/>
  <c r="H54" i="4099"/>
  <c r="J54" i="4099" s="1"/>
  <c r="G54" i="4099"/>
  <c r="H53" i="4099"/>
  <c r="J53" i="4099" s="1"/>
  <c r="G53" i="4099"/>
  <c r="E53" i="4099"/>
  <c r="H52" i="4099"/>
  <c r="J52" i="4099" s="1"/>
  <c r="G52" i="4099"/>
  <c r="E52" i="4099"/>
  <c r="G51" i="4099"/>
  <c r="H51" i="4099" s="1"/>
  <c r="H66" i="4099" s="1"/>
  <c r="E51" i="4099"/>
  <c r="B50" i="4099"/>
  <c r="H49" i="4099"/>
  <c r="J49" i="4099" s="1"/>
  <c r="H48" i="4099"/>
  <c r="J48" i="4099" s="1"/>
  <c r="H47" i="4099"/>
  <c r="J47" i="4099" s="1"/>
  <c r="J46" i="4099"/>
  <c r="H46" i="4099"/>
  <c r="H45" i="4099"/>
  <c r="J45" i="4099" s="1"/>
  <c r="J44" i="4099"/>
  <c r="H44" i="4099"/>
  <c r="J43" i="4099"/>
  <c r="H43" i="4099"/>
  <c r="H42" i="4099"/>
  <c r="J42" i="4099" s="1"/>
  <c r="G42" i="4099"/>
  <c r="G41" i="4099"/>
  <c r="H41" i="4099" s="1"/>
  <c r="J41" i="4099" s="1"/>
  <c r="G40" i="4099"/>
  <c r="H40" i="4099" s="1"/>
  <c r="J40" i="4099" s="1"/>
  <c r="E40" i="4099"/>
  <c r="G39" i="4099"/>
  <c r="H39" i="4099" s="1"/>
  <c r="J39" i="4099" s="1"/>
  <c r="G38" i="4099"/>
  <c r="J37" i="4099"/>
  <c r="H37" i="4099"/>
  <c r="G37" i="4099"/>
  <c r="G36" i="4099"/>
  <c r="H36" i="4099" s="1"/>
  <c r="J36" i="4099" s="1"/>
  <c r="H35" i="4099"/>
  <c r="G35" i="4099"/>
  <c r="E35" i="4099"/>
  <c r="E38" i="4099" s="1"/>
  <c r="H38" i="4099" s="1"/>
  <c r="J38" i="4099" s="1"/>
  <c r="B34" i="4099"/>
  <c r="J33" i="4099"/>
  <c r="H33" i="4099"/>
  <c r="H32" i="4099"/>
  <c r="J32" i="4099" s="1"/>
  <c r="J31" i="4099"/>
  <c r="H31" i="4099"/>
  <c r="H30" i="4099"/>
  <c r="J30" i="4099" s="1"/>
  <c r="H29" i="4099"/>
  <c r="J29" i="4099" s="1"/>
  <c r="H28" i="4099"/>
  <c r="J28" i="4099" s="1"/>
  <c r="J27" i="4099"/>
  <c r="H27" i="4099"/>
  <c r="G27" i="4099"/>
  <c r="H26" i="4099"/>
  <c r="J26" i="4099" s="1"/>
  <c r="G26" i="4099"/>
  <c r="G25" i="4099"/>
  <c r="E25" i="4099"/>
  <c r="G24" i="4099"/>
  <c r="H24" i="4099" s="1"/>
  <c r="J24" i="4099" s="1"/>
  <c r="E24" i="4099"/>
  <c r="G23" i="4099"/>
  <c r="H23" i="4099" s="1"/>
  <c r="J23" i="4099" s="1"/>
  <c r="G22" i="4099"/>
  <c r="E22" i="4099"/>
  <c r="H22" i="4099" s="1"/>
  <c r="J22" i="4099" s="1"/>
  <c r="G21" i="4099"/>
  <c r="H21" i="4099" s="1"/>
  <c r="J21" i="4099" s="1"/>
  <c r="E21" i="4099"/>
  <c r="H20" i="4099"/>
  <c r="G20" i="4099"/>
  <c r="E20" i="4099"/>
  <c r="B19" i="4099"/>
  <c r="H18" i="4099"/>
  <c r="J18" i="4099" s="1"/>
  <c r="H17" i="4099"/>
  <c r="J17" i="4099" s="1"/>
  <c r="J16" i="4099"/>
  <c r="H16" i="4099"/>
  <c r="H15" i="4099"/>
  <c r="J15" i="4099" s="1"/>
  <c r="H14" i="4099"/>
  <c r="J14" i="4099" s="1"/>
  <c r="G13" i="4099"/>
  <c r="E13" i="4099"/>
  <c r="J12" i="4099"/>
  <c r="H12" i="4099"/>
  <c r="G12" i="4099"/>
  <c r="G11" i="4099"/>
  <c r="H11" i="4099" s="1"/>
  <c r="J11" i="4099" s="1"/>
  <c r="G10" i="4099"/>
  <c r="H10" i="4099" s="1"/>
  <c r="J10" i="4099" s="1"/>
  <c r="E10" i="4099"/>
  <c r="G9" i="4099"/>
  <c r="E9" i="4099"/>
  <c r="G8" i="4099"/>
  <c r="H8" i="4099" s="1"/>
  <c r="J8" i="4099" s="1"/>
  <c r="E8" i="4099"/>
  <c r="G7" i="4099"/>
  <c r="H7" i="4099" s="1"/>
  <c r="J7" i="4099" s="1"/>
  <c r="E7" i="4099"/>
  <c r="G6" i="4099"/>
  <c r="E6" i="4099"/>
  <c r="J5" i="4099"/>
  <c r="H5" i="4099"/>
  <c r="G5" i="4099"/>
  <c r="E5" i="4099"/>
  <c r="F27" i="4146"/>
  <c r="F26" i="4146"/>
  <c r="G22" i="4146"/>
  <c r="G21" i="4146"/>
  <c r="G18" i="4146"/>
  <c r="G17" i="4146"/>
  <c r="G16" i="4146"/>
  <c r="G12" i="4146"/>
  <c r="E12" i="4146"/>
  <c r="H12" i="4146" s="1"/>
  <c r="D12" i="4146"/>
  <c r="G11" i="4146"/>
  <c r="G10" i="4146"/>
  <c r="G9" i="4146"/>
  <c r="B9" i="4146"/>
  <c r="G8" i="4146"/>
  <c r="B8" i="4146"/>
  <c r="L7" i="4146"/>
  <c r="L8" i="4146" s="1"/>
  <c r="D7" i="4146"/>
  <c r="E7" i="4146" s="1"/>
  <c r="L6" i="4146"/>
  <c r="L5" i="4146"/>
  <c r="J4" i="4146"/>
  <c r="J7" i="4146" s="1"/>
  <c r="F27" i="4145"/>
  <c r="F26" i="4145"/>
  <c r="G22" i="4145"/>
  <c r="D22" i="4145"/>
  <c r="E22" i="4145" s="1"/>
  <c r="H22" i="4145" s="1"/>
  <c r="G21" i="4145"/>
  <c r="G18" i="4145"/>
  <c r="E18" i="4145"/>
  <c r="D18" i="4145"/>
  <c r="G17" i="4145"/>
  <c r="H16" i="4145"/>
  <c r="G16" i="4145"/>
  <c r="D16" i="4145"/>
  <c r="E16" i="4145" s="1"/>
  <c r="D13" i="4145"/>
  <c r="E13" i="4145" s="1"/>
  <c r="G12" i="4145"/>
  <c r="D12" i="4145"/>
  <c r="E12" i="4145" s="1"/>
  <c r="H12" i="4145" s="1"/>
  <c r="G11" i="4145"/>
  <c r="G10" i="4145"/>
  <c r="G9" i="4145"/>
  <c r="D9" i="4145"/>
  <c r="E9" i="4145" s="1"/>
  <c r="H9" i="4145" s="1"/>
  <c r="B9" i="4145"/>
  <c r="G8" i="4145"/>
  <c r="D8" i="4145"/>
  <c r="E8" i="4145" s="1"/>
  <c r="H8" i="4145" s="1"/>
  <c r="B8" i="4145"/>
  <c r="L7" i="4145"/>
  <c r="L6" i="4145"/>
  <c r="L8" i="4145" s="1"/>
  <c r="L5" i="4145"/>
  <c r="J4" i="4145"/>
  <c r="J7" i="4145" s="1"/>
  <c r="F27" i="4144"/>
  <c r="F26" i="4144"/>
  <c r="G22" i="4144"/>
  <c r="G21" i="4144"/>
  <c r="G18" i="4144"/>
  <c r="G17" i="4144"/>
  <c r="H17" i="4144" s="1"/>
  <c r="E17" i="4144"/>
  <c r="D17" i="4144"/>
  <c r="G16" i="4144"/>
  <c r="H12" i="4144"/>
  <c r="G12" i="4144"/>
  <c r="D12" i="4144"/>
  <c r="E12" i="4144" s="1"/>
  <c r="G11" i="4144"/>
  <c r="G10" i="4144"/>
  <c r="D10" i="4144"/>
  <c r="E10" i="4144" s="1"/>
  <c r="H10" i="4144" s="1"/>
  <c r="G9" i="4144"/>
  <c r="B9" i="4144"/>
  <c r="G8" i="4144"/>
  <c r="B8" i="4144"/>
  <c r="L7" i="4144"/>
  <c r="L6" i="4144"/>
  <c r="L8" i="4144" s="1"/>
  <c r="L5" i="4144"/>
  <c r="J4" i="4144"/>
  <c r="J6" i="4144" s="1"/>
  <c r="F27" i="4143"/>
  <c r="F26" i="4143"/>
  <c r="G22" i="4143"/>
  <c r="G21" i="4143"/>
  <c r="G18" i="4143"/>
  <c r="G17" i="4143"/>
  <c r="G16" i="4143"/>
  <c r="G12" i="4143"/>
  <c r="H12" i="4143" s="1"/>
  <c r="E12" i="4143"/>
  <c r="D12" i="4143"/>
  <c r="G11" i="4143"/>
  <c r="G10" i="4143"/>
  <c r="G9" i="4143"/>
  <c r="B9" i="4143"/>
  <c r="G8" i="4143"/>
  <c r="B8" i="4143"/>
  <c r="L7" i="4143"/>
  <c r="L6" i="4143"/>
  <c r="L8" i="4143" s="1"/>
  <c r="L5" i="4143"/>
  <c r="J4" i="4143"/>
  <c r="J7" i="4143" s="1"/>
  <c r="F27" i="4084"/>
  <c r="F26" i="4084"/>
  <c r="G22" i="4084"/>
  <c r="G21" i="4084"/>
  <c r="G18" i="4084"/>
  <c r="G17" i="4084"/>
  <c r="G16" i="4084"/>
  <c r="H12" i="4084"/>
  <c r="G12" i="4084"/>
  <c r="E12" i="4084"/>
  <c r="D12" i="4084"/>
  <c r="G11" i="4084"/>
  <c r="D11" i="4084"/>
  <c r="E11" i="4084" s="1"/>
  <c r="H11" i="4084" s="1"/>
  <c r="G10" i="4084"/>
  <c r="G9" i="4084"/>
  <c r="B9" i="4084"/>
  <c r="L8" i="4084"/>
  <c r="D22" i="4084" s="1"/>
  <c r="E22" i="4084" s="1"/>
  <c r="H22" i="4084" s="1"/>
  <c r="G8" i="4084"/>
  <c r="B8" i="4084"/>
  <c r="L7" i="4084"/>
  <c r="L6" i="4084"/>
  <c r="L5" i="4084"/>
  <c r="J4" i="4084"/>
  <c r="J7" i="4084" s="1"/>
  <c r="F27" i="4142"/>
  <c r="F26" i="4142"/>
  <c r="G22" i="4142"/>
  <c r="G21" i="4142"/>
  <c r="G18" i="4142"/>
  <c r="G17" i="4142"/>
  <c r="G16" i="4142"/>
  <c r="D13" i="4142"/>
  <c r="E13" i="4142" s="1"/>
  <c r="H12" i="4142"/>
  <c r="G12" i="4142"/>
  <c r="E12" i="4142"/>
  <c r="D12" i="4142"/>
  <c r="G11" i="4142"/>
  <c r="G10" i="4142"/>
  <c r="G9" i="4142"/>
  <c r="B9" i="4142"/>
  <c r="G8" i="4142"/>
  <c r="B8" i="4142"/>
  <c r="L7" i="4142"/>
  <c r="L8" i="4142" s="1"/>
  <c r="L6" i="4142"/>
  <c r="L5" i="4142"/>
  <c r="J4" i="4142"/>
  <c r="J6" i="4142" s="1"/>
  <c r="F27" i="4141"/>
  <c r="F26" i="4141"/>
  <c r="G22" i="4141"/>
  <c r="G21" i="4141"/>
  <c r="G18" i="4141"/>
  <c r="G17" i="4141"/>
  <c r="G16" i="4141"/>
  <c r="G12" i="4141"/>
  <c r="D12" i="4141"/>
  <c r="E12" i="4141" s="1"/>
  <c r="H12" i="4141" s="1"/>
  <c r="G11" i="4141"/>
  <c r="G10" i="4141"/>
  <c r="G9" i="4141"/>
  <c r="B9" i="4141"/>
  <c r="G8" i="4141"/>
  <c r="B8" i="4141"/>
  <c r="L7" i="4141"/>
  <c r="L6" i="4141"/>
  <c r="L5" i="4141"/>
  <c r="J4" i="4141"/>
  <c r="J7" i="4141" s="1"/>
  <c r="F27" i="4140"/>
  <c r="F26" i="4140"/>
  <c r="G22" i="4140"/>
  <c r="G21" i="4140"/>
  <c r="D21" i="4140"/>
  <c r="E21" i="4140" s="1"/>
  <c r="H21" i="4140" s="1"/>
  <c r="G18" i="4140"/>
  <c r="G17" i="4140"/>
  <c r="G16" i="4140"/>
  <c r="D16" i="4140"/>
  <c r="E16" i="4140" s="1"/>
  <c r="H16" i="4140" s="1"/>
  <c r="G12" i="4140"/>
  <c r="E12" i="4140"/>
  <c r="H12" i="4140" s="1"/>
  <c r="D12" i="4140"/>
  <c r="G11" i="4140"/>
  <c r="G10" i="4140"/>
  <c r="G9" i="4140"/>
  <c r="B9" i="4140"/>
  <c r="L8" i="4140"/>
  <c r="G8" i="4140"/>
  <c r="D8" i="4140"/>
  <c r="E8" i="4140" s="1"/>
  <c r="H8" i="4140" s="1"/>
  <c r="B8" i="4140"/>
  <c r="L7" i="4140"/>
  <c r="L6" i="4140"/>
  <c r="L5" i="4140"/>
  <c r="J4" i="4140"/>
  <c r="J7" i="4140" s="1"/>
  <c r="F27" i="4139"/>
  <c r="F26" i="4139"/>
  <c r="G22" i="4139"/>
  <c r="G21" i="4139"/>
  <c r="G18" i="4139"/>
  <c r="H17" i="4139"/>
  <c r="G17" i="4139"/>
  <c r="D17" i="4139"/>
  <c r="E17" i="4139" s="1"/>
  <c r="G16" i="4139"/>
  <c r="D16" i="4139"/>
  <c r="E16" i="4139" s="1"/>
  <c r="H16" i="4139" s="1"/>
  <c r="D13" i="4139"/>
  <c r="E13" i="4139" s="1"/>
  <c r="G12" i="4139"/>
  <c r="E12" i="4139"/>
  <c r="H12" i="4139" s="1"/>
  <c r="D12" i="4139"/>
  <c r="G11" i="4139"/>
  <c r="G10" i="4139"/>
  <c r="G9" i="4139"/>
  <c r="B9" i="4139"/>
  <c r="G8" i="4139"/>
  <c r="B8" i="4139"/>
  <c r="L7" i="4139"/>
  <c r="L6" i="4139"/>
  <c r="L8" i="4139" s="1"/>
  <c r="G6" i="4139"/>
  <c r="L5" i="4139"/>
  <c r="J4" i="4139"/>
  <c r="F27" i="4082"/>
  <c r="F26" i="4082"/>
  <c r="G22" i="4082"/>
  <c r="D22" i="4082"/>
  <c r="E22" i="4082" s="1"/>
  <c r="H22" i="4082" s="1"/>
  <c r="G21" i="4082"/>
  <c r="G18" i="4082"/>
  <c r="D18" i="4082"/>
  <c r="E18" i="4082" s="1"/>
  <c r="G17" i="4082"/>
  <c r="H17" i="4082" s="1"/>
  <c r="D17" i="4082"/>
  <c r="E17" i="4082" s="1"/>
  <c r="G16" i="4082"/>
  <c r="D16" i="4082"/>
  <c r="E16" i="4082" s="1"/>
  <c r="H16" i="4082" s="1"/>
  <c r="E13" i="4082"/>
  <c r="D13" i="4082"/>
  <c r="G12" i="4082"/>
  <c r="D12" i="4082"/>
  <c r="E12" i="4082" s="1"/>
  <c r="G11" i="4082"/>
  <c r="G10" i="4082"/>
  <c r="G9" i="4082"/>
  <c r="B9" i="4082"/>
  <c r="G8" i="4082"/>
  <c r="D8" i="4082"/>
  <c r="E8" i="4082" s="1"/>
  <c r="H8" i="4082" s="1"/>
  <c r="B8" i="4082"/>
  <c r="L7" i="4082"/>
  <c r="D7" i="4082"/>
  <c r="E7" i="4082" s="1"/>
  <c r="L6" i="4082"/>
  <c r="L8" i="4082" s="1"/>
  <c r="G6" i="4082"/>
  <c r="L5" i="4082"/>
  <c r="J4" i="4082"/>
  <c r="F27" i="4138"/>
  <c r="F26" i="4138"/>
  <c r="G22" i="4138"/>
  <c r="G21" i="4138"/>
  <c r="G18" i="4138"/>
  <c r="D18" i="4138"/>
  <c r="E18" i="4138" s="1"/>
  <c r="G17" i="4138"/>
  <c r="G16" i="4138"/>
  <c r="G12" i="4138"/>
  <c r="E12" i="4138"/>
  <c r="H12" i="4138" s="1"/>
  <c r="D12" i="4138"/>
  <c r="G11" i="4138"/>
  <c r="D11" i="4138"/>
  <c r="E11" i="4138" s="1"/>
  <c r="H11" i="4138" s="1"/>
  <c r="G10" i="4138"/>
  <c r="G9" i="4138"/>
  <c r="B9" i="4138"/>
  <c r="G8" i="4138"/>
  <c r="D8" i="4138"/>
  <c r="E8" i="4138" s="1"/>
  <c r="H8" i="4138" s="1"/>
  <c r="B8" i="4138"/>
  <c r="L7" i="4138"/>
  <c r="L6" i="4138"/>
  <c r="L8" i="4138" s="1"/>
  <c r="D21" i="4138" s="1"/>
  <c r="E21" i="4138" s="1"/>
  <c r="H21" i="4138" s="1"/>
  <c r="L5" i="4138"/>
  <c r="J4" i="4138"/>
  <c r="J7" i="4138" s="1"/>
  <c r="F27" i="4137"/>
  <c r="F26" i="4137"/>
  <c r="G22" i="4137"/>
  <c r="G21" i="4137"/>
  <c r="G18" i="4137"/>
  <c r="G17" i="4137"/>
  <c r="D17" i="4137"/>
  <c r="E17" i="4137" s="1"/>
  <c r="H17" i="4137" s="1"/>
  <c r="G16" i="4137"/>
  <c r="D16" i="4137"/>
  <c r="E16" i="4137" s="1"/>
  <c r="G12" i="4137"/>
  <c r="E12" i="4137"/>
  <c r="H12" i="4137" s="1"/>
  <c r="D12" i="4137"/>
  <c r="G11" i="4137"/>
  <c r="G10" i="4137"/>
  <c r="G9" i="4137"/>
  <c r="B9" i="4137"/>
  <c r="L8" i="4137"/>
  <c r="G8" i="4137"/>
  <c r="B8" i="4137"/>
  <c r="L7" i="4137"/>
  <c r="L6" i="4137"/>
  <c r="L5" i="4137"/>
  <c r="J4" i="4137"/>
  <c r="F27" i="4136"/>
  <c r="F26" i="4136"/>
  <c r="G22" i="4136"/>
  <c r="G21" i="4136"/>
  <c r="G18" i="4136"/>
  <c r="G17" i="4136"/>
  <c r="G16" i="4136"/>
  <c r="H12" i="4136"/>
  <c r="G12" i="4136"/>
  <c r="D12" i="4136"/>
  <c r="E12" i="4136" s="1"/>
  <c r="G11" i="4136"/>
  <c r="G10" i="4136"/>
  <c r="G9" i="4136"/>
  <c r="B9" i="4136"/>
  <c r="G8" i="4136"/>
  <c r="B8" i="4136"/>
  <c r="L7" i="4136"/>
  <c r="L8" i="4136" s="1"/>
  <c r="L6" i="4136"/>
  <c r="L5" i="4136"/>
  <c r="J4" i="4136"/>
  <c r="J7" i="4136" s="1"/>
  <c r="F27" i="4135"/>
  <c r="F26" i="4135"/>
  <c r="G22" i="4135"/>
  <c r="D22" i="4135"/>
  <c r="E22" i="4135" s="1"/>
  <c r="H22" i="4135" s="1"/>
  <c r="G21" i="4135"/>
  <c r="D21" i="4135"/>
  <c r="E21" i="4135" s="1"/>
  <c r="G18" i="4135"/>
  <c r="G17" i="4135"/>
  <c r="G16" i="4135"/>
  <c r="G12" i="4135"/>
  <c r="E12" i="4135"/>
  <c r="H12" i="4135" s="1"/>
  <c r="D12" i="4135"/>
  <c r="G11" i="4135"/>
  <c r="D11" i="4135"/>
  <c r="E11" i="4135" s="1"/>
  <c r="H11" i="4135" s="1"/>
  <c r="G10" i="4135"/>
  <c r="G9" i="4135"/>
  <c r="B9" i="4135"/>
  <c r="G8" i="4135"/>
  <c r="D8" i="4135"/>
  <c r="E8" i="4135" s="1"/>
  <c r="H8" i="4135" s="1"/>
  <c r="B8" i="4135"/>
  <c r="L7" i="4135"/>
  <c r="L8" i="4135" s="1"/>
  <c r="D7" i="4135"/>
  <c r="E7" i="4135" s="1"/>
  <c r="L6" i="4135"/>
  <c r="L5" i="4135"/>
  <c r="J4" i="4135"/>
  <c r="J7" i="4135" s="1"/>
  <c r="F27" i="4134"/>
  <c r="F26" i="4134"/>
  <c r="G22" i="4134"/>
  <c r="G21" i="4134"/>
  <c r="G18" i="4134"/>
  <c r="G17" i="4134"/>
  <c r="G16" i="4134"/>
  <c r="D16" i="4134"/>
  <c r="E16" i="4134" s="1"/>
  <c r="H12" i="4134"/>
  <c r="G12" i="4134"/>
  <c r="D12" i="4134"/>
  <c r="E12" i="4134" s="1"/>
  <c r="G11" i="4134"/>
  <c r="G10" i="4134"/>
  <c r="G9" i="4134"/>
  <c r="E9" i="4134"/>
  <c r="H9" i="4134" s="1"/>
  <c r="D9" i="4134"/>
  <c r="B9" i="4134"/>
  <c r="L8" i="4134"/>
  <c r="G8" i="4134"/>
  <c r="D8" i="4134"/>
  <c r="E8" i="4134" s="1"/>
  <c r="H8" i="4134" s="1"/>
  <c r="B8" i="4134"/>
  <c r="L7" i="4134"/>
  <c r="L6" i="4134"/>
  <c r="L5" i="4134"/>
  <c r="J4" i="4134"/>
  <c r="J6" i="4134" s="1"/>
  <c r="F27" i="4133"/>
  <c r="F26" i="4133"/>
  <c r="G22" i="4133"/>
  <c r="G21" i="4133"/>
  <c r="G18" i="4133"/>
  <c r="G17" i="4133"/>
  <c r="G16" i="4133"/>
  <c r="G12" i="4133"/>
  <c r="E12" i="4133"/>
  <c r="H12" i="4133" s="1"/>
  <c r="D12" i="4133"/>
  <c r="G11" i="4133"/>
  <c r="G10" i="4133"/>
  <c r="G9" i="4133"/>
  <c r="B9" i="4133"/>
  <c r="G8" i="4133"/>
  <c r="B8" i="4133"/>
  <c r="L7" i="4133"/>
  <c r="L6" i="4133"/>
  <c r="L5" i="4133"/>
  <c r="J4" i="4133"/>
  <c r="J7" i="4133" s="1"/>
  <c r="F27" i="4132"/>
  <c r="F26" i="4132"/>
  <c r="G22" i="4132"/>
  <c r="G21" i="4132"/>
  <c r="G18" i="4132"/>
  <c r="G17" i="4132"/>
  <c r="G16" i="4132"/>
  <c r="G12" i="4132"/>
  <c r="D12" i="4132"/>
  <c r="E12" i="4132" s="1"/>
  <c r="H12" i="4132" s="1"/>
  <c r="G11" i="4132"/>
  <c r="G10" i="4132"/>
  <c r="G9" i="4132"/>
  <c r="B9" i="4132"/>
  <c r="G8" i="4132"/>
  <c r="B8" i="4132"/>
  <c r="L7" i="4132"/>
  <c r="L6" i="4132"/>
  <c r="L5" i="4132"/>
  <c r="J4" i="4132"/>
  <c r="J7" i="4132" s="1"/>
  <c r="F27" i="4131"/>
  <c r="F26" i="4131"/>
  <c r="G22" i="4131"/>
  <c r="G21" i="4131"/>
  <c r="G18" i="4131"/>
  <c r="G17" i="4131"/>
  <c r="D17" i="4131"/>
  <c r="E17" i="4131" s="1"/>
  <c r="H17" i="4131" s="1"/>
  <c r="G16" i="4131"/>
  <c r="H12" i="4131"/>
  <c r="G12" i="4131"/>
  <c r="E12" i="4131"/>
  <c r="D12" i="4131"/>
  <c r="G11" i="4131"/>
  <c r="G10" i="4131"/>
  <c r="G9" i="4131"/>
  <c r="B9" i="4131"/>
  <c r="G8" i="4131"/>
  <c r="B8" i="4131"/>
  <c r="L7" i="4131"/>
  <c r="L8" i="4131" s="1"/>
  <c r="D18" i="4131" s="1"/>
  <c r="E18" i="4131" s="1"/>
  <c r="H18" i="4131" s="1"/>
  <c r="L6" i="4131"/>
  <c r="L5" i="4131"/>
  <c r="J4" i="4131"/>
  <c r="J7" i="4131" s="1"/>
  <c r="F27" i="4130"/>
  <c r="F26" i="4130"/>
  <c r="G22" i="4130"/>
  <c r="G21" i="4130"/>
  <c r="D21" i="4130"/>
  <c r="E21" i="4130" s="1"/>
  <c r="H21" i="4130" s="1"/>
  <c r="H23" i="4130" s="1"/>
  <c r="G18" i="4130"/>
  <c r="G17" i="4130"/>
  <c r="G16" i="4130"/>
  <c r="G12" i="4130"/>
  <c r="E12" i="4130"/>
  <c r="H12" i="4130" s="1"/>
  <c r="D12" i="4130"/>
  <c r="G11" i="4130"/>
  <c r="D11" i="4130"/>
  <c r="E11" i="4130" s="1"/>
  <c r="H11" i="4130" s="1"/>
  <c r="G10" i="4130"/>
  <c r="G9" i="4130"/>
  <c r="B9" i="4130"/>
  <c r="G8" i="4130"/>
  <c r="B8" i="4130"/>
  <c r="L7" i="4130"/>
  <c r="L8" i="4130" s="1"/>
  <c r="D22" i="4130" s="1"/>
  <c r="E22" i="4130" s="1"/>
  <c r="H22" i="4130" s="1"/>
  <c r="L6" i="4130"/>
  <c r="L5" i="4130"/>
  <c r="J4" i="4130"/>
  <c r="J7" i="4130" s="1"/>
  <c r="F27" i="4129"/>
  <c r="F26" i="4129"/>
  <c r="G22" i="4129"/>
  <c r="G21" i="4129"/>
  <c r="G18" i="4129"/>
  <c r="G17" i="4129"/>
  <c r="G16" i="4129"/>
  <c r="H12" i="4129"/>
  <c r="G12" i="4129"/>
  <c r="D12" i="4129"/>
  <c r="E12" i="4129" s="1"/>
  <c r="G11" i="4129"/>
  <c r="G10" i="4129"/>
  <c r="G9" i="4129"/>
  <c r="B9" i="4129"/>
  <c r="G8" i="4129"/>
  <c r="B8" i="4129"/>
  <c r="L7" i="4129"/>
  <c r="L6" i="4129"/>
  <c r="L5" i="4129"/>
  <c r="J4" i="4129"/>
  <c r="J7" i="4129" s="1"/>
  <c r="F27" i="4128"/>
  <c r="F26" i="4128"/>
  <c r="G22" i="4128"/>
  <c r="D22" i="4128"/>
  <c r="E22" i="4128" s="1"/>
  <c r="H22" i="4128" s="1"/>
  <c r="G21" i="4128"/>
  <c r="D21" i="4128"/>
  <c r="E21" i="4128" s="1"/>
  <c r="H21" i="4128" s="1"/>
  <c r="G18" i="4128"/>
  <c r="G17" i="4128"/>
  <c r="G16" i="4128"/>
  <c r="D13" i="4128"/>
  <c r="E13" i="4128" s="1"/>
  <c r="G12" i="4128"/>
  <c r="E12" i="4128"/>
  <c r="D12" i="4128"/>
  <c r="G11" i="4128"/>
  <c r="G10" i="4128"/>
  <c r="G9" i="4128"/>
  <c r="B9" i="4128"/>
  <c r="L8" i="4128"/>
  <c r="G8" i="4128"/>
  <c r="B8" i="4128"/>
  <c r="L7" i="4128"/>
  <c r="D7" i="4128"/>
  <c r="E7" i="4128" s="1"/>
  <c r="L6" i="4128"/>
  <c r="L5" i="4128"/>
  <c r="J4" i="4128"/>
  <c r="J7" i="4128" s="1"/>
  <c r="F27" i="4127"/>
  <c r="F26" i="4127"/>
  <c r="G22" i="4127"/>
  <c r="G21" i="4127"/>
  <c r="G18" i="4127"/>
  <c r="G17" i="4127"/>
  <c r="G16" i="4127"/>
  <c r="G12" i="4127"/>
  <c r="E12" i="4127"/>
  <c r="H12" i="4127" s="1"/>
  <c r="D12" i="4127"/>
  <c r="G11" i="4127"/>
  <c r="G10" i="4127"/>
  <c r="G9" i="4127"/>
  <c r="D9" i="4127"/>
  <c r="E9" i="4127" s="1"/>
  <c r="H9" i="4127" s="1"/>
  <c r="B9" i="4127"/>
  <c r="G8" i="4127"/>
  <c r="B8" i="4127"/>
  <c r="L7" i="4127"/>
  <c r="L8" i="4127" s="1"/>
  <c r="D22" i="4127" s="1"/>
  <c r="E22" i="4127" s="1"/>
  <c r="H22" i="4127" s="1"/>
  <c r="D7" i="4127"/>
  <c r="E7" i="4127" s="1"/>
  <c r="L6" i="4127"/>
  <c r="L5" i="4127"/>
  <c r="J4" i="4127"/>
  <c r="F27" i="4126"/>
  <c r="F26" i="4126"/>
  <c r="G22" i="4126"/>
  <c r="G21" i="4126"/>
  <c r="G18" i="4126"/>
  <c r="G17" i="4126"/>
  <c r="G16" i="4126"/>
  <c r="G12" i="4126"/>
  <c r="H12" i="4126" s="1"/>
  <c r="E12" i="4126"/>
  <c r="D12" i="4126"/>
  <c r="G11" i="4126"/>
  <c r="G10" i="4126"/>
  <c r="G9" i="4126"/>
  <c r="B9" i="4126"/>
  <c r="L8" i="4126"/>
  <c r="D9" i="4126" s="1"/>
  <c r="E9" i="4126" s="1"/>
  <c r="H9" i="4126" s="1"/>
  <c r="G8" i="4126"/>
  <c r="B8" i="4126"/>
  <c r="L7" i="4126"/>
  <c r="L6" i="4126"/>
  <c r="L5" i="4126"/>
  <c r="J4" i="4126"/>
  <c r="J7" i="4126" s="1"/>
  <c r="F27" i="4125"/>
  <c r="F26" i="4125"/>
  <c r="G22" i="4125"/>
  <c r="G21" i="4125"/>
  <c r="G18" i="4125"/>
  <c r="G17" i="4125"/>
  <c r="G16" i="4125"/>
  <c r="G12" i="4125"/>
  <c r="E12" i="4125"/>
  <c r="H12" i="4125" s="1"/>
  <c r="D12" i="4125"/>
  <c r="G11" i="4125"/>
  <c r="G10" i="4125"/>
  <c r="G9" i="4125"/>
  <c r="B9" i="4125"/>
  <c r="G8" i="4125"/>
  <c r="B8" i="4125"/>
  <c r="L7" i="4125"/>
  <c r="L6" i="4125"/>
  <c r="L5" i="4125"/>
  <c r="J4" i="4125"/>
  <c r="F27" i="4124"/>
  <c r="F26" i="4124"/>
  <c r="G22" i="4124"/>
  <c r="G21" i="4124"/>
  <c r="G18" i="4124"/>
  <c r="G17" i="4124"/>
  <c r="G16" i="4124"/>
  <c r="G12" i="4124"/>
  <c r="D12" i="4124"/>
  <c r="E12" i="4124" s="1"/>
  <c r="H12" i="4124" s="1"/>
  <c r="G11" i="4124"/>
  <c r="G10" i="4124"/>
  <c r="G9" i="4124"/>
  <c r="B9" i="4124"/>
  <c r="G8" i="4124"/>
  <c r="B8" i="4124"/>
  <c r="L7" i="4124"/>
  <c r="L6" i="4124"/>
  <c r="L5" i="4124"/>
  <c r="J4" i="4124"/>
  <c r="F27" i="4123"/>
  <c r="F26" i="4123"/>
  <c r="G22" i="4123"/>
  <c r="G21" i="4123"/>
  <c r="G18" i="4123"/>
  <c r="G17" i="4123"/>
  <c r="G16" i="4123"/>
  <c r="G12" i="4123"/>
  <c r="D12" i="4123"/>
  <c r="E12" i="4123" s="1"/>
  <c r="H12" i="4123" s="1"/>
  <c r="G11" i="4123"/>
  <c r="G10" i="4123"/>
  <c r="G9" i="4123"/>
  <c r="B9" i="4123"/>
  <c r="G8" i="4123"/>
  <c r="B8" i="4123"/>
  <c r="L7" i="4123"/>
  <c r="L6" i="4123"/>
  <c r="L5" i="4123"/>
  <c r="J4" i="4123"/>
  <c r="J7" i="4123" s="1"/>
  <c r="F27" i="4122"/>
  <c r="F26" i="4122"/>
  <c r="G22" i="4122"/>
  <c r="G21" i="4122"/>
  <c r="G18" i="4122"/>
  <c r="G17" i="4122"/>
  <c r="G16" i="4122"/>
  <c r="G12" i="4122"/>
  <c r="E12" i="4122"/>
  <c r="H12" i="4122" s="1"/>
  <c r="D12" i="4122"/>
  <c r="G11" i="4122"/>
  <c r="G10" i="4122"/>
  <c r="G9" i="4122"/>
  <c r="B9" i="4122"/>
  <c r="G8" i="4122"/>
  <c r="B8" i="4122"/>
  <c r="L7" i="4122"/>
  <c r="L6" i="4122"/>
  <c r="G6" i="4122"/>
  <c r="L5" i="4122"/>
  <c r="J4" i="4122"/>
  <c r="J7" i="4122" s="1"/>
  <c r="F27" i="4121"/>
  <c r="F26" i="4121"/>
  <c r="G22" i="4121"/>
  <c r="D22" i="4121"/>
  <c r="E22" i="4121" s="1"/>
  <c r="H22" i="4121" s="1"/>
  <c r="G21" i="4121"/>
  <c r="G18" i="4121"/>
  <c r="G17" i="4121"/>
  <c r="G16" i="4121"/>
  <c r="D16" i="4121"/>
  <c r="E16" i="4121" s="1"/>
  <c r="G12" i="4121"/>
  <c r="E12" i="4121"/>
  <c r="H12" i="4121" s="1"/>
  <c r="D12" i="4121"/>
  <c r="G11" i="4121"/>
  <c r="G10" i="4121"/>
  <c r="G9" i="4121"/>
  <c r="D9" i="4121"/>
  <c r="E9" i="4121" s="1"/>
  <c r="H9" i="4121" s="1"/>
  <c r="B9" i="4121"/>
  <c r="G8" i="4121"/>
  <c r="E8" i="4121"/>
  <c r="H8" i="4121" s="1"/>
  <c r="D8" i="4121"/>
  <c r="B8" i="4121"/>
  <c r="L7" i="4121"/>
  <c r="L6" i="4121"/>
  <c r="L8" i="4121" s="1"/>
  <c r="L5" i="4121"/>
  <c r="J4" i="4121"/>
  <c r="F27" i="4120"/>
  <c r="F26" i="4120"/>
  <c r="G22" i="4120"/>
  <c r="G21" i="4120"/>
  <c r="G18" i="4120"/>
  <c r="G17" i="4120"/>
  <c r="G16" i="4120"/>
  <c r="G12" i="4120"/>
  <c r="D12" i="4120"/>
  <c r="E12" i="4120" s="1"/>
  <c r="G11" i="4120"/>
  <c r="D11" i="4120"/>
  <c r="E11" i="4120" s="1"/>
  <c r="H11" i="4120" s="1"/>
  <c r="G10" i="4120"/>
  <c r="G9" i="4120"/>
  <c r="E9" i="4120"/>
  <c r="H9" i="4120" s="1"/>
  <c r="D9" i="4120"/>
  <c r="B9" i="4120"/>
  <c r="G8" i="4120"/>
  <c r="B8" i="4120"/>
  <c r="L7" i="4120"/>
  <c r="L8" i="4120" s="1"/>
  <c r="L6" i="4120"/>
  <c r="G6" i="4120"/>
  <c r="L5" i="4120"/>
  <c r="J4" i="4120"/>
  <c r="J7" i="4120" s="1"/>
  <c r="F27" i="4119"/>
  <c r="F26" i="4119"/>
  <c r="G22" i="4119"/>
  <c r="G21" i="4119"/>
  <c r="G18" i="4119"/>
  <c r="G17" i="4119"/>
  <c r="G16" i="4119"/>
  <c r="G12" i="4119"/>
  <c r="H12" i="4119" s="1"/>
  <c r="E12" i="4119"/>
  <c r="D12" i="4119"/>
  <c r="G11" i="4119"/>
  <c r="G10" i="4119"/>
  <c r="G9" i="4119"/>
  <c r="B9" i="4119"/>
  <c r="G8" i="4119"/>
  <c r="B8" i="4119"/>
  <c r="L7" i="4119"/>
  <c r="L6" i="4119"/>
  <c r="L8" i="4119" s="1"/>
  <c r="L5" i="4119"/>
  <c r="J4" i="4119"/>
  <c r="J6" i="4119" s="1"/>
  <c r="F27" i="4118"/>
  <c r="F26" i="4118"/>
  <c r="G22" i="4118"/>
  <c r="H21" i="4118"/>
  <c r="G21" i="4118"/>
  <c r="D21" i="4118"/>
  <c r="E21" i="4118" s="1"/>
  <c r="G18" i="4118"/>
  <c r="G17" i="4118"/>
  <c r="D17" i="4118"/>
  <c r="E17" i="4118" s="1"/>
  <c r="G16" i="4118"/>
  <c r="G12" i="4118"/>
  <c r="D12" i="4118"/>
  <c r="E12" i="4118" s="1"/>
  <c r="H12" i="4118" s="1"/>
  <c r="G11" i="4118"/>
  <c r="G10" i="4118"/>
  <c r="D10" i="4118"/>
  <c r="E10" i="4118" s="1"/>
  <c r="H10" i="4118" s="1"/>
  <c r="G9" i="4118"/>
  <c r="B9" i="4118"/>
  <c r="G8" i="4118"/>
  <c r="B8" i="4118"/>
  <c r="L7" i="4118"/>
  <c r="L8" i="4118" s="1"/>
  <c r="L6" i="4118"/>
  <c r="L5" i="4118"/>
  <c r="J4" i="4118"/>
  <c r="J7" i="4118" s="1"/>
  <c r="F27" i="4117"/>
  <c r="F26" i="4117"/>
  <c r="G22" i="4117"/>
  <c r="G21" i="4117"/>
  <c r="G18" i="4117"/>
  <c r="G17" i="4117"/>
  <c r="G16" i="4117"/>
  <c r="G12" i="4117"/>
  <c r="D12" i="4117"/>
  <c r="E12" i="4117" s="1"/>
  <c r="H12" i="4117" s="1"/>
  <c r="G11" i="4117"/>
  <c r="G10" i="4117"/>
  <c r="G9" i="4117"/>
  <c r="B9" i="4117"/>
  <c r="G8" i="4117"/>
  <c r="B8" i="4117"/>
  <c r="L7" i="4117"/>
  <c r="L6" i="4117"/>
  <c r="B6" i="4117"/>
  <c r="L5" i="4117"/>
  <c r="J4" i="4117"/>
  <c r="J7" i="4117" s="1"/>
  <c r="F27" i="4116"/>
  <c r="F26" i="4116"/>
  <c r="G22" i="4116"/>
  <c r="G21" i="4116"/>
  <c r="G18" i="4116"/>
  <c r="G17" i="4116"/>
  <c r="D17" i="4116"/>
  <c r="E17" i="4116" s="1"/>
  <c r="G16" i="4116"/>
  <c r="D16" i="4116"/>
  <c r="E16" i="4116" s="1"/>
  <c r="E13" i="4116"/>
  <c r="D13" i="4116"/>
  <c r="H12" i="4116"/>
  <c r="G12" i="4116"/>
  <c r="D12" i="4116"/>
  <c r="E12" i="4116" s="1"/>
  <c r="G11" i="4116"/>
  <c r="G10" i="4116"/>
  <c r="G9" i="4116"/>
  <c r="B9" i="4116"/>
  <c r="L8" i="4116"/>
  <c r="G8" i="4116"/>
  <c r="B8" i="4116"/>
  <c r="L7" i="4116"/>
  <c r="L6" i="4116"/>
  <c r="L5" i="4116"/>
  <c r="J4" i="4116"/>
  <c r="J7" i="4116" s="1"/>
  <c r="F27" i="4115"/>
  <c r="F26" i="4115"/>
  <c r="G22" i="4115"/>
  <c r="D22" i="4115"/>
  <c r="E22" i="4115" s="1"/>
  <c r="H22" i="4115" s="1"/>
  <c r="G21" i="4115"/>
  <c r="G18" i="4115"/>
  <c r="G17" i="4115"/>
  <c r="G16" i="4115"/>
  <c r="G12" i="4115"/>
  <c r="D12" i="4115"/>
  <c r="E12" i="4115" s="1"/>
  <c r="H12" i="4115" s="1"/>
  <c r="G11" i="4115"/>
  <c r="D11" i="4115"/>
  <c r="E11" i="4115" s="1"/>
  <c r="H11" i="4115" s="1"/>
  <c r="G10" i="4115"/>
  <c r="G9" i="4115"/>
  <c r="B9" i="4115"/>
  <c r="L8" i="4115"/>
  <c r="G8" i="4115"/>
  <c r="B8" i="4115"/>
  <c r="L7" i="4115"/>
  <c r="D7" i="4115"/>
  <c r="E7" i="4115" s="1"/>
  <c r="L6" i="4115"/>
  <c r="L5" i="4115"/>
  <c r="J4" i="4115"/>
  <c r="J6" i="4115" s="1"/>
  <c r="F27" i="4114"/>
  <c r="F26" i="4114"/>
  <c r="G22" i="4114"/>
  <c r="G21" i="4114"/>
  <c r="G18" i="4114"/>
  <c r="G17" i="4114"/>
  <c r="G16" i="4114"/>
  <c r="G12" i="4114"/>
  <c r="D12" i="4114"/>
  <c r="E12" i="4114" s="1"/>
  <c r="H12" i="4114" s="1"/>
  <c r="G11" i="4114"/>
  <c r="G10" i="4114"/>
  <c r="G9" i="4114"/>
  <c r="B9" i="4114"/>
  <c r="G8" i="4114"/>
  <c r="B8" i="4114"/>
  <c r="L7" i="4114"/>
  <c r="L6" i="4114"/>
  <c r="L8" i="4114" s="1"/>
  <c r="D16" i="4114" s="1"/>
  <c r="E16" i="4114" s="1"/>
  <c r="H16" i="4114" s="1"/>
  <c r="L5" i="4114"/>
  <c r="J4" i="4114"/>
  <c r="F27" i="4113"/>
  <c r="F26" i="4113"/>
  <c r="G22" i="4113"/>
  <c r="G21" i="4113"/>
  <c r="G18" i="4113"/>
  <c r="G17" i="4113"/>
  <c r="G16" i="4113"/>
  <c r="G12" i="4113"/>
  <c r="D12" i="4113"/>
  <c r="E12" i="4113" s="1"/>
  <c r="H12" i="4113" s="1"/>
  <c r="G11" i="4113"/>
  <c r="G10" i="4113"/>
  <c r="G9" i="4113"/>
  <c r="B9" i="4113"/>
  <c r="L8" i="4113"/>
  <c r="G8" i="4113"/>
  <c r="B8" i="4113"/>
  <c r="L7" i="4113"/>
  <c r="L6" i="4113"/>
  <c r="B6" i="4113"/>
  <c r="L5" i="4113"/>
  <c r="J4" i="4113"/>
  <c r="J6" i="4113" s="1"/>
  <c r="F27" i="4112"/>
  <c r="F26" i="4112"/>
  <c r="G22" i="4112"/>
  <c r="G21" i="4112"/>
  <c r="H18" i="4112"/>
  <c r="G18" i="4112"/>
  <c r="D18" i="4112"/>
  <c r="E18" i="4112" s="1"/>
  <c r="G17" i="4112"/>
  <c r="G16" i="4112"/>
  <c r="D16" i="4112"/>
  <c r="E16" i="4112" s="1"/>
  <c r="H16" i="4112" s="1"/>
  <c r="G12" i="4112"/>
  <c r="D12" i="4112"/>
  <c r="E12" i="4112" s="1"/>
  <c r="H12" i="4112" s="1"/>
  <c r="G11" i="4112"/>
  <c r="G10" i="4112"/>
  <c r="G9" i="4112"/>
  <c r="D9" i="4112"/>
  <c r="E9" i="4112" s="1"/>
  <c r="H9" i="4112" s="1"/>
  <c r="B9" i="4112"/>
  <c r="G8" i="4112"/>
  <c r="B8" i="4112"/>
  <c r="L7" i="4112"/>
  <c r="L8" i="4112" s="1"/>
  <c r="L6" i="4112"/>
  <c r="G6" i="4112"/>
  <c r="L5" i="4112"/>
  <c r="J4" i="4112"/>
  <c r="J7" i="4112" s="1"/>
  <c r="F27" i="4111"/>
  <c r="F26" i="4111"/>
  <c r="G22" i="4111"/>
  <c r="G21" i="4111"/>
  <c r="G18" i="4111"/>
  <c r="G17" i="4111"/>
  <c r="G16" i="4111"/>
  <c r="G12" i="4111"/>
  <c r="E12" i="4111"/>
  <c r="H12" i="4111" s="1"/>
  <c r="D12" i="4111"/>
  <c r="G11" i="4111"/>
  <c r="G10" i="4111"/>
  <c r="G9" i="4111"/>
  <c r="B9" i="4111"/>
  <c r="G8" i="4111"/>
  <c r="B8" i="4111"/>
  <c r="L7" i="4111"/>
  <c r="L6" i="4111"/>
  <c r="L8" i="4111" s="1"/>
  <c r="L5" i="4111"/>
  <c r="J4" i="4111"/>
  <c r="F27" i="4110"/>
  <c r="F26" i="4110"/>
  <c r="G22" i="4110"/>
  <c r="G21" i="4110"/>
  <c r="G18" i="4110"/>
  <c r="G17" i="4110"/>
  <c r="G16" i="4110"/>
  <c r="G12" i="4110"/>
  <c r="E12" i="4110"/>
  <c r="H12" i="4110" s="1"/>
  <c r="D12" i="4110"/>
  <c r="G11" i="4110"/>
  <c r="G10" i="4110"/>
  <c r="G9" i="4110"/>
  <c r="B9" i="4110"/>
  <c r="G8" i="4110"/>
  <c r="B8" i="4110"/>
  <c r="L7" i="4110"/>
  <c r="L6" i="4110"/>
  <c r="L5" i="4110"/>
  <c r="J4" i="4110"/>
  <c r="J7" i="4110" s="1"/>
  <c r="F27" i="4109"/>
  <c r="F26" i="4109"/>
  <c r="G22" i="4109"/>
  <c r="G21" i="4109"/>
  <c r="G18" i="4109"/>
  <c r="G17" i="4109"/>
  <c r="G16" i="4109"/>
  <c r="G12" i="4109"/>
  <c r="D12" i="4109"/>
  <c r="E12" i="4109" s="1"/>
  <c r="H12" i="4109" s="1"/>
  <c r="G11" i="4109"/>
  <c r="G10" i="4109"/>
  <c r="G9" i="4109"/>
  <c r="B9" i="4109"/>
  <c r="G8" i="4109"/>
  <c r="B8" i="4109"/>
  <c r="L7" i="4109"/>
  <c r="L6" i="4109"/>
  <c r="B6" i="4109"/>
  <c r="L5" i="4109"/>
  <c r="J4" i="4109"/>
  <c r="J7" i="4109" s="1"/>
  <c r="F27" i="4108"/>
  <c r="F26" i="4108"/>
  <c r="G22" i="4108"/>
  <c r="G21" i="4108"/>
  <c r="G18" i="4108"/>
  <c r="G17" i="4108"/>
  <c r="G16" i="4108"/>
  <c r="G12" i="4108"/>
  <c r="E12" i="4108"/>
  <c r="H12" i="4108" s="1"/>
  <c r="D12" i="4108"/>
  <c r="G11" i="4108"/>
  <c r="G10" i="4108"/>
  <c r="G9" i="4108"/>
  <c r="B9" i="4108"/>
  <c r="G8" i="4108"/>
  <c r="B8" i="4108"/>
  <c r="L7" i="4108"/>
  <c r="L6" i="4108"/>
  <c r="L5" i="4108"/>
  <c r="J4" i="4108"/>
  <c r="J7" i="4108" s="1"/>
  <c r="F27" i="4107"/>
  <c r="F26" i="4107"/>
  <c r="G22" i="4107"/>
  <c r="G21" i="4107"/>
  <c r="G18" i="4107"/>
  <c r="G17" i="4107"/>
  <c r="G16" i="4107"/>
  <c r="G12" i="4107"/>
  <c r="D12" i="4107"/>
  <c r="E12" i="4107" s="1"/>
  <c r="G11" i="4107"/>
  <c r="G10" i="4107"/>
  <c r="G9" i="4107"/>
  <c r="B9" i="4107"/>
  <c r="L8" i="4107"/>
  <c r="D22" i="4107" s="1"/>
  <c r="E22" i="4107" s="1"/>
  <c r="H22" i="4107" s="1"/>
  <c r="G8" i="4107"/>
  <c r="B8" i="4107"/>
  <c r="L7" i="4107"/>
  <c r="L6" i="4107"/>
  <c r="G6" i="4107"/>
  <c r="L5" i="4107"/>
  <c r="J4" i="4107"/>
  <c r="J7" i="4107" s="1"/>
  <c r="F27" i="4106"/>
  <c r="F26" i="4106"/>
  <c r="G22" i="4106"/>
  <c r="G21" i="4106"/>
  <c r="G18" i="4106"/>
  <c r="D18" i="4106"/>
  <c r="E18" i="4106" s="1"/>
  <c r="G17" i="4106"/>
  <c r="G16" i="4106"/>
  <c r="D16" i="4106"/>
  <c r="E16" i="4106" s="1"/>
  <c r="H16" i="4106" s="1"/>
  <c r="D13" i="4106"/>
  <c r="E13" i="4106" s="1"/>
  <c r="G12" i="4106"/>
  <c r="D12" i="4106"/>
  <c r="E12" i="4106" s="1"/>
  <c r="H12" i="4106" s="1"/>
  <c r="G11" i="4106"/>
  <c r="G10" i="4106"/>
  <c r="G9" i="4106"/>
  <c r="B9" i="4106"/>
  <c r="G8" i="4106"/>
  <c r="B8" i="4106"/>
  <c r="L7" i="4106"/>
  <c r="L6" i="4106"/>
  <c r="L8" i="4106" s="1"/>
  <c r="L5" i="4106"/>
  <c r="J4" i="4106"/>
  <c r="F27" i="4105"/>
  <c r="F26" i="4105"/>
  <c r="G22" i="4105"/>
  <c r="G21" i="4105"/>
  <c r="G18" i="4105"/>
  <c r="G17" i="4105"/>
  <c r="G16" i="4105"/>
  <c r="D13" i="4105"/>
  <c r="E13" i="4105" s="1"/>
  <c r="G12" i="4105"/>
  <c r="E12" i="4105"/>
  <c r="H12" i="4105" s="1"/>
  <c r="D12" i="4105"/>
  <c r="G11" i="4105"/>
  <c r="G10" i="4105"/>
  <c r="G9" i="4105"/>
  <c r="B9" i="4105"/>
  <c r="L8" i="4105"/>
  <c r="G8" i="4105"/>
  <c r="B8" i="4105"/>
  <c r="L7" i="4105"/>
  <c r="L6" i="4105"/>
  <c r="B6" i="4105"/>
  <c r="L5" i="4105"/>
  <c r="J4" i="4105"/>
  <c r="J6" i="4105" s="1"/>
  <c r="F27" i="4104"/>
  <c r="F26" i="4104"/>
  <c r="G22" i="4104"/>
  <c r="G21" i="4104"/>
  <c r="G18" i="4104"/>
  <c r="G17" i="4104"/>
  <c r="G16" i="4104"/>
  <c r="D13" i="4104"/>
  <c r="E13" i="4104" s="1"/>
  <c r="G12" i="4104"/>
  <c r="D12" i="4104"/>
  <c r="E12" i="4104" s="1"/>
  <c r="H12" i="4104" s="1"/>
  <c r="G11" i="4104"/>
  <c r="D11" i="4104"/>
  <c r="E11" i="4104" s="1"/>
  <c r="H11" i="4104" s="1"/>
  <c r="G10" i="4104"/>
  <c r="D10" i="4104"/>
  <c r="E10" i="4104" s="1"/>
  <c r="H10" i="4104" s="1"/>
  <c r="G9" i="4104"/>
  <c r="B9" i="4104"/>
  <c r="G8" i="4104"/>
  <c r="B8" i="4104"/>
  <c r="L7" i="4104"/>
  <c r="L8" i="4104" s="1"/>
  <c r="D7" i="4104"/>
  <c r="E7" i="4104" s="1"/>
  <c r="L6" i="4104"/>
  <c r="G6" i="4104"/>
  <c r="L5" i="4104"/>
  <c r="J4" i="4104"/>
  <c r="J7" i="4104" s="1"/>
  <c r="F27" i="4103"/>
  <c r="F26" i="4103"/>
  <c r="G22" i="4103"/>
  <c r="G21" i="4103"/>
  <c r="G18" i="4103"/>
  <c r="G17" i="4103"/>
  <c r="D17" i="4103"/>
  <c r="E17" i="4103" s="1"/>
  <c r="G16" i="4103"/>
  <c r="G12" i="4103"/>
  <c r="H12" i="4103" s="1"/>
  <c r="E12" i="4103"/>
  <c r="D12" i="4103"/>
  <c r="G11" i="4103"/>
  <c r="G10" i="4103"/>
  <c r="G9" i="4103"/>
  <c r="B9" i="4103"/>
  <c r="L8" i="4103"/>
  <c r="D7" i="4103" s="1"/>
  <c r="E7" i="4103" s="1"/>
  <c r="G8" i="4103"/>
  <c r="B8" i="4103"/>
  <c r="L7" i="4103"/>
  <c r="L6" i="4103"/>
  <c r="L5" i="4103"/>
  <c r="J4" i="4103"/>
  <c r="F27" i="4080"/>
  <c r="F26" i="4080"/>
  <c r="G22" i="4080"/>
  <c r="H21" i="4080"/>
  <c r="G21" i="4080"/>
  <c r="D21" i="4080"/>
  <c r="E21" i="4080" s="1"/>
  <c r="G18" i="4080"/>
  <c r="D18" i="4080"/>
  <c r="E18" i="4080" s="1"/>
  <c r="H18" i="4080" s="1"/>
  <c r="G17" i="4080"/>
  <c r="G16" i="4080"/>
  <c r="H16" i="4080" s="1"/>
  <c r="D16" i="4080"/>
  <c r="E16" i="4080" s="1"/>
  <c r="G12" i="4080"/>
  <c r="D12" i="4080"/>
  <c r="E12" i="4080" s="1"/>
  <c r="H12" i="4080" s="1"/>
  <c r="G11" i="4080"/>
  <c r="G10" i="4080"/>
  <c r="G9" i="4080"/>
  <c r="D9" i="4080"/>
  <c r="E9" i="4080" s="1"/>
  <c r="H9" i="4080" s="1"/>
  <c r="B9" i="4080"/>
  <c r="G8" i="4080"/>
  <c r="D8" i="4080"/>
  <c r="E8" i="4080" s="1"/>
  <c r="H8" i="4080" s="1"/>
  <c r="B8" i="4080"/>
  <c r="L7" i="4080"/>
  <c r="L6" i="4080"/>
  <c r="L8" i="4080" s="1"/>
  <c r="B6" i="4080"/>
  <c r="L5" i="4080"/>
  <c r="J4" i="4080"/>
  <c r="J7" i="4080" s="1"/>
  <c r="F27" i="4081"/>
  <c r="F26" i="4081"/>
  <c r="G22" i="4081"/>
  <c r="D22" i="4081"/>
  <c r="E22" i="4081" s="1"/>
  <c r="H22" i="4081" s="1"/>
  <c r="G21" i="4081"/>
  <c r="G18" i="4081"/>
  <c r="G17" i="4081"/>
  <c r="G16" i="4081"/>
  <c r="H12" i="4081"/>
  <c r="G12" i="4081"/>
  <c r="D12" i="4081"/>
  <c r="E12" i="4081" s="1"/>
  <c r="G11" i="4081"/>
  <c r="D11" i="4081"/>
  <c r="E11" i="4081" s="1"/>
  <c r="H11" i="4081" s="1"/>
  <c r="G10" i="4081"/>
  <c r="G9" i="4081"/>
  <c r="B9" i="4081"/>
  <c r="L8" i="4081"/>
  <c r="G8" i="4081"/>
  <c r="D8" i="4081"/>
  <c r="E8" i="4081" s="1"/>
  <c r="H8" i="4081" s="1"/>
  <c r="B8" i="4081"/>
  <c r="L7" i="4081"/>
  <c r="L6" i="4081"/>
  <c r="B6" i="4081"/>
  <c r="L5" i="4081"/>
  <c r="J4" i="4081"/>
  <c r="J6" i="4081" s="1"/>
  <c r="F27" i="4077"/>
  <c r="F26" i="4077"/>
  <c r="G22" i="4077"/>
  <c r="G21" i="4077"/>
  <c r="G18" i="4077"/>
  <c r="G17" i="4077"/>
  <c r="D17" i="4077"/>
  <c r="E17" i="4077" s="1"/>
  <c r="G16" i="4077"/>
  <c r="G12" i="4077"/>
  <c r="D12" i="4077"/>
  <c r="E12" i="4077" s="1"/>
  <c r="G11" i="4077"/>
  <c r="G10" i="4077"/>
  <c r="G9" i="4077"/>
  <c r="D9" i="4077"/>
  <c r="E9" i="4077" s="1"/>
  <c r="H9" i="4077" s="1"/>
  <c r="B9" i="4077"/>
  <c r="G8" i="4077"/>
  <c r="B8" i="4077"/>
  <c r="L7" i="4077"/>
  <c r="L6" i="4077"/>
  <c r="L8" i="4077" s="1"/>
  <c r="D18" i="4077" s="1"/>
  <c r="E18" i="4077" s="1"/>
  <c r="H18" i="4077" s="1"/>
  <c r="G6" i="4077"/>
  <c r="L5" i="4077"/>
  <c r="J4" i="4077"/>
  <c r="J6" i="4077" s="1"/>
  <c r="J51" i="4102"/>
  <c r="H51" i="4102"/>
  <c r="G51" i="4102"/>
  <c r="F51" i="4102"/>
  <c r="H50" i="4102"/>
  <c r="G50" i="4102"/>
  <c r="F50" i="4102"/>
  <c r="H49" i="4102"/>
  <c r="G49" i="4102"/>
  <c r="F49" i="4102"/>
  <c r="H48" i="4102"/>
  <c r="G48" i="4102"/>
  <c r="F48" i="4102"/>
  <c r="H47" i="4102"/>
  <c r="G47" i="4102"/>
  <c r="F47" i="4102"/>
  <c r="H46" i="4102"/>
  <c r="G46" i="4102"/>
  <c r="F46" i="4102"/>
  <c r="H45" i="4102"/>
  <c r="G45" i="4102"/>
  <c r="F45" i="4102"/>
  <c r="H44" i="4102"/>
  <c r="G44" i="4102"/>
  <c r="F44" i="4102"/>
  <c r="H43" i="4102"/>
  <c r="G43" i="4102"/>
  <c r="F43" i="4102"/>
  <c r="J43" i="4102" s="1"/>
  <c r="H42" i="4102"/>
  <c r="G42" i="4102"/>
  <c r="F42" i="4102"/>
  <c r="H41" i="4102"/>
  <c r="G41" i="4102"/>
  <c r="F41" i="4102"/>
  <c r="H40" i="4102"/>
  <c r="G40" i="4102"/>
  <c r="F40" i="4102"/>
  <c r="J40" i="4102" s="1"/>
  <c r="H39" i="4102"/>
  <c r="G39" i="4102"/>
  <c r="F39" i="4102"/>
  <c r="H38" i="4102"/>
  <c r="G38" i="4102"/>
  <c r="F38" i="4102"/>
  <c r="J38" i="4102" s="1"/>
  <c r="H37" i="4102"/>
  <c r="G37" i="4102"/>
  <c r="F37" i="4102"/>
  <c r="J37" i="4102" s="1"/>
  <c r="H36" i="4102"/>
  <c r="G36" i="4102"/>
  <c r="F36" i="4102"/>
  <c r="H35" i="4102"/>
  <c r="G35" i="4102"/>
  <c r="F35" i="4102"/>
  <c r="H34" i="4102"/>
  <c r="G34" i="4102"/>
  <c r="F34" i="4102"/>
  <c r="H33" i="4102"/>
  <c r="G33" i="4102"/>
  <c r="F33" i="4102"/>
  <c r="H32" i="4102"/>
  <c r="G32" i="4102"/>
  <c r="F32" i="4102"/>
  <c r="J32" i="4102" s="1"/>
  <c r="H31" i="4102"/>
  <c r="G31" i="4102"/>
  <c r="F31" i="4102"/>
  <c r="H30" i="4102"/>
  <c r="G30" i="4102"/>
  <c r="F30" i="4102"/>
  <c r="H29" i="4102"/>
  <c r="G29" i="4102"/>
  <c r="F29" i="4102"/>
  <c r="H28" i="4102"/>
  <c r="G28" i="4102"/>
  <c r="F28" i="4102"/>
  <c r="H27" i="4102"/>
  <c r="G27" i="4102"/>
  <c r="F27" i="4102"/>
  <c r="J27" i="4102" s="1"/>
  <c r="H26" i="4102"/>
  <c r="G26" i="4102"/>
  <c r="F26" i="4102"/>
  <c r="H25" i="4102"/>
  <c r="G25" i="4102"/>
  <c r="F25" i="4102"/>
  <c r="H24" i="4102"/>
  <c r="G24" i="4102"/>
  <c r="F24" i="4102"/>
  <c r="J24" i="4102" s="1"/>
  <c r="H23" i="4102"/>
  <c r="G23" i="4102"/>
  <c r="F23" i="4102"/>
  <c r="H22" i="4102"/>
  <c r="G22" i="4102"/>
  <c r="F22" i="4102"/>
  <c r="J22" i="4102" s="1"/>
  <c r="H21" i="4102"/>
  <c r="G21" i="4102"/>
  <c r="F21" i="4102"/>
  <c r="H20" i="4102"/>
  <c r="G20" i="4102"/>
  <c r="F20" i="4102"/>
  <c r="H19" i="4102"/>
  <c r="G19" i="4102"/>
  <c r="F19" i="4102"/>
  <c r="H18" i="4102"/>
  <c r="G18" i="4102"/>
  <c r="F18" i="4102"/>
  <c r="H17" i="4102"/>
  <c r="G17" i="4102"/>
  <c r="F17" i="4102"/>
  <c r="H16" i="4102"/>
  <c r="G16" i="4102"/>
  <c r="F16" i="4102"/>
  <c r="H15" i="4102"/>
  <c r="G15" i="4102"/>
  <c r="F15" i="4102"/>
  <c r="H14" i="4102"/>
  <c r="G14" i="4102"/>
  <c r="F14" i="4102"/>
  <c r="H13" i="4102"/>
  <c r="G13" i="4102"/>
  <c r="F13" i="4102"/>
  <c r="H12" i="4102"/>
  <c r="G12" i="4102"/>
  <c r="F12" i="4102"/>
  <c r="J12" i="4102" s="1"/>
  <c r="H11" i="4102"/>
  <c r="G11" i="4102"/>
  <c r="F11" i="4102"/>
  <c r="H10" i="4102"/>
  <c r="G10" i="4102"/>
  <c r="F10" i="4102"/>
  <c r="J10" i="4102" s="1"/>
  <c r="H9" i="4102"/>
  <c r="G9" i="4102"/>
  <c r="F9" i="4102"/>
  <c r="H8" i="4102"/>
  <c r="G8" i="4102"/>
  <c r="F8" i="4102"/>
  <c r="H7" i="4102"/>
  <c r="G7" i="4102"/>
  <c r="F7" i="4102"/>
  <c r="J7" i="4102" s="1"/>
  <c r="H6" i="4102"/>
  <c r="G6" i="4102"/>
  <c r="F6" i="4102"/>
  <c r="H5" i="4102"/>
  <c r="G5" i="4102"/>
  <c r="F5" i="4102"/>
  <c r="J5" i="4102" s="1"/>
  <c r="H4" i="4102"/>
  <c r="G4" i="4102"/>
  <c r="F4" i="4102"/>
  <c r="H3" i="4102"/>
  <c r="G3" i="4102"/>
  <c r="F3" i="4102"/>
  <c r="G21" i="4093"/>
  <c r="G20" i="4093"/>
  <c r="G19" i="4093"/>
  <c r="G18" i="4093"/>
  <c r="G17" i="4093"/>
  <c r="G16" i="4093"/>
  <c r="G15" i="4093"/>
  <c r="G14" i="4093"/>
  <c r="G13" i="4093"/>
  <c r="G12" i="4093"/>
  <c r="G11" i="4093"/>
  <c r="G9" i="4093"/>
  <c r="G8" i="4093"/>
  <c r="G7" i="4093"/>
  <c r="G6" i="4093"/>
  <c r="G5" i="4093"/>
  <c r="G4" i="4093"/>
  <c r="G3" i="4093"/>
  <c r="L62" i="4092"/>
  <c r="L61" i="4092"/>
  <c r="L60" i="4092"/>
  <c r="L59" i="4092"/>
  <c r="L58" i="4092"/>
  <c r="L57" i="4092"/>
  <c r="L55" i="4092"/>
  <c r="L54" i="4092"/>
  <c r="L53" i="4092"/>
  <c r="L52" i="4092"/>
  <c r="L51" i="4092"/>
  <c r="L50" i="4092"/>
  <c r="L49" i="4092"/>
  <c r="L48" i="4092"/>
  <c r="L46" i="4092"/>
  <c r="L45" i="4092"/>
  <c r="L44" i="4092"/>
  <c r="L43" i="4092"/>
  <c r="L42" i="4092"/>
  <c r="L41" i="4092"/>
  <c r="L40" i="4092"/>
  <c r="L39" i="4092"/>
  <c r="L37" i="4092"/>
  <c r="L36" i="4092"/>
  <c r="L35" i="4092"/>
  <c r="L34" i="4092"/>
  <c r="L33" i="4092"/>
  <c r="L32" i="4092"/>
  <c r="L31" i="4092"/>
  <c r="L30" i="4092"/>
  <c r="L27" i="4092"/>
  <c r="L26" i="4092"/>
  <c r="L25" i="4092"/>
  <c r="L24" i="4092"/>
  <c r="L28" i="4092" s="1"/>
  <c r="L23" i="4092"/>
  <c r="L22" i="4092"/>
  <c r="L20" i="4092"/>
  <c r="L19" i="4092"/>
  <c r="L18" i="4092"/>
  <c r="L17" i="4092"/>
  <c r="L16" i="4092"/>
  <c r="L15" i="4092"/>
  <c r="L21" i="4092" s="1"/>
  <c r="L14" i="4092"/>
  <c r="L13" i="4092"/>
  <c r="L10" i="4092"/>
  <c r="L9" i="4092"/>
  <c r="L8" i="4092"/>
  <c r="L7" i="4092"/>
  <c r="L6" i="4092"/>
  <c r="L5" i="4092"/>
  <c r="L4" i="4092"/>
  <c r="L3" i="4092"/>
  <c r="L12" i="4092" s="1"/>
  <c r="F10" i="4091"/>
  <c r="C10" i="4091"/>
  <c r="A3" i="4091"/>
  <c r="A4" i="4091" s="1"/>
  <c r="A5" i="4091" s="1"/>
  <c r="A6" i="4091" s="1"/>
  <c r="A7" i="4091" s="1"/>
  <c r="A8" i="4091" s="1"/>
  <c r="A9" i="4091" s="1"/>
  <c r="A10" i="4091" s="1"/>
  <c r="A11" i="4091" s="1"/>
  <c r="A12" i="4091" s="1"/>
  <c r="D16" i="3676"/>
  <c r="G4" i="3192" s="1"/>
  <c r="H4" i="3192" s="1"/>
  <c r="F18" i="3675"/>
  <c r="F17" i="3675"/>
  <c r="F16" i="3675"/>
  <c r="F15" i="3675"/>
  <c r="F14" i="3675"/>
  <c r="F13" i="3675"/>
  <c r="F12" i="3675"/>
  <c r="F11" i="3675"/>
  <c r="F10" i="3675"/>
  <c r="F9" i="3675"/>
  <c r="F8" i="3675"/>
  <c r="F7" i="3675"/>
  <c r="F6" i="3675"/>
  <c r="A4" i="3674"/>
  <c r="A3" i="3674"/>
  <c r="K25" i="3673"/>
  <c r="K24" i="3673"/>
  <c r="K23" i="3673"/>
  <c r="K22" i="3673"/>
  <c r="K21" i="3673"/>
  <c r="K20" i="3673"/>
  <c r="H12" i="3192"/>
  <c r="H11" i="3192"/>
  <c r="H10" i="3192"/>
  <c r="G10" i="3192"/>
  <c r="G9" i="3192"/>
  <c r="H9" i="3192" s="1"/>
  <c r="G8" i="3192"/>
  <c r="H8" i="3192" s="1"/>
  <c r="G7" i="3192"/>
  <c r="H7" i="3192" s="1"/>
  <c r="H6" i="3192"/>
  <c r="G6" i="3192"/>
  <c r="G5" i="3192"/>
  <c r="H5" i="3192" s="1"/>
  <c r="G11" i="4031"/>
  <c r="C4" i="4147" s="1"/>
  <c r="G9" i="4031"/>
  <c r="E8" i="4031"/>
  <c r="G8" i="4031" s="1"/>
  <c r="G7" i="4031"/>
  <c r="G6" i="4031"/>
  <c r="G5" i="4031"/>
  <c r="G4" i="4031"/>
  <c r="G3" i="4031"/>
  <c r="J11" i="4102" l="1"/>
  <c r="J17" i="4102"/>
  <c r="J44" i="4102"/>
  <c r="J13" i="4102"/>
  <c r="J3" i="4102"/>
  <c r="J19" i="4102"/>
  <c r="J35" i="4102"/>
  <c r="J14" i="4102"/>
  <c r="J39" i="4102"/>
  <c r="J25" i="4102"/>
  <c r="J20" i="4102"/>
  <c r="J4" i="4102"/>
  <c r="J15" i="4102"/>
  <c r="J42" i="4102"/>
  <c r="J47" i="4102"/>
  <c r="J18" i="4102"/>
  <c r="J23" i="4102"/>
  <c r="J28" i="4102"/>
  <c r="J33" i="4102"/>
  <c r="J34" i="4102"/>
  <c r="J49" i="4102"/>
  <c r="J45" i="4102"/>
  <c r="J50" i="4102"/>
  <c r="J30" i="4102"/>
  <c r="J6" i="4102"/>
  <c r="J46" i="4102"/>
  <c r="J16" i="4102"/>
  <c r="J26" i="4102"/>
  <c r="J31" i="4102"/>
  <c r="J41" i="4102"/>
  <c r="J9" i="4102"/>
  <c r="J21" i="4102"/>
  <c r="J7" i="4119"/>
  <c r="J7" i="4115"/>
  <c r="J6" i="4122"/>
  <c r="J7" i="4139"/>
  <c r="J6" i="4139"/>
  <c r="D6" i="4139" s="1"/>
  <c r="E6" i="4139" s="1"/>
  <c r="H6" i="4139" s="1"/>
  <c r="J7" i="4137"/>
  <c r="J6" i="4137"/>
  <c r="J6" i="4129"/>
  <c r="J7" i="4077"/>
  <c r="J6" i="4140"/>
  <c r="J6" i="4135"/>
  <c r="J6" i="4107"/>
  <c r="J6" i="4116"/>
  <c r="J6" i="4143"/>
  <c r="J7" i="4142"/>
  <c r="J6" i="4108"/>
  <c r="J6" i="4138"/>
  <c r="J6" i="4084"/>
  <c r="J6" i="4080"/>
  <c r="D6" i="4080" s="1"/>
  <c r="E6" i="4080" s="1"/>
  <c r="J6" i="4136"/>
  <c r="J6" i="4110"/>
  <c r="D6" i="4110" s="1"/>
  <c r="E6" i="4110" s="1"/>
  <c r="J7" i="4105"/>
  <c r="J6" i="4132"/>
  <c r="J6" i="4118"/>
  <c r="J6" i="4120"/>
  <c r="J6" i="4128"/>
  <c r="J6" i="4130"/>
  <c r="J6" i="4126"/>
  <c r="D6" i="4126" s="1"/>
  <c r="E6" i="4126" s="1"/>
  <c r="H6" i="4126" s="1"/>
  <c r="J6" i="4133"/>
  <c r="D6" i="4133" s="1"/>
  <c r="E6" i="4133" s="1"/>
  <c r="J6" i="4146"/>
  <c r="J6" i="4104"/>
  <c r="D6" i="4104" s="1"/>
  <c r="E6" i="4104" s="1"/>
  <c r="H6" i="4104" s="1"/>
  <c r="J6" i="4141"/>
  <c r="J6" i="4112"/>
  <c r="J6" i="4123"/>
  <c r="J6" i="4131"/>
  <c r="J6" i="4145"/>
  <c r="J6" i="4109"/>
  <c r="H23" i="4080"/>
  <c r="D11" i="4113"/>
  <c r="E11" i="4113" s="1"/>
  <c r="H11" i="4113" s="1"/>
  <c r="D22" i="4113"/>
  <c r="E22" i="4113" s="1"/>
  <c r="H22" i="4113" s="1"/>
  <c r="D9" i="4113"/>
  <c r="E9" i="4113" s="1"/>
  <c r="H9" i="4113" s="1"/>
  <c r="D7" i="4113"/>
  <c r="E7" i="4113" s="1"/>
  <c r="D17" i="4113"/>
  <c r="E17" i="4113" s="1"/>
  <c r="D10" i="4113"/>
  <c r="E10" i="4113" s="1"/>
  <c r="H10" i="4113" s="1"/>
  <c r="D16" i="4113"/>
  <c r="E16" i="4113" s="1"/>
  <c r="D8" i="4113"/>
  <c r="E8" i="4113" s="1"/>
  <c r="H8" i="4113" s="1"/>
  <c r="D21" i="4113"/>
  <c r="E21" i="4113" s="1"/>
  <c r="H21" i="4113" s="1"/>
  <c r="H23" i="4113" s="1"/>
  <c r="D13" i="4113"/>
  <c r="E13" i="4113" s="1"/>
  <c r="H16" i="4116"/>
  <c r="H19" i="4116" s="1"/>
  <c r="J290" i="4100"/>
  <c r="J306" i="4100" s="1"/>
  <c r="D16" i="4111"/>
  <c r="E16" i="4111" s="1"/>
  <c r="D18" i="4111"/>
  <c r="E18" i="4111" s="1"/>
  <c r="D8" i="4111"/>
  <c r="E8" i="4111" s="1"/>
  <c r="H8" i="4111" s="1"/>
  <c r="D21" i="4111"/>
  <c r="E21" i="4111" s="1"/>
  <c r="H21" i="4111" s="1"/>
  <c r="D10" i="4111"/>
  <c r="E10" i="4111" s="1"/>
  <c r="H10" i="4111" s="1"/>
  <c r="D7" i="4111"/>
  <c r="E7" i="4111" s="1"/>
  <c r="D17" i="4111"/>
  <c r="E17" i="4111" s="1"/>
  <c r="D13" i="4111"/>
  <c r="E13" i="4111" s="1"/>
  <c r="J7" i="4134"/>
  <c r="H16" i="4137"/>
  <c r="H494" i="4099"/>
  <c r="J494" i="4099" s="1"/>
  <c r="J307" i="4100"/>
  <c r="J322" i="4100" s="1"/>
  <c r="H322" i="4100"/>
  <c r="G7" i="4118" s="1"/>
  <c r="B6" i="4142"/>
  <c r="B6" i="4135"/>
  <c r="B6" i="4144"/>
  <c r="B6" i="4126"/>
  <c r="B6" i="4139"/>
  <c r="B6" i="4082"/>
  <c r="B6" i="4119"/>
  <c r="B6" i="4111"/>
  <c r="B6" i="4103"/>
  <c r="B6" i="4146"/>
  <c r="B6" i="4138"/>
  <c r="B6" i="4114"/>
  <c r="B6" i="4110"/>
  <c r="B6" i="4104"/>
  <c r="B6" i="4127"/>
  <c r="B6" i="4125"/>
  <c r="B6" i="4116"/>
  <c r="B6" i="4122"/>
  <c r="B6" i="4120"/>
  <c r="B6" i="4112"/>
  <c r="B6" i="4143"/>
  <c r="B6" i="4107"/>
  <c r="B6" i="4077"/>
  <c r="B6" i="4133"/>
  <c r="B6" i="4141"/>
  <c r="B6" i="4084"/>
  <c r="B6" i="4134"/>
  <c r="B6" i="4115"/>
  <c r="B6" i="4124"/>
  <c r="B6" i="4137"/>
  <c r="B6" i="4108"/>
  <c r="B6" i="4136"/>
  <c r="B6" i="4123"/>
  <c r="B6" i="4118"/>
  <c r="B6" i="4132"/>
  <c r="B6" i="4129"/>
  <c r="B6" i="4131"/>
  <c r="B6" i="4130"/>
  <c r="B6" i="4106"/>
  <c r="H17" i="4077"/>
  <c r="D17" i="4106"/>
  <c r="E17" i="4106" s="1"/>
  <c r="H17" i="4106" s="1"/>
  <c r="H19" i="4106" s="1"/>
  <c r="D21" i="4106"/>
  <c r="E21" i="4106" s="1"/>
  <c r="H21" i="4106" s="1"/>
  <c r="H23" i="4106" s="1"/>
  <c r="D9" i="4106"/>
  <c r="E9" i="4106" s="1"/>
  <c r="H9" i="4106" s="1"/>
  <c r="D8" i="4106"/>
  <c r="E8" i="4106" s="1"/>
  <c r="H8" i="4106" s="1"/>
  <c r="D10" i="4106"/>
  <c r="E10" i="4106" s="1"/>
  <c r="H10" i="4106" s="1"/>
  <c r="D22" i="4106"/>
  <c r="E22" i="4106" s="1"/>
  <c r="H22" i="4106" s="1"/>
  <c r="L8" i="4109"/>
  <c r="G6" i="4146"/>
  <c r="G6" i="4140"/>
  <c r="G6" i="4128"/>
  <c r="G6" i="4137"/>
  <c r="G6" i="4118"/>
  <c r="G6" i="4110"/>
  <c r="G6" i="4080"/>
  <c r="G6" i="4143"/>
  <c r="G6" i="4145"/>
  <c r="G6" i="4144"/>
  <c r="G6" i="4130"/>
  <c r="G6" i="4109"/>
  <c r="G6" i="4119"/>
  <c r="G6" i="4113"/>
  <c r="G6" i="4116"/>
  <c r="G6" i="4081"/>
  <c r="G6" i="4084"/>
  <c r="G6" i="4135"/>
  <c r="G6" i="4127"/>
  <c r="G6" i="4124"/>
  <c r="G6" i="4121"/>
  <c r="G6" i="4133"/>
  <c r="G6" i="4141"/>
  <c r="G6" i="4117"/>
  <c r="G6" i="4115"/>
  <c r="G6" i="4105"/>
  <c r="G6" i="4134"/>
  <c r="G6" i="4142"/>
  <c r="G6" i="4138"/>
  <c r="G6" i="4136"/>
  <c r="G6" i="4125"/>
  <c r="G6" i="4126"/>
  <c r="G6" i="4123"/>
  <c r="G6" i="4111"/>
  <c r="G6" i="4106"/>
  <c r="G6" i="4132"/>
  <c r="G6" i="4114"/>
  <c r="G6" i="4108"/>
  <c r="G6" i="4103"/>
  <c r="G6" i="4131"/>
  <c r="G6" i="4129"/>
  <c r="D7" i="4106"/>
  <c r="E7" i="4106" s="1"/>
  <c r="B6" i="4121"/>
  <c r="J301" i="4099"/>
  <c r="B6" i="4145"/>
  <c r="J7" i="4114"/>
  <c r="J6" i="4114"/>
  <c r="H16" i="4120"/>
  <c r="D9" i="4111"/>
  <c r="E9" i="4111" s="1"/>
  <c r="H9" i="4111" s="1"/>
  <c r="D16" i="4119"/>
  <c r="E16" i="4119" s="1"/>
  <c r="D9" i="4119"/>
  <c r="E9" i="4119" s="1"/>
  <c r="H9" i="4119" s="1"/>
  <c r="D21" i="4119"/>
  <c r="E21" i="4119" s="1"/>
  <c r="H21" i="4119" s="1"/>
  <c r="H23" i="4119" s="1"/>
  <c r="D22" i="4119"/>
  <c r="E22" i="4119" s="1"/>
  <c r="H22" i="4119" s="1"/>
  <c r="D18" i="4119"/>
  <c r="E18" i="4119" s="1"/>
  <c r="D11" i="4119"/>
  <c r="E11" i="4119" s="1"/>
  <c r="H11" i="4119" s="1"/>
  <c r="D10" i="4119"/>
  <c r="E10" i="4119" s="1"/>
  <c r="H10" i="4119" s="1"/>
  <c r="D13" i="4119"/>
  <c r="E13" i="4119" s="1"/>
  <c r="D7" i="4119"/>
  <c r="E7" i="4119" s="1"/>
  <c r="D17" i="4119"/>
  <c r="E17" i="4119" s="1"/>
  <c r="D8" i="4131"/>
  <c r="E8" i="4131" s="1"/>
  <c r="H8" i="4131" s="1"/>
  <c r="D13" i="4131"/>
  <c r="E13" i="4131" s="1"/>
  <c r="D10" i="4131"/>
  <c r="E10" i="4131" s="1"/>
  <c r="H10" i="4131" s="1"/>
  <c r="D7" i="4131"/>
  <c r="E7" i="4131" s="1"/>
  <c r="D22" i="4131"/>
  <c r="E22" i="4131" s="1"/>
  <c r="H22" i="4131" s="1"/>
  <c r="D16" i="4131"/>
  <c r="E16" i="4131" s="1"/>
  <c r="H16" i="4131" s="1"/>
  <c r="H19" i="4131" s="1"/>
  <c r="D21" i="4131"/>
  <c r="E21" i="4131" s="1"/>
  <c r="H21" i="4131" s="1"/>
  <c r="H23" i="4131" s="1"/>
  <c r="D11" i="4131"/>
  <c r="E11" i="4131" s="1"/>
  <c r="H11" i="4131" s="1"/>
  <c r="H82" i="4099"/>
  <c r="J67" i="4099"/>
  <c r="J82" i="4099" s="1"/>
  <c r="J100" i="4099"/>
  <c r="H113" i="4099"/>
  <c r="J145" i="4099"/>
  <c r="H17" i="4107"/>
  <c r="D18" i="4107"/>
  <c r="E18" i="4107" s="1"/>
  <c r="D10" i="4107"/>
  <c r="E10" i="4107" s="1"/>
  <c r="H10" i="4107" s="1"/>
  <c r="D17" i="4107"/>
  <c r="E17" i="4107" s="1"/>
  <c r="D7" i="4107"/>
  <c r="E7" i="4107" s="1"/>
  <c r="D16" i="4107"/>
  <c r="E16" i="4107" s="1"/>
  <c r="D9" i="4107"/>
  <c r="E9" i="4107" s="1"/>
  <c r="H9" i="4107" s="1"/>
  <c r="D21" i="4107"/>
  <c r="E21" i="4107" s="1"/>
  <c r="H21" i="4107" s="1"/>
  <c r="H23" i="4107" s="1"/>
  <c r="J7" i="4106"/>
  <c r="J6" i="4106"/>
  <c r="D11" i="4105"/>
  <c r="E11" i="4105" s="1"/>
  <c r="H11" i="4105" s="1"/>
  <c r="D8" i="4105"/>
  <c r="E8" i="4105" s="1"/>
  <c r="H8" i="4105" s="1"/>
  <c r="D18" i="4105"/>
  <c r="E18" i="4105" s="1"/>
  <c r="H18" i="4105" s="1"/>
  <c r="D22" i="4105"/>
  <c r="E22" i="4105" s="1"/>
  <c r="H22" i="4105" s="1"/>
  <c r="D7" i="4105"/>
  <c r="E7" i="4105" s="1"/>
  <c r="D17" i="4105"/>
  <c r="E17" i="4105" s="1"/>
  <c r="H17" i="4105" s="1"/>
  <c r="D10" i="4105"/>
  <c r="E10" i="4105" s="1"/>
  <c r="H10" i="4105" s="1"/>
  <c r="D16" i="4105"/>
  <c r="E16" i="4105" s="1"/>
  <c r="J7" i="4081"/>
  <c r="D9" i="4105"/>
  <c r="E9" i="4105" s="1"/>
  <c r="H9" i="4105" s="1"/>
  <c r="A5" i="3674"/>
  <c r="H17" i="4103"/>
  <c r="H18" i="4119"/>
  <c r="D16" i="4103"/>
  <c r="E16" i="4103" s="1"/>
  <c r="H16" i="4103" s="1"/>
  <c r="D22" i="4103"/>
  <c r="E22" i="4103" s="1"/>
  <c r="H22" i="4103" s="1"/>
  <c r="D18" i="4103"/>
  <c r="E18" i="4103" s="1"/>
  <c r="D8" i="4103"/>
  <c r="E8" i="4103" s="1"/>
  <c r="H8" i="4103" s="1"/>
  <c r="D21" i="4103"/>
  <c r="E21" i="4103" s="1"/>
  <c r="H21" i="4103" s="1"/>
  <c r="H23" i="4103" s="1"/>
  <c r="D9" i="4103"/>
  <c r="E9" i="4103" s="1"/>
  <c r="H9" i="4103" s="1"/>
  <c r="D11" i="4103"/>
  <c r="E11" i="4103" s="1"/>
  <c r="H11" i="4103" s="1"/>
  <c r="D13" i="4103"/>
  <c r="E13" i="4103" s="1"/>
  <c r="H18" i="4081"/>
  <c r="D22" i="4111"/>
  <c r="E22" i="4111" s="1"/>
  <c r="H22" i="4111" s="1"/>
  <c r="D8" i="4119"/>
  <c r="E8" i="4119" s="1"/>
  <c r="H8" i="4119" s="1"/>
  <c r="L38" i="4092"/>
  <c r="D8" i="4107"/>
  <c r="E8" i="4107" s="1"/>
  <c r="H8" i="4107" s="1"/>
  <c r="D18" i="4113"/>
  <c r="E18" i="4113" s="1"/>
  <c r="H18" i="4113" s="1"/>
  <c r="D22" i="4118"/>
  <c r="E22" i="4118" s="1"/>
  <c r="H22" i="4118" s="1"/>
  <c r="H23" i="4118" s="1"/>
  <c r="D11" i="4118"/>
  <c r="E11" i="4118" s="1"/>
  <c r="H11" i="4118" s="1"/>
  <c r="D7" i="4118"/>
  <c r="E7" i="4118" s="1"/>
  <c r="D16" i="4118"/>
  <c r="E16" i="4118" s="1"/>
  <c r="D9" i="4118"/>
  <c r="E9" i="4118" s="1"/>
  <c r="H9" i="4118" s="1"/>
  <c r="D13" i="4118"/>
  <c r="E13" i="4118" s="1"/>
  <c r="D8" i="4118"/>
  <c r="E8" i="4118" s="1"/>
  <c r="H8" i="4118" s="1"/>
  <c r="D18" i="4118"/>
  <c r="E18" i="4118" s="1"/>
  <c r="H18" i="4118" s="1"/>
  <c r="B6" i="4128"/>
  <c r="D9" i="4131"/>
  <c r="E9" i="4131" s="1"/>
  <c r="H9" i="4131" s="1"/>
  <c r="J6" i="4111"/>
  <c r="D6" i="4111" s="1"/>
  <c r="E6" i="4111" s="1"/>
  <c r="H6" i="4111" s="1"/>
  <c r="J7" i="4111"/>
  <c r="D7" i="4126"/>
  <c r="E7" i="4126" s="1"/>
  <c r="D16" i="4126"/>
  <c r="E16" i="4126" s="1"/>
  <c r="H16" i="4126" s="1"/>
  <c r="H19" i="4126" s="1"/>
  <c r="D10" i="4126"/>
  <c r="E10" i="4126" s="1"/>
  <c r="H10" i="4126" s="1"/>
  <c r="D11" i="4126"/>
  <c r="E11" i="4126" s="1"/>
  <c r="H11" i="4126" s="1"/>
  <c r="D17" i="4126"/>
  <c r="E17" i="4126" s="1"/>
  <c r="D21" i="4126"/>
  <c r="E21" i="4126" s="1"/>
  <c r="H21" i="4126" s="1"/>
  <c r="D8" i="4126"/>
  <c r="E8" i="4126" s="1"/>
  <c r="H8" i="4126" s="1"/>
  <c r="D13" i="4126"/>
  <c r="E13" i="4126" s="1"/>
  <c r="D22" i="4126"/>
  <c r="E22" i="4126" s="1"/>
  <c r="H22" i="4126" s="1"/>
  <c r="D18" i="4126"/>
  <c r="E18" i="4126" s="1"/>
  <c r="H18" i="4126" s="1"/>
  <c r="D6" i="4081"/>
  <c r="E6" i="4081" s="1"/>
  <c r="H6" i="4081" s="1"/>
  <c r="H17" i="4080"/>
  <c r="H19" i="4080" s="1"/>
  <c r="G7" i="4135"/>
  <c r="H7" i="4135" s="1"/>
  <c r="J359" i="4100"/>
  <c r="D11" i="4107"/>
  <c r="E11" i="4107" s="1"/>
  <c r="H11" i="4107" s="1"/>
  <c r="D21" i="4105"/>
  <c r="E21" i="4105" s="1"/>
  <c r="H21" i="4105" s="1"/>
  <c r="H23" i="4105" s="1"/>
  <c r="D21" i="4114"/>
  <c r="E21" i="4114" s="1"/>
  <c r="H21" i="4114" s="1"/>
  <c r="D9" i="4114"/>
  <c r="E9" i="4114" s="1"/>
  <c r="H9" i="4114" s="1"/>
  <c r="D13" i="4114"/>
  <c r="E13" i="4114" s="1"/>
  <c r="D11" i="4114"/>
  <c r="E11" i="4114" s="1"/>
  <c r="H11" i="4114" s="1"/>
  <c r="D22" i="4114"/>
  <c r="E22" i="4114" s="1"/>
  <c r="H22" i="4114" s="1"/>
  <c r="D8" i="4114"/>
  <c r="E8" i="4114" s="1"/>
  <c r="H8" i="4114" s="1"/>
  <c r="D17" i="4114"/>
  <c r="E17" i="4114" s="1"/>
  <c r="D10" i="4114"/>
  <c r="E10" i="4114" s="1"/>
  <c r="H10" i="4114" s="1"/>
  <c r="D18" i="4114"/>
  <c r="E18" i="4114" s="1"/>
  <c r="H18" i="4114" s="1"/>
  <c r="H17" i="4119"/>
  <c r="D13" i="4107"/>
  <c r="E13" i="4107" s="1"/>
  <c r="H18" i="4111"/>
  <c r="D7" i="4114"/>
  <c r="E7" i="4114" s="1"/>
  <c r="L56" i="4092"/>
  <c r="H18" i="4106"/>
  <c r="H17" i="4114"/>
  <c r="H19" i="4114" s="1"/>
  <c r="H17" i="4118"/>
  <c r="D17" i="4081"/>
  <c r="E17" i="4081" s="1"/>
  <c r="H17" i="4081" s="1"/>
  <c r="D13" i="4081"/>
  <c r="E13" i="4081" s="1"/>
  <c r="D9" i="4081"/>
  <c r="E9" i="4081" s="1"/>
  <c r="H9" i="4081" s="1"/>
  <c r="D18" i="4081"/>
  <c r="E18" i="4081" s="1"/>
  <c r="D10" i="4081"/>
  <c r="E10" i="4081" s="1"/>
  <c r="H10" i="4081" s="1"/>
  <c r="D16" i="4081"/>
  <c r="E16" i="4081" s="1"/>
  <c r="H16" i="4081" s="1"/>
  <c r="H19" i="4081" s="1"/>
  <c r="D21" i="4081"/>
  <c r="E21" i="4081" s="1"/>
  <c r="H21" i="4081" s="1"/>
  <c r="H23" i="4081" s="1"/>
  <c r="D7" i="4081"/>
  <c r="E7" i="4081" s="1"/>
  <c r="D21" i="4104"/>
  <c r="E21" i="4104" s="1"/>
  <c r="H21" i="4104" s="1"/>
  <c r="D16" i="4104"/>
  <c r="E16" i="4104" s="1"/>
  <c r="H16" i="4104" s="1"/>
  <c r="D22" i="4104"/>
  <c r="E22" i="4104" s="1"/>
  <c r="H22" i="4104" s="1"/>
  <c r="D9" i="4104"/>
  <c r="E9" i="4104" s="1"/>
  <c r="H9" i="4104" s="1"/>
  <c r="D18" i="4104"/>
  <c r="E18" i="4104" s="1"/>
  <c r="H18" i="4104" s="1"/>
  <c r="D17" i="4104"/>
  <c r="E17" i="4104" s="1"/>
  <c r="H17" i="4104" s="1"/>
  <c r="D8" i="4104"/>
  <c r="E8" i="4104" s="1"/>
  <c r="H8" i="4104" s="1"/>
  <c r="D11" i="4111"/>
  <c r="E11" i="4111" s="1"/>
  <c r="H11" i="4111" s="1"/>
  <c r="H19" i="4099"/>
  <c r="D6" i="4077" s="1"/>
  <c r="D7" i="4077"/>
  <c r="E7" i="4077" s="1"/>
  <c r="D8" i="4077"/>
  <c r="E8" i="4077" s="1"/>
  <c r="H8" i="4077" s="1"/>
  <c r="D16" i="4077"/>
  <c r="E16" i="4077" s="1"/>
  <c r="H16" i="4077" s="1"/>
  <c r="D10" i="4077"/>
  <c r="E10" i="4077" s="1"/>
  <c r="H10" i="4077" s="1"/>
  <c r="D22" i="4077"/>
  <c r="E22" i="4077" s="1"/>
  <c r="H22" i="4077" s="1"/>
  <c r="D13" i="4077"/>
  <c r="E13" i="4077" s="1"/>
  <c r="D21" i="4077"/>
  <c r="E21" i="4077" s="1"/>
  <c r="H21" i="4077" s="1"/>
  <c r="H23" i="4077" s="1"/>
  <c r="D11" i="4077"/>
  <c r="E11" i="4077" s="1"/>
  <c r="H11" i="4077" s="1"/>
  <c r="H12" i="4077"/>
  <c r="D10" i="4103"/>
  <c r="E10" i="4103" s="1"/>
  <c r="H10" i="4103" s="1"/>
  <c r="D11" i="4106"/>
  <c r="E11" i="4106" s="1"/>
  <c r="H11" i="4106" s="1"/>
  <c r="L8" i="4108"/>
  <c r="D21" i="4136"/>
  <c r="E21" i="4136" s="1"/>
  <c r="H21" i="4136" s="1"/>
  <c r="H23" i="4136" s="1"/>
  <c r="D16" i="4136"/>
  <c r="E16" i="4136" s="1"/>
  <c r="D18" i="4136"/>
  <c r="E18" i="4136" s="1"/>
  <c r="H18" i="4136" s="1"/>
  <c r="D8" i="4136"/>
  <c r="E8" i="4136" s="1"/>
  <c r="H8" i="4136" s="1"/>
  <c r="D17" i="4136"/>
  <c r="E17" i="4136" s="1"/>
  <c r="H17" i="4136" s="1"/>
  <c r="D22" i="4136"/>
  <c r="E22" i="4136" s="1"/>
  <c r="H22" i="4136" s="1"/>
  <c r="D11" i="4136"/>
  <c r="E11" i="4136" s="1"/>
  <c r="H11" i="4136" s="1"/>
  <c r="D7" i="4136"/>
  <c r="E7" i="4136" s="1"/>
  <c r="D9" i="4136"/>
  <c r="E9" i="4136" s="1"/>
  <c r="H9" i="4136" s="1"/>
  <c r="D10" i="4136"/>
  <c r="E10" i="4136" s="1"/>
  <c r="H10" i="4136" s="1"/>
  <c r="D13" i="4136"/>
  <c r="E13" i="4136" s="1"/>
  <c r="B6" i="4140"/>
  <c r="H16" i="4111"/>
  <c r="H17" i="4126"/>
  <c r="D11" i="4143"/>
  <c r="E11" i="4143" s="1"/>
  <c r="H11" i="4143" s="1"/>
  <c r="D22" i="4143"/>
  <c r="E22" i="4143" s="1"/>
  <c r="H22" i="4143" s="1"/>
  <c r="D16" i="4143"/>
  <c r="E16" i="4143" s="1"/>
  <c r="D10" i="4143"/>
  <c r="E10" i="4143" s="1"/>
  <c r="H10" i="4143" s="1"/>
  <c r="D18" i="4143"/>
  <c r="E18" i="4143" s="1"/>
  <c r="H18" i="4143" s="1"/>
  <c r="D7" i="4143"/>
  <c r="E7" i="4143" s="1"/>
  <c r="D13" i="4143"/>
  <c r="E13" i="4143" s="1"/>
  <c r="D8" i="4143"/>
  <c r="E8" i="4143" s="1"/>
  <c r="H8" i="4143" s="1"/>
  <c r="D21" i="4143"/>
  <c r="E21" i="4143" s="1"/>
  <c r="H21" i="4143" s="1"/>
  <c r="H23" i="4143" s="1"/>
  <c r="D9" i="4143"/>
  <c r="E9" i="4143" s="1"/>
  <c r="H9" i="4143" s="1"/>
  <c r="D17" i="4143"/>
  <c r="E17" i="4143" s="1"/>
  <c r="J144" i="4099"/>
  <c r="D22" i="4080"/>
  <c r="E22" i="4080" s="1"/>
  <c r="H22" i="4080" s="1"/>
  <c r="D11" i="4080"/>
  <c r="E11" i="4080" s="1"/>
  <c r="H11" i="4080" s="1"/>
  <c r="D13" i="4080"/>
  <c r="E13" i="4080" s="1"/>
  <c r="D17" i="4080"/>
  <c r="E17" i="4080" s="1"/>
  <c r="D10" i="4080"/>
  <c r="E10" i="4080" s="1"/>
  <c r="H10" i="4080" s="1"/>
  <c r="D7" i="4080"/>
  <c r="E7" i="4080" s="1"/>
  <c r="H12" i="4107"/>
  <c r="J7" i="4113"/>
  <c r="D18" i="4115"/>
  <c r="E18" i="4115" s="1"/>
  <c r="H18" i="4115" s="1"/>
  <c r="D10" i="4115"/>
  <c r="E10" i="4115" s="1"/>
  <c r="H10" i="4115" s="1"/>
  <c r="D17" i="4115"/>
  <c r="E17" i="4115" s="1"/>
  <c r="H17" i="4115" s="1"/>
  <c r="D16" i="4115"/>
  <c r="E16" i="4115" s="1"/>
  <c r="H16" i="4115" s="1"/>
  <c r="D9" i="4115"/>
  <c r="E9" i="4115" s="1"/>
  <c r="H9" i="4115" s="1"/>
  <c r="D13" i="4115"/>
  <c r="E13" i="4115" s="1"/>
  <c r="D8" i="4115"/>
  <c r="E8" i="4115" s="1"/>
  <c r="H8" i="4115" s="1"/>
  <c r="D21" i="4115"/>
  <c r="E21" i="4115" s="1"/>
  <c r="H21" i="4115" s="1"/>
  <c r="H23" i="4115" s="1"/>
  <c r="H23" i="4128"/>
  <c r="J458" i="4099"/>
  <c r="H270" i="4099"/>
  <c r="J286" i="4099"/>
  <c r="H16" i="4136"/>
  <c r="H18" i="4082"/>
  <c r="H19" i="4082" s="1"/>
  <c r="J255" i="4099"/>
  <c r="J270" i="4099" s="1"/>
  <c r="H286" i="4099"/>
  <c r="G7" i="4146"/>
  <c r="H7" i="4146" s="1"/>
  <c r="J395" i="4099"/>
  <c r="H21" i="4135"/>
  <c r="H23" i="4135" s="1"/>
  <c r="D11" i="4137"/>
  <c r="E11" i="4137" s="1"/>
  <c r="H11" i="4137" s="1"/>
  <c r="D18" i="4137"/>
  <c r="E18" i="4137" s="1"/>
  <c r="H18" i="4137" s="1"/>
  <c r="D9" i="4137"/>
  <c r="E9" i="4137" s="1"/>
  <c r="H9" i="4137" s="1"/>
  <c r="D13" i="4137"/>
  <c r="E13" i="4137" s="1"/>
  <c r="D8" i="4137"/>
  <c r="E8" i="4137" s="1"/>
  <c r="H8" i="4137" s="1"/>
  <c r="D22" i="4137"/>
  <c r="E22" i="4137" s="1"/>
  <c r="H22" i="4137" s="1"/>
  <c r="D7" i="4137"/>
  <c r="E7" i="4137" s="1"/>
  <c r="D21" i="4137"/>
  <c r="E21" i="4137" s="1"/>
  <c r="H21" i="4137" s="1"/>
  <c r="H23" i="4137" s="1"/>
  <c r="H17" i="4145"/>
  <c r="H19" i="4145" s="1"/>
  <c r="D8" i="4146"/>
  <c r="E8" i="4146" s="1"/>
  <c r="H8" i="4146" s="1"/>
  <c r="D13" i="4146"/>
  <c r="E13" i="4146" s="1"/>
  <c r="D9" i="4146"/>
  <c r="E9" i="4146" s="1"/>
  <c r="H9" i="4146" s="1"/>
  <c r="D21" i="4146"/>
  <c r="E21" i="4146" s="1"/>
  <c r="H21" i="4146" s="1"/>
  <c r="H23" i="4146" s="1"/>
  <c r="D10" i="4146"/>
  <c r="E10" i="4146" s="1"/>
  <c r="H10" i="4146" s="1"/>
  <c r="D16" i="4146"/>
  <c r="E16" i="4146" s="1"/>
  <c r="H16" i="4146" s="1"/>
  <c r="D11" i="4146"/>
  <c r="E11" i="4146" s="1"/>
  <c r="H11" i="4146" s="1"/>
  <c r="D18" i="4146"/>
  <c r="E18" i="4146" s="1"/>
  <c r="H18" i="4146" s="1"/>
  <c r="D17" i="4146"/>
  <c r="E17" i="4146" s="1"/>
  <c r="H17" i="4146" s="1"/>
  <c r="D22" i="4146"/>
  <c r="E22" i="4146" s="1"/>
  <c r="H22" i="4146" s="1"/>
  <c r="D10" i="4142"/>
  <c r="E10" i="4142" s="1"/>
  <c r="H10" i="4142" s="1"/>
  <c r="D17" i="4142"/>
  <c r="E17" i="4142" s="1"/>
  <c r="H17" i="4142" s="1"/>
  <c r="D16" i="4142"/>
  <c r="E16" i="4142" s="1"/>
  <c r="H16" i="4142" s="1"/>
  <c r="D9" i="4142"/>
  <c r="E9" i="4142" s="1"/>
  <c r="H9" i="4142" s="1"/>
  <c r="D7" i="4142"/>
  <c r="E7" i="4142" s="1"/>
  <c r="D21" i="4142"/>
  <c r="E21" i="4142" s="1"/>
  <c r="H21" i="4142" s="1"/>
  <c r="H23" i="4142" s="1"/>
  <c r="D11" i="4142"/>
  <c r="E11" i="4142" s="1"/>
  <c r="H11" i="4142" s="1"/>
  <c r="D18" i="4142"/>
  <c r="E18" i="4142" s="1"/>
  <c r="H18" i="4142" s="1"/>
  <c r="D8" i="4142"/>
  <c r="E8" i="4142" s="1"/>
  <c r="H8" i="4142" s="1"/>
  <c r="D22" i="4142"/>
  <c r="E22" i="4142" s="1"/>
  <c r="H22" i="4142" s="1"/>
  <c r="D21" i="4112"/>
  <c r="E21" i="4112" s="1"/>
  <c r="H21" i="4112" s="1"/>
  <c r="H23" i="4112" s="1"/>
  <c r="D10" i="4112"/>
  <c r="E10" i="4112" s="1"/>
  <c r="H10" i="4112" s="1"/>
  <c r="D7" i="4112"/>
  <c r="E7" i="4112" s="1"/>
  <c r="D22" i="4112"/>
  <c r="E22" i="4112" s="1"/>
  <c r="H22" i="4112" s="1"/>
  <c r="D13" i="4112"/>
  <c r="E13" i="4112" s="1"/>
  <c r="D11" i="4112"/>
  <c r="E11" i="4112" s="1"/>
  <c r="H11" i="4112" s="1"/>
  <c r="D7" i="4116"/>
  <c r="E7" i="4116" s="1"/>
  <c r="D8" i="4116"/>
  <c r="E8" i="4116" s="1"/>
  <c r="H8" i="4116" s="1"/>
  <c r="D18" i="4116"/>
  <c r="E18" i="4116" s="1"/>
  <c r="H18" i="4116" s="1"/>
  <c r="D22" i="4116"/>
  <c r="E22" i="4116" s="1"/>
  <c r="H22" i="4116" s="1"/>
  <c r="D21" i="4116"/>
  <c r="E21" i="4116" s="1"/>
  <c r="H21" i="4116" s="1"/>
  <c r="H23" i="4116" s="1"/>
  <c r="D11" i="4116"/>
  <c r="E11" i="4116" s="1"/>
  <c r="H11" i="4116" s="1"/>
  <c r="D10" i="4116"/>
  <c r="E10" i="4116" s="1"/>
  <c r="H10" i="4116" s="1"/>
  <c r="D9" i="4116"/>
  <c r="E9" i="4116" s="1"/>
  <c r="H9" i="4116" s="1"/>
  <c r="D11" i="4121"/>
  <c r="E11" i="4121" s="1"/>
  <c r="H11" i="4121" s="1"/>
  <c r="D21" i="4121"/>
  <c r="E21" i="4121" s="1"/>
  <c r="H21" i="4121" s="1"/>
  <c r="H23" i="4121" s="1"/>
  <c r="D18" i="4121"/>
  <c r="E18" i="4121" s="1"/>
  <c r="H18" i="4121" s="1"/>
  <c r="D7" i="4121"/>
  <c r="E7" i="4121" s="1"/>
  <c r="D10" i="4121"/>
  <c r="E10" i="4121" s="1"/>
  <c r="H10" i="4121" s="1"/>
  <c r="D17" i="4121"/>
  <c r="E17" i="4121" s="1"/>
  <c r="D13" i="4121"/>
  <c r="E13" i="4121" s="1"/>
  <c r="H16" i="4121"/>
  <c r="H192" i="4099"/>
  <c r="J177" i="4099"/>
  <c r="J192" i="4099" s="1"/>
  <c r="J29" i="4102"/>
  <c r="H18" i="4103"/>
  <c r="D21" i="4120"/>
  <c r="E21" i="4120" s="1"/>
  <c r="H21" i="4120" s="1"/>
  <c r="H23" i="4120" s="1"/>
  <c r="D18" i="4120"/>
  <c r="E18" i="4120" s="1"/>
  <c r="H18" i="4120" s="1"/>
  <c r="D8" i="4120"/>
  <c r="E8" i="4120" s="1"/>
  <c r="H8" i="4120" s="1"/>
  <c r="D22" i="4120"/>
  <c r="E22" i="4120" s="1"/>
  <c r="H22" i="4120" s="1"/>
  <c r="D16" i="4120"/>
  <c r="E16" i="4120" s="1"/>
  <c r="D17" i="4120"/>
  <c r="E17" i="4120" s="1"/>
  <c r="H17" i="4120" s="1"/>
  <c r="D13" i="4120"/>
  <c r="E13" i="4120" s="1"/>
  <c r="D7" i="4120"/>
  <c r="E7" i="4120" s="1"/>
  <c r="D10" i="4120"/>
  <c r="E10" i="4120" s="1"/>
  <c r="H10" i="4120" s="1"/>
  <c r="J7" i="4127"/>
  <c r="J6" i="4127"/>
  <c r="D10" i="4137"/>
  <c r="E10" i="4137" s="1"/>
  <c r="H10" i="4137" s="1"/>
  <c r="H18" i="4145"/>
  <c r="H98" i="4099"/>
  <c r="D6" i="4105" s="1"/>
  <c r="E6" i="4105" s="1"/>
  <c r="H6" i="4105" s="1"/>
  <c r="J83" i="4099"/>
  <c r="J98" i="4099" s="1"/>
  <c r="J6" i="4103"/>
  <c r="D6" i="4103" s="1"/>
  <c r="E6" i="4103" s="1"/>
  <c r="H6" i="4103" s="1"/>
  <c r="J7" i="4103"/>
  <c r="H17" i="4116"/>
  <c r="J7" i="4082"/>
  <c r="J6" i="4082"/>
  <c r="J113" i="4099"/>
  <c r="K26" i="3673"/>
  <c r="H18" i="4107"/>
  <c r="D8" i="4112"/>
  <c r="E8" i="4112" s="1"/>
  <c r="H8" i="4112" s="1"/>
  <c r="D17" i="4112"/>
  <c r="E17" i="4112" s="1"/>
  <c r="H17" i="4112" s="1"/>
  <c r="H19" i="4112" s="1"/>
  <c r="L8" i="4141"/>
  <c r="J161" i="4099"/>
  <c r="J176" i="4099" s="1"/>
  <c r="H176" i="4099"/>
  <c r="H301" i="4099"/>
  <c r="H16" i="4134"/>
  <c r="H195" i="4099"/>
  <c r="J195" i="4099" s="1"/>
  <c r="J207" i="4099" s="1"/>
  <c r="J6" i="4121"/>
  <c r="J7" i="4121"/>
  <c r="D22" i="4134"/>
  <c r="E22" i="4134" s="1"/>
  <c r="H22" i="4134" s="1"/>
  <c r="D11" i="4134"/>
  <c r="E11" i="4134" s="1"/>
  <c r="H11" i="4134" s="1"/>
  <c r="D13" i="4134"/>
  <c r="E13" i="4134" s="1"/>
  <c r="D17" i="4134"/>
  <c r="E17" i="4134" s="1"/>
  <c r="H17" i="4134" s="1"/>
  <c r="D10" i="4134"/>
  <c r="E10" i="4134" s="1"/>
  <c r="H10" i="4134" s="1"/>
  <c r="D7" i="4134"/>
  <c r="E7" i="4134" s="1"/>
  <c r="D21" i="4134"/>
  <c r="E21" i="4134" s="1"/>
  <c r="H21" i="4134" s="1"/>
  <c r="H18" i="4138"/>
  <c r="H25" i="4099"/>
  <c r="J25" i="4099" s="1"/>
  <c r="J51" i="4099"/>
  <c r="J66" i="4099" s="1"/>
  <c r="H132" i="4099"/>
  <c r="J132" i="4099" s="1"/>
  <c r="J36" i="4102"/>
  <c r="J48" i="4102"/>
  <c r="H16" i="4119"/>
  <c r="H19" i="4119" s="1"/>
  <c r="D13" i="4130"/>
  <c r="E13" i="4130" s="1"/>
  <c r="D18" i="4134"/>
  <c r="E18" i="4134" s="1"/>
  <c r="H18" i="4134" s="1"/>
  <c r="D10" i="4138"/>
  <c r="E10" i="4138" s="1"/>
  <c r="H10" i="4138" s="1"/>
  <c r="D8" i="4139"/>
  <c r="E8" i="4139" s="1"/>
  <c r="H8" i="4139" s="1"/>
  <c r="D21" i="4139"/>
  <c r="E21" i="4139" s="1"/>
  <c r="H21" i="4139" s="1"/>
  <c r="D9" i="4139"/>
  <c r="E9" i="4139" s="1"/>
  <c r="H9" i="4139" s="1"/>
  <c r="D11" i="4139"/>
  <c r="E11" i="4139" s="1"/>
  <c r="H11" i="4139" s="1"/>
  <c r="D22" i="4139"/>
  <c r="E22" i="4139" s="1"/>
  <c r="H22" i="4139" s="1"/>
  <c r="D18" i="4139"/>
  <c r="E18" i="4139" s="1"/>
  <c r="H18" i="4139" s="1"/>
  <c r="H19" i="4139" s="1"/>
  <c r="D7" i="4139"/>
  <c r="E7" i="4139" s="1"/>
  <c r="D10" i="4139"/>
  <c r="E10" i="4139" s="1"/>
  <c r="H10" i="4139" s="1"/>
  <c r="H9" i="4099"/>
  <c r="J9" i="4099" s="1"/>
  <c r="J26" i="4100"/>
  <c r="H40" i="4100"/>
  <c r="J7" i="4124"/>
  <c r="J6" i="4124"/>
  <c r="D6" i="4124" s="1"/>
  <c r="E6" i="4124" s="1"/>
  <c r="H6" i="4124" s="1"/>
  <c r="D10" i="4130"/>
  <c r="E10" i="4130" s="1"/>
  <c r="H10" i="4130" s="1"/>
  <c r="D7" i="4130"/>
  <c r="E7" i="4130" s="1"/>
  <c r="D18" i="4130"/>
  <c r="E18" i="4130" s="1"/>
  <c r="H12" i="4082"/>
  <c r="H16" i="4143"/>
  <c r="H19" i="4143" s="1"/>
  <c r="D21" i="4084"/>
  <c r="E21" i="4084" s="1"/>
  <c r="H21" i="4084" s="1"/>
  <c r="H23" i="4084" s="1"/>
  <c r="D8" i="4084"/>
  <c r="E8" i="4084" s="1"/>
  <c r="H8" i="4084" s="1"/>
  <c r="D16" i="4084"/>
  <c r="E16" i="4084" s="1"/>
  <c r="H16" i="4084" s="1"/>
  <c r="D13" i="4084"/>
  <c r="E13" i="4084" s="1"/>
  <c r="H50" i="4099"/>
  <c r="J317" i="4099"/>
  <c r="J348" i="4099"/>
  <c r="L8" i="4125"/>
  <c r="D8" i="4130"/>
  <c r="E8" i="4130" s="1"/>
  <c r="H8" i="4130" s="1"/>
  <c r="D16" i="4130"/>
  <c r="E16" i="4130" s="1"/>
  <c r="H16" i="4130" s="1"/>
  <c r="J35" i="4099"/>
  <c r="J50" i="4099" s="1"/>
  <c r="H395" i="4099"/>
  <c r="J553" i="4099"/>
  <c r="H12" i="4120"/>
  <c r="D21" i="4127"/>
  <c r="E21" i="4127" s="1"/>
  <c r="H21" i="4127" s="1"/>
  <c r="H23" i="4127" s="1"/>
  <c r="D17" i="4127"/>
  <c r="E17" i="4127" s="1"/>
  <c r="H17" i="4127" s="1"/>
  <c r="D18" i="4127"/>
  <c r="E18" i="4127" s="1"/>
  <c r="H18" i="4127" s="1"/>
  <c r="D11" i="4127"/>
  <c r="E11" i="4127" s="1"/>
  <c r="H11" i="4127" s="1"/>
  <c r="D8" i="4127"/>
  <c r="E8" i="4127" s="1"/>
  <c r="H8" i="4127" s="1"/>
  <c r="D10" i="4127"/>
  <c r="E10" i="4127" s="1"/>
  <c r="H10" i="4127" s="1"/>
  <c r="D13" i="4127"/>
  <c r="E13" i="4127" s="1"/>
  <c r="D13" i="4140"/>
  <c r="E13" i="4140" s="1"/>
  <c r="D9" i="4140"/>
  <c r="E9" i="4140" s="1"/>
  <c r="H9" i="4140" s="1"/>
  <c r="D17" i="4140"/>
  <c r="E17" i="4140" s="1"/>
  <c r="D11" i="4140"/>
  <c r="E11" i="4140" s="1"/>
  <c r="H11" i="4140" s="1"/>
  <c r="D7" i="4140"/>
  <c r="E7" i="4140" s="1"/>
  <c r="D18" i="4140"/>
  <c r="E18" i="4140" s="1"/>
  <c r="H18" i="4140" s="1"/>
  <c r="H19" i="4140" s="1"/>
  <c r="D22" i="4140"/>
  <c r="E22" i="4140" s="1"/>
  <c r="H22" i="4140" s="1"/>
  <c r="H23" i="4140" s="1"/>
  <c r="D9" i="4084"/>
  <c r="E9" i="4084" s="1"/>
  <c r="H9" i="4084" s="1"/>
  <c r="H17" i="4143"/>
  <c r="D22" i="4144"/>
  <c r="E22" i="4144" s="1"/>
  <c r="H22" i="4144" s="1"/>
  <c r="D16" i="4144"/>
  <c r="E16" i="4144" s="1"/>
  <c r="H16" i="4144" s="1"/>
  <c r="H19" i="4144" s="1"/>
  <c r="D8" i="4144"/>
  <c r="E8" i="4144" s="1"/>
  <c r="H8" i="4144" s="1"/>
  <c r="D9" i="4144"/>
  <c r="E9" i="4144" s="1"/>
  <c r="H9" i="4144" s="1"/>
  <c r="D18" i="4144"/>
  <c r="E18" i="4144" s="1"/>
  <c r="H18" i="4144" s="1"/>
  <c r="D7" i="4144"/>
  <c r="E7" i="4144" s="1"/>
  <c r="D21" i="4144"/>
  <c r="E21" i="4144" s="1"/>
  <c r="H21" i="4144" s="1"/>
  <c r="H23" i="4144" s="1"/>
  <c r="D11" i="4144"/>
  <c r="E11" i="4144" s="1"/>
  <c r="H11" i="4144" s="1"/>
  <c r="H34" i="4099"/>
  <c r="J20" i="4099"/>
  <c r="J114" i="4099"/>
  <c r="D22" i="4138"/>
  <c r="E22" i="4138" s="1"/>
  <c r="H22" i="4138" s="1"/>
  <c r="H23" i="4138" s="1"/>
  <c r="D16" i="4138"/>
  <c r="E16" i="4138" s="1"/>
  <c r="H16" i="4138" s="1"/>
  <c r="H19" i="4138" s="1"/>
  <c r="D13" i="4138"/>
  <c r="E13" i="4138" s="1"/>
  <c r="D7" i="4138"/>
  <c r="E7" i="4138" s="1"/>
  <c r="D17" i="4138"/>
  <c r="E17" i="4138" s="1"/>
  <c r="H17" i="4138" s="1"/>
  <c r="D9" i="4138"/>
  <c r="E9" i="4138" s="1"/>
  <c r="H9" i="4138" s="1"/>
  <c r="H763" i="4099"/>
  <c r="D9" i="4130"/>
  <c r="E9" i="4130" s="1"/>
  <c r="H9" i="4130" s="1"/>
  <c r="D17" i="4130"/>
  <c r="E17" i="4130" s="1"/>
  <c r="H17" i="4130" s="1"/>
  <c r="H17" i="4140"/>
  <c r="D17" i="4084"/>
  <c r="E17" i="4084" s="1"/>
  <c r="D13" i="4144"/>
  <c r="E13" i="4144" s="1"/>
  <c r="H396" i="4099"/>
  <c r="D10" i="4084"/>
  <c r="E10" i="4084" s="1"/>
  <c r="H10" i="4084" s="1"/>
  <c r="J7" i="4144"/>
  <c r="J19" i="4099"/>
  <c r="D17" i="4135"/>
  <c r="E17" i="4135" s="1"/>
  <c r="H17" i="4135" s="1"/>
  <c r="D9" i="4135"/>
  <c r="E9" i="4135" s="1"/>
  <c r="H9" i="4135" s="1"/>
  <c r="D13" i="4135"/>
  <c r="E13" i="4135" s="1"/>
  <c r="D18" i="4135"/>
  <c r="E18" i="4135" s="1"/>
  <c r="H18" i="4135" s="1"/>
  <c r="D10" i="4135"/>
  <c r="E10" i="4135" s="1"/>
  <c r="H10" i="4135" s="1"/>
  <c r="H17" i="4121"/>
  <c r="H16" i="4105"/>
  <c r="L8" i="4110"/>
  <c r="H16" i="4113"/>
  <c r="D16" i="4127"/>
  <c r="E16" i="4127" s="1"/>
  <c r="H16" i="4127" s="1"/>
  <c r="J6" i="4117"/>
  <c r="D11" i="4128"/>
  <c r="E11" i="4128" s="1"/>
  <c r="H11" i="4128" s="1"/>
  <c r="D10" i="4128"/>
  <c r="E10" i="4128" s="1"/>
  <c r="H10" i="4128" s="1"/>
  <c r="D8" i="4128"/>
  <c r="E8" i="4128" s="1"/>
  <c r="H8" i="4128" s="1"/>
  <c r="D16" i="4128"/>
  <c r="E16" i="4128" s="1"/>
  <c r="D18" i="4128"/>
  <c r="E18" i="4128" s="1"/>
  <c r="H18" i="4128" s="1"/>
  <c r="D9" i="4128"/>
  <c r="E9" i="4128" s="1"/>
  <c r="H9" i="4128" s="1"/>
  <c r="H16" i="4128"/>
  <c r="D10" i="4140"/>
  <c r="E10" i="4140" s="1"/>
  <c r="H10" i="4140" s="1"/>
  <c r="H17" i="4084"/>
  <c r="L47" i="4092"/>
  <c r="L63" i="4092"/>
  <c r="H16" i="4107"/>
  <c r="H17" i="4113"/>
  <c r="L8" i="4117"/>
  <c r="H16" i="4118"/>
  <c r="H19" i="4118" s="1"/>
  <c r="D17" i="4128"/>
  <c r="E17" i="4128" s="1"/>
  <c r="H17" i="4128" s="1"/>
  <c r="D16" i="4135"/>
  <c r="E16" i="4135" s="1"/>
  <c r="H16" i="4135" s="1"/>
  <c r="D7" i="4084"/>
  <c r="E7" i="4084" s="1"/>
  <c r="D18" i="4084"/>
  <c r="E18" i="4084" s="1"/>
  <c r="H18" i="4084" s="1"/>
  <c r="H116" i="4099"/>
  <c r="J116" i="4099" s="1"/>
  <c r="L8" i="4122"/>
  <c r="L8" i="4132"/>
  <c r="D10" i="4145"/>
  <c r="E10" i="4145" s="1"/>
  <c r="H10" i="4145" s="1"/>
  <c r="D17" i="4145"/>
  <c r="E17" i="4145" s="1"/>
  <c r="D11" i="4145"/>
  <c r="E11" i="4145" s="1"/>
  <c r="H11" i="4145" s="1"/>
  <c r="D21" i="4145"/>
  <c r="E21" i="4145" s="1"/>
  <c r="H21" i="4145" s="1"/>
  <c r="H23" i="4145" s="1"/>
  <c r="J6" i="4125"/>
  <c r="J7" i="4125"/>
  <c r="G7" i="4126"/>
  <c r="H18" i="4130"/>
  <c r="D7" i="4145"/>
  <c r="E7" i="4145" s="1"/>
  <c r="H144" i="4099"/>
  <c r="J173" i="4100"/>
  <c r="H187" i="4100"/>
  <c r="H488" i="4100"/>
  <c r="G7" i="4128" s="1"/>
  <c r="H7" i="4128" s="1"/>
  <c r="J473" i="4100"/>
  <c r="J457" i="4100"/>
  <c r="J109" i="4100"/>
  <c r="J122" i="4100" s="1"/>
  <c r="H668" i="4100"/>
  <c r="J653" i="4100"/>
  <c r="H89" i="4100"/>
  <c r="G7" i="4104" s="1"/>
  <c r="H7" i="4104" s="1"/>
  <c r="J74" i="4100"/>
  <c r="J89" i="4100" s="1"/>
  <c r="J424" i="4100"/>
  <c r="D10" i="4082"/>
  <c r="E10" i="4082" s="1"/>
  <c r="H10" i="4082" s="1"/>
  <c r="D9" i="4082"/>
  <c r="E9" i="4082" s="1"/>
  <c r="H9" i="4082" s="1"/>
  <c r="D11" i="4082"/>
  <c r="E11" i="4082" s="1"/>
  <c r="H11" i="4082" s="1"/>
  <c r="D21" i="4082"/>
  <c r="E21" i="4082" s="1"/>
  <c r="H21" i="4082" s="1"/>
  <c r="H23" i="4082" s="1"/>
  <c r="H351" i="4099"/>
  <c r="J351" i="4099" s="1"/>
  <c r="H426" i="4099"/>
  <c r="J411" i="4099"/>
  <c r="J426" i="4099" s="1"/>
  <c r="E683" i="4099"/>
  <c r="H683" i="4099" s="1"/>
  <c r="J683" i="4099" s="1"/>
  <c r="H682" i="4099"/>
  <c r="J682" i="4099" s="1"/>
  <c r="J48" i="4100"/>
  <c r="J375" i="4100"/>
  <c r="J5" i="4100"/>
  <c r="J24" i="4100" s="1"/>
  <c r="J297" i="4100"/>
  <c r="H510" i="4099"/>
  <c r="J510" i="4099" s="1"/>
  <c r="J8" i="4102"/>
  <c r="L8" i="4129"/>
  <c r="L8" i="4133"/>
  <c r="H458" i="4099"/>
  <c r="H554" i="4099"/>
  <c r="J554" i="4099" s="1"/>
  <c r="J90" i="4100"/>
  <c r="J537" i="4099"/>
  <c r="J552" i="4099" s="1"/>
  <c r="H552" i="4099"/>
  <c r="D6" i="4134" s="1"/>
  <c r="E6" i="4134" s="1"/>
  <c r="H6" i="4134" s="1"/>
  <c r="J536" i="4099"/>
  <c r="H138" i="4100"/>
  <c r="J123" i="4100"/>
  <c r="H155" i="4100"/>
  <c r="J139" i="4100"/>
  <c r="J155" i="4100" s="1"/>
  <c r="H684" i="4100"/>
  <c r="H208" i="4099"/>
  <c r="H239" i="4099"/>
  <c r="H274" i="4099"/>
  <c r="J274" i="4099" s="1"/>
  <c r="H459" i="4099"/>
  <c r="H505" i="4099"/>
  <c r="H572" i="4099"/>
  <c r="J572" i="4099" s="1"/>
  <c r="J583" i="4099" s="1"/>
  <c r="J127" i="4100"/>
  <c r="H195" i="4100"/>
  <c r="J195" i="4100" s="1"/>
  <c r="J208" i="4100"/>
  <c r="J636" i="4100"/>
  <c r="H348" i="4099"/>
  <c r="H427" i="4099"/>
  <c r="J730" i="4099"/>
  <c r="H746" i="4099"/>
  <c r="D6" i="4144" s="1"/>
  <c r="E6" i="4144" s="1"/>
  <c r="H6" i="4144" s="1"/>
  <c r="E769" i="4099"/>
  <c r="H766" i="4099"/>
  <c r="J766" i="4099" s="1"/>
  <c r="J475" i="4099"/>
  <c r="J630" i="4099"/>
  <c r="H630" i="4099"/>
  <c r="J205" i="4100"/>
  <c r="H589" i="4099"/>
  <c r="J589" i="4099" s="1"/>
  <c r="H305" i="4099"/>
  <c r="J305" i="4099" s="1"/>
  <c r="H646" i="4099"/>
  <c r="J241" i="4100"/>
  <c r="J257" i="4100" s="1"/>
  <c r="H257" i="4100"/>
  <c r="J679" i="4099"/>
  <c r="J750" i="4100"/>
  <c r="H17" i="4111"/>
  <c r="L8" i="4124"/>
  <c r="H13" i="4099"/>
  <c r="J13" i="4099" s="1"/>
  <c r="H146" i="4099"/>
  <c r="J146" i="4099" s="1"/>
  <c r="H320" i="4099"/>
  <c r="J320" i="4099" s="1"/>
  <c r="J631" i="4099"/>
  <c r="J646" i="4099" s="1"/>
  <c r="L8" i="4123"/>
  <c r="H12" i="4128"/>
  <c r="H365" i="4099"/>
  <c r="H386" i="4099"/>
  <c r="J386" i="4099" s="1"/>
  <c r="J584" i="4099"/>
  <c r="H64" i="4100"/>
  <c r="J64" i="4100" s="1"/>
  <c r="J229" i="4100"/>
  <c r="J684" i="4100"/>
  <c r="J58" i="4100"/>
  <c r="J507" i="4100"/>
  <c r="J521" i="4100" s="1"/>
  <c r="H521" i="4100"/>
  <c r="J554" i="4100"/>
  <c r="J782" i="4100"/>
  <c r="H225" i="4099"/>
  <c r="J225" i="4099" s="1"/>
  <c r="J238" i="4099" s="1"/>
  <c r="H325" i="4099"/>
  <c r="J325" i="4099" s="1"/>
  <c r="H716" i="4099"/>
  <c r="J716" i="4099" s="1"/>
  <c r="J729" i="4099" s="1"/>
  <c r="H91" i="4100"/>
  <c r="J91" i="4100" s="1"/>
  <c r="J131" i="4100"/>
  <c r="H622" i="4100"/>
  <c r="J622" i="4100" s="1"/>
  <c r="H737" i="4099"/>
  <c r="J737" i="4099" s="1"/>
  <c r="J40" i="4100"/>
  <c r="J391" i="4100"/>
  <c r="J407" i="4100" s="1"/>
  <c r="H407" i="4100"/>
  <c r="H554" i="4100"/>
  <c r="J94" i="4100"/>
  <c r="J163" i="4100"/>
  <c r="J411" i="4100"/>
  <c r="J476" i="4100"/>
  <c r="E699" i="4099"/>
  <c r="E700" i="4099" s="1"/>
  <c r="H700" i="4099" s="1"/>
  <c r="J700" i="4099" s="1"/>
  <c r="E697" i="4099"/>
  <c r="H697" i="4099" s="1"/>
  <c r="J697" i="4099" s="1"/>
  <c r="H717" i="4099"/>
  <c r="J717" i="4099" s="1"/>
  <c r="J59" i="4100"/>
  <c r="J206" i="4100"/>
  <c r="H600" i="4099"/>
  <c r="J600" i="4099" s="1"/>
  <c r="J614" i="4099" s="1"/>
  <c r="H652" i="4099"/>
  <c r="J652" i="4099" s="1"/>
  <c r="J662" i="4099" s="1"/>
  <c r="H696" i="4099"/>
  <c r="H753" i="4099"/>
  <c r="J753" i="4099" s="1"/>
  <c r="J763" i="4099" s="1"/>
  <c r="H178" i="4100"/>
  <c r="J178" i="4100" s="1"/>
  <c r="J261" i="4100"/>
  <c r="J349" i="4100"/>
  <c r="J380" i="4100"/>
  <c r="J408" i="4100"/>
  <c r="H586" i="4100"/>
  <c r="J571" i="4100"/>
  <c r="J586" i="4100" s="1"/>
  <c r="J737" i="4100"/>
  <c r="H750" i="4100"/>
  <c r="J258" i="4100"/>
  <c r="J273" i="4100" s="1"/>
  <c r="H273" i="4100"/>
  <c r="H338" i="4100"/>
  <c r="H570" i="4100"/>
  <c r="J555" i="4100"/>
  <c r="H349" i="4099"/>
  <c r="H653" i="4099"/>
  <c r="J653" i="4099" s="1"/>
  <c r="J323" i="4100"/>
  <c r="H505" i="4100"/>
  <c r="H687" i="4100"/>
  <c r="J687" i="4100" s="1"/>
  <c r="H228" i="4099"/>
  <c r="J228" i="4099" s="1"/>
  <c r="J41" i="4100"/>
  <c r="J493" i="4100"/>
  <c r="J505" i="4100" s="1"/>
  <c r="H495" i="4099"/>
  <c r="J495" i="4099" s="1"/>
  <c r="J504" i="4099" s="1"/>
  <c r="H654" i="4099"/>
  <c r="J654" i="4099" s="1"/>
  <c r="H664" i="4099"/>
  <c r="H734" i="4099"/>
  <c r="J734" i="4099" s="1"/>
  <c r="H11" i="4100"/>
  <c r="J11" i="4100" s="1"/>
  <c r="H221" i="4100"/>
  <c r="J221" i="4100" s="1"/>
  <c r="H293" i="4100"/>
  <c r="J293" i="4100" s="1"/>
  <c r="H393" i="4100"/>
  <c r="J393" i="4100" s="1"/>
  <c r="J497" i="4100"/>
  <c r="H691" i="4100"/>
  <c r="J691" i="4100" s="1"/>
  <c r="H6" i="4099"/>
  <c r="J6" i="4099" s="1"/>
  <c r="H302" i="4099"/>
  <c r="H432" i="4099"/>
  <c r="J432" i="4099" s="1"/>
  <c r="H476" i="4099"/>
  <c r="J476" i="4099" s="1"/>
  <c r="H588" i="4099"/>
  <c r="J588" i="4099" s="1"/>
  <c r="J295" i="4100"/>
  <c r="H462" i="4100"/>
  <c r="J462" i="4100" s="1"/>
  <c r="H480" i="4100"/>
  <c r="J480" i="4100" s="1"/>
  <c r="J575" i="4100"/>
  <c r="H603" i="4100"/>
  <c r="J587" i="4100"/>
  <c r="J603" i="4100" s="1"/>
  <c r="H610" i="4100"/>
  <c r="J610" i="4100" s="1"/>
  <c r="H717" i="4100"/>
  <c r="H292" i="4100"/>
  <c r="J292" i="4100" s="1"/>
  <c r="H308" i="4100"/>
  <c r="J308" i="4100" s="1"/>
  <c r="J351" i="4100"/>
  <c r="H474" i="4100"/>
  <c r="J474" i="4100" s="1"/>
  <c r="J657" i="4100"/>
  <c r="J661" i="4100"/>
  <c r="J676" i="4100"/>
  <c r="H362" i="4100"/>
  <c r="J362" i="4100" s="1"/>
  <c r="H365" i="4100"/>
  <c r="J365" i="4100" s="1"/>
  <c r="H604" i="4100"/>
  <c r="J623" i="4100"/>
  <c r="J685" i="4100"/>
  <c r="H706" i="4100"/>
  <c r="J706" i="4100" s="1"/>
  <c r="J710" i="4100"/>
  <c r="J620" i="4100"/>
  <c r="J635" i="4100" s="1"/>
  <c r="H635" i="4100"/>
  <c r="H527" i="4100"/>
  <c r="J527" i="4100" s="1"/>
  <c r="J537" i="4100" s="1"/>
  <c r="H674" i="4100"/>
  <c r="J674" i="4100" s="1"/>
  <c r="H723" i="4100"/>
  <c r="J723" i="4100" s="1"/>
  <c r="H370" i="4099"/>
  <c r="J370" i="4099" s="1"/>
  <c r="H378" i="4100"/>
  <c r="J378" i="4100" s="1"/>
  <c r="H430" i="4100"/>
  <c r="J430" i="4100" s="1"/>
  <c r="H718" i="4100"/>
  <c r="H751" i="4100"/>
  <c r="H820" i="4100"/>
  <c r="J800" i="4100"/>
  <c r="J820" i="4100" s="1"/>
  <c r="H732" i="4099"/>
  <c r="J732" i="4099" s="1"/>
  <c r="E765" i="4099"/>
  <c r="H765" i="4099" s="1"/>
  <c r="J765" i="4099" s="1"/>
  <c r="E767" i="4099"/>
  <c r="J125" i="4100"/>
  <c r="H764" i="4099"/>
  <c r="H44" i="4100"/>
  <c r="J44" i="4100" s="1"/>
  <c r="H228" i="4100"/>
  <c r="J228" i="4100" s="1"/>
  <c r="H231" i="4100"/>
  <c r="J231" i="4100" s="1"/>
  <c r="H314" i="4100"/>
  <c r="J314" i="4100" s="1"/>
  <c r="H353" i="4100"/>
  <c r="J353" i="4100" s="1"/>
  <c r="H360" i="4100"/>
  <c r="J360" i="4100" s="1"/>
  <c r="J381" i="4100"/>
  <c r="H443" i="4100"/>
  <c r="J443" i="4100" s="1"/>
  <c r="H513" i="4100"/>
  <c r="J513" i="4100" s="1"/>
  <c r="H606" i="4100"/>
  <c r="J606" i="4100" s="1"/>
  <c r="H719" i="4100"/>
  <c r="J719" i="4100" s="1"/>
  <c r="J478" i="4100"/>
  <c r="J686" i="4100"/>
  <c r="H755" i="4100"/>
  <c r="J755" i="4100" s="1"/>
  <c r="H787" i="4100"/>
  <c r="J440" i="4100"/>
  <c r="J456" i="4100" s="1"/>
  <c r="H639" i="4100"/>
  <c r="J639" i="4100" s="1"/>
  <c r="H15" i="4100"/>
  <c r="J15" i="4100" s="1"/>
  <c r="H21" i="4100"/>
  <c r="J21" i="4100" s="1"/>
  <c r="H177" i="4100"/>
  <c r="J177" i="4100" s="1"/>
  <c r="J187" i="4100" s="1"/>
  <c r="J191" i="4100"/>
  <c r="J204" i="4100" s="1"/>
  <c r="J233" i="4100"/>
  <c r="H244" i="4100"/>
  <c r="J244" i="4100" s="1"/>
  <c r="J247" i="4100"/>
  <c r="H394" i="4100"/>
  <c r="J394" i="4100" s="1"/>
  <c r="H456" i="4100"/>
  <c r="H558" i="4100"/>
  <c r="J558" i="4100" s="1"/>
  <c r="H339" i="4100"/>
  <c r="H352" i="4100"/>
  <c r="J352" i="4100" s="1"/>
  <c r="H414" i="4100"/>
  <c r="J414" i="4100" s="1"/>
  <c r="H559" i="4100"/>
  <c r="J559" i="4100" s="1"/>
  <c r="H608" i="4100"/>
  <c r="J608" i="4100" s="1"/>
  <c r="H660" i="4100"/>
  <c r="J660" i="4100" s="1"/>
  <c r="H753" i="4100"/>
  <c r="J753" i="4100" s="1"/>
  <c r="H17" i="4100"/>
  <c r="J17" i="4100" s="1"/>
  <c r="H209" i="4100"/>
  <c r="J209" i="4100" s="1"/>
  <c r="H226" i="4100"/>
  <c r="J226" i="4100" s="1"/>
  <c r="H458" i="4100"/>
  <c r="J458" i="4100" s="1"/>
  <c r="H526" i="4100"/>
  <c r="J526" i="4100" s="1"/>
  <c r="H589" i="4100"/>
  <c r="J589" i="4100" s="1"/>
  <c r="H291" i="4100"/>
  <c r="J291" i="4100" s="1"/>
  <c r="H327" i="4100"/>
  <c r="J327" i="4100" s="1"/>
  <c r="H146" i="4100"/>
  <c r="J146" i="4100" s="1"/>
  <c r="H278" i="4100"/>
  <c r="J278" i="4100" s="1"/>
  <c r="J289" i="4100" s="1"/>
  <c r="H673" i="4100"/>
  <c r="J673" i="4100" s="1"/>
  <c r="H112" i="4100"/>
  <c r="J112" i="4100" s="1"/>
  <c r="H156" i="4100"/>
  <c r="H194" i="4100"/>
  <c r="J194" i="4100" s="1"/>
  <c r="H705" i="4100"/>
  <c r="J705" i="4100" s="1"/>
  <c r="J717" i="4100" s="1"/>
  <c r="E6" i="4077" l="1"/>
  <c r="H6" i="4077" s="1"/>
  <c r="J52" i="4102"/>
  <c r="D6" i="4116"/>
  <c r="E6" i="4116" s="1"/>
  <c r="H6" i="4116" s="1"/>
  <c r="G7" i="4119"/>
  <c r="H7" i="4119" s="1"/>
  <c r="G7" i="4115"/>
  <c r="H7" i="4115" s="1"/>
  <c r="D6" i="4128"/>
  <c r="E6" i="4128" s="1"/>
  <c r="H6" i="4128" s="1"/>
  <c r="D6" i="4108"/>
  <c r="E6" i="4108" s="1"/>
  <c r="H6" i="4108" s="1"/>
  <c r="D6" i="4145"/>
  <c r="E6" i="4145" s="1"/>
  <c r="H6" i="4145" s="1"/>
  <c r="D6" i="4118"/>
  <c r="E6" i="4118" s="1"/>
  <c r="H6" i="4118" s="1"/>
  <c r="H6" i="4133"/>
  <c r="H19" i="4135"/>
  <c r="G13" i="4084"/>
  <c r="H13" i="4084" s="1"/>
  <c r="G13" i="4136"/>
  <c r="G13" i="4140"/>
  <c r="H13" i="4140" s="1"/>
  <c r="G13" i="4134"/>
  <c r="G13" i="4127"/>
  <c r="H13" i="4127" s="1"/>
  <c r="G13" i="4141"/>
  <c r="G13" i="4135"/>
  <c r="H13" i="4135" s="1"/>
  <c r="G13" i="4082"/>
  <c r="H13" i="4082" s="1"/>
  <c r="G13" i="4125"/>
  <c r="G13" i="4120"/>
  <c r="H13" i="4120" s="1"/>
  <c r="G13" i="4112"/>
  <c r="G13" i="4104"/>
  <c r="H13" i="4104" s="1"/>
  <c r="G13" i="4129"/>
  <c r="G13" i="4119"/>
  <c r="G13" i="4144"/>
  <c r="G13" i="4109"/>
  <c r="G13" i="4121"/>
  <c r="G13" i="4116"/>
  <c r="H13" i="4116" s="1"/>
  <c r="G13" i="4111"/>
  <c r="H13" i="4111" s="1"/>
  <c r="G13" i="4143"/>
  <c r="H13" i="4143" s="1"/>
  <c r="G13" i="4122"/>
  <c r="G13" i="4118"/>
  <c r="H13" i="4118" s="1"/>
  <c r="G13" i="4131"/>
  <c r="H13" i="4131" s="1"/>
  <c r="G13" i="4128"/>
  <c r="H13" i="4128" s="1"/>
  <c r="G13" i="4137"/>
  <c r="G13" i="4124"/>
  <c r="G13" i="4123"/>
  <c r="G13" i="4114"/>
  <c r="H13" i="4114" s="1"/>
  <c r="G13" i="4077"/>
  <c r="G13" i="4126"/>
  <c r="G13" i="4139"/>
  <c r="H13" i="4139" s="1"/>
  <c r="G13" i="4145"/>
  <c r="H13" i="4145" s="1"/>
  <c r="G13" i="4132"/>
  <c r="G13" i="4108"/>
  <c r="G13" i="4142"/>
  <c r="H13" i="4142" s="1"/>
  <c r="G13" i="4133"/>
  <c r="G13" i="4117"/>
  <c r="G13" i="4130"/>
  <c r="H13" i="4130" s="1"/>
  <c r="G13" i="4105"/>
  <c r="H13" i="4105" s="1"/>
  <c r="G13" i="4110"/>
  <c r="G13" i="4138"/>
  <c r="G13" i="4080"/>
  <c r="G13" i="4107"/>
  <c r="G13" i="4115"/>
  <c r="G13" i="4113"/>
  <c r="G13" i="4081"/>
  <c r="H13" i="4081" s="1"/>
  <c r="G13" i="4103"/>
  <c r="G13" i="4106"/>
  <c r="H13" i="4106" s="1"/>
  <c r="G13" i="4146"/>
  <c r="H13" i="4146" s="1"/>
  <c r="H19" i="4115"/>
  <c r="H13" i="4136"/>
  <c r="J240" i="4100"/>
  <c r="H19" i="4128"/>
  <c r="H19" i="4130"/>
  <c r="H19" i="4134"/>
  <c r="J374" i="4100"/>
  <c r="H19" i="4120"/>
  <c r="G7" i="4084"/>
  <c r="H7" i="4084" s="1"/>
  <c r="D6" i="4082"/>
  <c r="E6" i="4082" s="1"/>
  <c r="H6" i="4082" s="1"/>
  <c r="H13" i="4077"/>
  <c r="H374" i="4100"/>
  <c r="H7" i="4126"/>
  <c r="H14" i="4126" s="1"/>
  <c r="H316" i="4099"/>
  <c r="D6" i="4119" s="1"/>
  <c r="E6" i="4119" s="1"/>
  <c r="H6" i="4119" s="1"/>
  <c r="J302" i="4099"/>
  <c r="J316" i="4099" s="1"/>
  <c r="J598" i="4099"/>
  <c r="H57" i="4100"/>
  <c r="G7" i="4080" s="1"/>
  <c r="H7" i="4080" s="1"/>
  <c r="J489" i="4099"/>
  <c r="J505" i="4099"/>
  <c r="J520" i="4099" s="1"/>
  <c r="H520" i="4099"/>
  <c r="D6" i="4132" s="1"/>
  <c r="E6" i="4132" s="1"/>
  <c r="H6" i="4132" s="1"/>
  <c r="H106" i="4100"/>
  <c r="G7" i="4105" s="1"/>
  <c r="H7" i="4105" s="1"/>
  <c r="H24" i="4100"/>
  <c r="G7" i="4077" s="1"/>
  <c r="H7" i="4077" s="1"/>
  <c r="G7" i="4082"/>
  <c r="H7" i="4082" s="1"/>
  <c r="H19" i="4146"/>
  <c r="H19" i="4136"/>
  <c r="G7" i="4136"/>
  <c r="H7" i="4136" s="1"/>
  <c r="H19" i="4104"/>
  <c r="G7" i="4114"/>
  <c r="H7" i="4114" s="1"/>
  <c r="H13" i="4113"/>
  <c r="H598" i="4099"/>
  <c r="D6" i="4137" s="1"/>
  <c r="E6" i="4137" s="1"/>
  <c r="H6" i="4137" s="1"/>
  <c r="H695" i="4099"/>
  <c r="D6" i="4142" s="1"/>
  <c r="E6" i="4142" s="1"/>
  <c r="H6" i="4142" s="1"/>
  <c r="H489" i="4099"/>
  <c r="D6" i="4130" s="1"/>
  <c r="E6" i="4130" s="1"/>
  <c r="H6" i="4130" s="1"/>
  <c r="H474" i="4099"/>
  <c r="D6" i="4129" s="1"/>
  <c r="E6" i="4129" s="1"/>
  <c r="H6" i="4129" s="1"/>
  <c r="J459" i="4099"/>
  <c r="J474" i="4099" s="1"/>
  <c r="J106" i="4100"/>
  <c r="H390" i="4100"/>
  <c r="J439" i="4100"/>
  <c r="D22" i="4125"/>
  <c r="E22" i="4125" s="1"/>
  <c r="H22" i="4125" s="1"/>
  <c r="D17" i="4125"/>
  <c r="E17" i="4125" s="1"/>
  <c r="H17" i="4125" s="1"/>
  <c r="D21" i="4125"/>
  <c r="E21" i="4125" s="1"/>
  <c r="H21" i="4125" s="1"/>
  <c r="H23" i="4125" s="1"/>
  <c r="D11" i="4125"/>
  <c r="E11" i="4125" s="1"/>
  <c r="H11" i="4125" s="1"/>
  <c r="D7" i="4125"/>
  <c r="E7" i="4125" s="1"/>
  <c r="D9" i="4125"/>
  <c r="E9" i="4125" s="1"/>
  <c r="H9" i="4125" s="1"/>
  <c r="D16" i="4125"/>
  <c r="E16" i="4125" s="1"/>
  <c r="H16" i="4125" s="1"/>
  <c r="H19" i="4125" s="1"/>
  <c r="D13" i="4125"/>
  <c r="E13" i="4125" s="1"/>
  <c r="H13" i="4125" s="1"/>
  <c r="D8" i="4125"/>
  <c r="E8" i="4125" s="1"/>
  <c r="H8" i="4125" s="1"/>
  <c r="D10" i="4125"/>
  <c r="E10" i="4125" s="1"/>
  <c r="H10" i="4125" s="1"/>
  <c r="D18" i="4125"/>
  <c r="E18" i="4125" s="1"/>
  <c r="H18" i="4125" s="1"/>
  <c r="H23" i="4134"/>
  <c r="G7" i="4113"/>
  <c r="H7" i="4113" s="1"/>
  <c r="H23" i="4104"/>
  <c r="H23" i="4114"/>
  <c r="G7" i="4139"/>
  <c r="H7" i="4139" s="1"/>
  <c r="H14" i="4139" s="1"/>
  <c r="H24" i="4139" s="1"/>
  <c r="H19" i="4137"/>
  <c r="J695" i="4099"/>
  <c r="H729" i="4099"/>
  <c r="D6" i="4143" s="1"/>
  <c r="E6" i="4143" s="1"/>
  <c r="H6" i="4143" s="1"/>
  <c r="J390" i="4100"/>
  <c r="H568" i="4099"/>
  <c r="D6" i="4135" s="1"/>
  <c r="E6" i="4135" s="1"/>
  <c r="H6" i="4135" s="1"/>
  <c r="H23" i="4139"/>
  <c r="H699" i="4099"/>
  <c r="J699" i="4099" s="1"/>
  <c r="H19" i="4077"/>
  <c r="D6" i="4106"/>
  <c r="E6" i="4106" s="1"/>
  <c r="H6" i="4106" s="1"/>
  <c r="H160" i="4099"/>
  <c r="D6" i="4109" s="1"/>
  <c r="E6" i="4109" s="1"/>
  <c r="H6" i="4109" s="1"/>
  <c r="G7" i="4134"/>
  <c r="H7" i="4134" s="1"/>
  <c r="H14" i="4134" s="1"/>
  <c r="H24" i="4134" s="1"/>
  <c r="H19" i="4105"/>
  <c r="H19" i="4103"/>
  <c r="G7" i="4106"/>
  <c r="H7" i="4106" s="1"/>
  <c r="J160" i="4099"/>
  <c r="H13" i="4119"/>
  <c r="H6" i="4080"/>
  <c r="G7" i="4130"/>
  <c r="H7" i="4130" s="1"/>
  <c r="J365" i="4099"/>
  <c r="J380" i="4099" s="1"/>
  <c r="H380" i="4099"/>
  <c r="D6" i="4123" s="1"/>
  <c r="E6" i="4123" s="1"/>
  <c r="H6" i="4123" s="1"/>
  <c r="H13" i="4080"/>
  <c r="A6" i="3674"/>
  <c r="G7" i="4081"/>
  <c r="H7" i="4081" s="1"/>
  <c r="H204" i="4100"/>
  <c r="G7" i="4111" s="1"/>
  <c r="H7" i="4111" s="1"/>
  <c r="H14" i="4111" s="1"/>
  <c r="H24" i="4111" s="1"/>
  <c r="D22" i="4110"/>
  <c r="E22" i="4110" s="1"/>
  <c r="H22" i="4110" s="1"/>
  <c r="D13" i="4110"/>
  <c r="E13" i="4110" s="1"/>
  <c r="H13" i="4110" s="1"/>
  <c r="D11" i="4110"/>
  <c r="E11" i="4110" s="1"/>
  <c r="H11" i="4110" s="1"/>
  <c r="D7" i="4110"/>
  <c r="E7" i="4110" s="1"/>
  <c r="D17" i="4110"/>
  <c r="E17" i="4110" s="1"/>
  <c r="H17" i="4110" s="1"/>
  <c r="D10" i="4110"/>
  <c r="E10" i="4110" s="1"/>
  <c r="H10" i="4110" s="1"/>
  <c r="D21" i="4110"/>
  <c r="E21" i="4110" s="1"/>
  <c r="H21" i="4110" s="1"/>
  <c r="D8" i="4110"/>
  <c r="E8" i="4110" s="1"/>
  <c r="H8" i="4110" s="1"/>
  <c r="D18" i="4110"/>
  <c r="E18" i="4110" s="1"/>
  <c r="H18" i="4110" s="1"/>
  <c r="D9" i="4110"/>
  <c r="E9" i="4110" s="1"/>
  <c r="H9" i="4110" s="1"/>
  <c r="D16" i="4110"/>
  <c r="E16" i="4110" s="1"/>
  <c r="H16" i="4110" s="1"/>
  <c r="H19" i="4110" s="1"/>
  <c r="H23" i="4111"/>
  <c r="J239" i="4099"/>
  <c r="J254" i="4099" s="1"/>
  <c r="H254" i="4099"/>
  <c r="D6" i="4115" s="1"/>
  <c r="E6" i="4115" s="1"/>
  <c r="H6" i="4115" s="1"/>
  <c r="H13" i="4107"/>
  <c r="H122" i="4100"/>
  <c r="J701" i="4100"/>
  <c r="D17" i="4109"/>
  <c r="E17" i="4109" s="1"/>
  <c r="H17" i="4109" s="1"/>
  <c r="D13" i="4109"/>
  <c r="E13" i="4109" s="1"/>
  <c r="H13" i="4109" s="1"/>
  <c r="D9" i="4109"/>
  <c r="E9" i="4109" s="1"/>
  <c r="H9" i="4109" s="1"/>
  <c r="D11" i="4109"/>
  <c r="E11" i="4109" s="1"/>
  <c r="H11" i="4109" s="1"/>
  <c r="D16" i="4109"/>
  <c r="E16" i="4109" s="1"/>
  <c r="H16" i="4109" s="1"/>
  <c r="H19" i="4109" s="1"/>
  <c r="D22" i="4109"/>
  <c r="E22" i="4109" s="1"/>
  <c r="H22" i="4109" s="1"/>
  <c r="D18" i="4109"/>
  <c r="E18" i="4109" s="1"/>
  <c r="H18" i="4109" s="1"/>
  <c r="D8" i="4109"/>
  <c r="E8" i="4109" s="1"/>
  <c r="H8" i="4109" s="1"/>
  <c r="D21" i="4109"/>
  <c r="E21" i="4109" s="1"/>
  <c r="H21" i="4109" s="1"/>
  <c r="D10" i="4109"/>
  <c r="E10" i="4109" s="1"/>
  <c r="H10" i="4109" s="1"/>
  <c r="D7" i="4109"/>
  <c r="E7" i="4109" s="1"/>
  <c r="H439" i="4100"/>
  <c r="J339" i="4100"/>
  <c r="J358" i="4100" s="1"/>
  <c r="H358" i="4100"/>
  <c r="H583" i="4099"/>
  <c r="D6" i="4136" s="1"/>
  <c r="E6" i="4136" s="1"/>
  <c r="H6" i="4136" s="1"/>
  <c r="H6" i="4110"/>
  <c r="H171" i="4100"/>
  <c r="J156" i="4100"/>
  <c r="J171" i="4100" s="1"/>
  <c r="J764" i="4099"/>
  <c r="H769" i="4099"/>
  <c r="J769" i="4099" s="1"/>
  <c r="E770" i="4099"/>
  <c r="J208" i="4099"/>
  <c r="J222" i="4099" s="1"/>
  <c r="H222" i="4099"/>
  <c r="D6" i="4113" s="1"/>
  <c r="E6" i="4113" s="1"/>
  <c r="H6" i="4113" s="1"/>
  <c r="H504" i="4099"/>
  <c r="D6" i="4131" s="1"/>
  <c r="E6" i="4131" s="1"/>
  <c r="H6" i="4131" s="1"/>
  <c r="J668" i="4100"/>
  <c r="G7" i="4125"/>
  <c r="D17" i="4117"/>
  <c r="E17" i="4117" s="1"/>
  <c r="H17" i="4117" s="1"/>
  <c r="D13" i="4117"/>
  <c r="E13" i="4117" s="1"/>
  <c r="D9" i="4117"/>
  <c r="E9" i="4117" s="1"/>
  <c r="H9" i="4117" s="1"/>
  <c r="D11" i="4117"/>
  <c r="E11" i="4117" s="1"/>
  <c r="H11" i="4117" s="1"/>
  <c r="D18" i="4117"/>
  <c r="E18" i="4117" s="1"/>
  <c r="H18" i="4117" s="1"/>
  <c r="D10" i="4117"/>
  <c r="E10" i="4117" s="1"/>
  <c r="H10" i="4117" s="1"/>
  <c r="D22" i="4117"/>
  <c r="E22" i="4117" s="1"/>
  <c r="H22" i="4117" s="1"/>
  <c r="D8" i="4117"/>
  <c r="E8" i="4117" s="1"/>
  <c r="H8" i="4117" s="1"/>
  <c r="D7" i="4117"/>
  <c r="E7" i="4117" s="1"/>
  <c r="D16" i="4117"/>
  <c r="E16" i="4117" s="1"/>
  <c r="H16" i="4117" s="1"/>
  <c r="D21" i="4117"/>
  <c r="E21" i="4117" s="1"/>
  <c r="H21" i="4117" s="1"/>
  <c r="D22" i="4141"/>
  <c r="E22" i="4141" s="1"/>
  <c r="H22" i="4141" s="1"/>
  <c r="D13" i="4141"/>
  <c r="E13" i="4141" s="1"/>
  <c r="D17" i="4141"/>
  <c r="E17" i="4141" s="1"/>
  <c r="H17" i="4141" s="1"/>
  <c r="D21" i="4141"/>
  <c r="E21" i="4141" s="1"/>
  <c r="H21" i="4141" s="1"/>
  <c r="H23" i="4141" s="1"/>
  <c r="D10" i="4141"/>
  <c r="E10" i="4141" s="1"/>
  <c r="H10" i="4141" s="1"/>
  <c r="D11" i="4141"/>
  <c r="E11" i="4141" s="1"/>
  <c r="H11" i="4141" s="1"/>
  <c r="D7" i="4141"/>
  <c r="E7" i="4141" s="1"/>
  <c r="D18" i="4141"/>
  <c r="E18" i="4141" s="1"/>
  <c r="H18" i="4141" s="1"/>
  <c r="D9" i="4141"/>
  <c r="E9" i="4141" s="1"/>
  <c r="H9" i="4141" s="1"/>
  <c r="D16" i="4141"/>
  <c r="E16" i="4141" s="1"/>
  <c r="H16" i="4141" s="1"/>
  <c r="H19" i="4141" s="1"/>
  <c r="D8" i="4141"/>
  <c r="E8" i="4141" s="1"/>
  <c r="H8" i="4141" s="1"/>
  <c r="G7" i="4112"/>
  <c r="H7" i="4112" s="1"/>
  <c r="H14" i="4104"/>
  <c r="H24" i="4104" s="1"/>
  <c r="J787" i="4100"/>
  <c r="J799" i="4100" s="1"/>
  <c r="H799" i="4100"/>
  <c r="G7" i="4145" s="1"/>
  <c r="H7" i="4145" s="1"/>
  <c r="J57" i="4100"/>
  <c r="E768" i="4099"/>
  <c r="H768" i="4099" s="1"/>
  <c r="J768" i="4099" s="1"/>
  <c r="H767" i="4099"/>
  <c r="J767" i="4099" s="1"/>
  <c r="J746" i="4099"/>
  <c r="H19" i="4107"/>
  <c r="G7" i="4124"/>
  <c r="H240" i="4100"/>
  <c r="H662" i="4099"/>
  <c r="D6" i="4140" s="1"/>
  <c r="E6" i="4140" s="1"/>
  <c r="H6" i="4140" s="1"/>
  <c r="J427" i="4099"/>
  <c r="J442" i="4099" s="1"/>
  <c r="H442" i="4099"/>
  <c r="J138" i="4100"/>
  <c r="D13" i="4133"/>
  <c r="E13" i="4133" s="1"/>
  <c r="D9" i="4133"/>
  <c r="E9" i="4133" s="1"/>
  <c r="H9" i="4133" s="1"/>
  <c r="D17" i="4133"/>
  <c r="E17" i="4133" s="1"/>
  <c r="H17" i="4133" s="1"/>
  <c r="D11" i="4133"/>
  <c r="E11" i="4133" s="1"/>
  <c r="H11" i="4133" s="1"/>
  <c r="D22" i="4133"/>
  <c r="E22" i="4133" s="1"/>
  <c r="H22" i="4133" s="1"/>
  <c r="D7" i="4133"/>
  <c r="E7" i="4133" s="1"/>
  <c r="D21" i="4133"/>
  <c r="E21" i="4133" s="1"/>
  <c r="H21" i="4133" s="1"/>
  <c r="H23" i="4133" s="1"/>
  <c r="D10" i="4133"/>
  <c r="E10" i="4133" s="1"/>
  <c r="H10" i="4133" s="1"/>
  <c r="D18" i="4133"/>
  <c r="E18" i="4133" s="1"/>
  <c r="H18" i="4133" s="1"/>
  <c r="D16" i="4133"/>
  <c r="E16" i="4133" s="1"/>
  <c r="H16" i="4133" s="1"/>
  <c r="H19" i="4133" s="1"/>
  <c r="D8" i="4133"/>
  <c r="E8" i="4133" s="1"/>
  <c r="H8" i="4133" s="1"/>
  <c r="J568" i="4099"/>
  <c r="G7" i="4137"/>
  <c r="H7" i="4137" s="1"/>
  <c r="H13" i="4126"/>
  <c r="D6" i="4127"/>
  <c r="E6" i="4127" s="1"/>
  <c r="H6" i="4127" s="1"/>
  <c r="D7" i="4108"/>
  <c r="E7" i="4108" s="1"/>
  <c r="D8" i="4108"/>
  <c r="E8" i="4108" s="1"/>
  <c r="H8" i="4108" s="1"/>
  <c r="D16" i="4108"/>
  <c r="E16" i="4108" s="1"/>
  <c r="H16" i="4108" s="1"/>
  <c r="D10" i="4108"/>
  <c r="E10" i="4108" s="1"/>
  <c r="H10" i="4108" s="1"/>
  <c r="D22" i="4108"/>
  <c r="E22" i="4108" s="1"/>
  <c r="H22" i="4108" s="1"/>
  <c r="D18" i="4108"/>
  <c r="E18" i="4108" s="1"/>
  <c r="H18" i="4108" s="1"/>
  <c r="D11" i="4108"/>
  <c r="E11" i="4108" s="1"/>
  <c r="H11" i="4108" s="1"/>
  <c r="D9" i="4108"/>
  <c r="E9" i="4108" s="1"/>
  <c r="H9" i="4108" s="1"/>
  <c r="D13" i="4108"/>
  <c r="E13" i="4108" s="1"/>
  <c r="H13" i="4108" s="1"/>
  <c r="D21" i="4108"/>
  <c r="E21" i="4108" s="1"/>
  <c r="H21" i="4108" s="1"/>
  <c r="H23" i="4108" s="1"/>
  <c r="D17" i="4108"/>
  <c r="E17" i="4108" s="1"/>
  <c r="H17" i="4108" s="1"/>
  <c r="H19" i="4121"/>
  <c r="J604" i="4100"/>
  <c r="J619" i="4100" s="1"/>
  <c r="H619" i="4100"/>
  <c r="J349" i="4099"/>
  <c r="J364" i="4099" s="1"/>
  <c r="H364" i="4099"/>
  <c r="D6" i="4122" s="1"/>
  <c r="E6" i="4122" s="1"/>
  <c r="H6" i="4122" s="1"/>
  <c r="J224" i="4100"/>
  <c r="J652" i="4100"/>
  <c r="D6" i="4121"/>
  <c r="E6" i="4121" s="1"/>
  <c r="H6" i="4121" s="1"/>
  <c r="H13" i="4121"/>
  <c r="H13" i="4112"/>
  <c r="H13" i="4137"/>
  <c r="H13" i="4115"/>
  <c r="J423" i="4100"/>
  <c r="D8" i="4123"/>
  <c r="E8" i="4123" s="1"/>
  <c r="H8" i="4123" s="1"/>
  <c r="D22" i="4123"/>
  <c r="E22" i="4123" s="1"/>
  <c r="H22" i="4123" s="1"/>
  <c r="D16" i="4123"/>
  <c r="E16" i="4123" s="1"/>
  <c r="H16" i="4123" s="1"/>
  <c r="H19" i="4123" s="1"/>
  <c r="D10" i="4123"/>
  <c r="E10" i="4123" s="1"/>
  <c r="H10" i="4123" s="1"/>
  <c r="D13" i="4123"/>
  <c r="E13" i="4123" s="1"/>
  <c r="H13" i="4123" s="1"/>
  <c r="D21" i="4123"/>
  <c r="E21" i="4123" s="1"/>
  <c r="H21" i="4123" s="1"/>
  <c r="H23" i="4123" s="1"/>
  <c r="D7" i="4123"/>
  <c r="E7" i="4123" s="1"/>
  <c r="D17" i="4123"/>
  <c r="E17" i="4123" s="1"/>
  <c r="H17" i="4123" s="1"/>
  <c r="D9" i="4123"/>
  <c r="E9" i="4123" s="1"/>
  <c r="H9" i="4123" s="1"/>
  <c r="D18" i="4123"/>
  <c r="E18" i="4123" s="1"/>
  <c r="H18" i="4123" s="1"/>
  <c r="D11" i="4123"/>
  <c r="E11" i="4123" s="1"/>
  <c r="H11" i="4123" s="1"/>
  <c r="J332" i="4099"/>
  <c r="H13" i="4134"/>
  <c r="H238" i="4099"/>
  <c r="D6" i="4114" s="1"/>
  <c r="E6" i="4114" s="1"/>
  <c r="H6" i="4114" s="1"/>
  <c r="G7" i="4144"/>
  <c r="H7" i="4144" s="1"/>
  <c r="H14" i="4144" s="1"/>
  <c r="H24" i="4144" s="1"/>
  <c r="H13" i="4138"/>
  <c r="H332" i="4099"/>
  <c r="D6" i="4120" s="1"/>
  <c r="E6" i="4120" s="1"/>
  <c r="H6" i="4120" s="1"/>
  <c r="H289" i="4100"/>
  <c r="G7" i="4116" s="1"/>
  <c r="H7" i="4116" s="1"/>
  <c r="D6" i="4117"/>
  <c r="E6" i="4117" s="1"/>
  <c r="H6" i="4117" s="1"/>
  <c r="H701" i="4100"/>
  <c r="J338" i="4100"/>
  <c r="J472" i="4100"/>
  <c r="J396" i="4099"/>
  <c r="J410" i="4099" s="1"/>
  <c r="H410" i="4099"/>
  <c r="D6" i="4125" s="1"/>
  <c r="E6" i="4125" s="1"/>
  <c r="H6" i="4125" s="1"/>
  <c r="H19" i="4142"/>
  <c r="H19" i="4111"/>
  <c r="D13" i="4124"/>
  <c r="E13" i="4124" s="1"/>
  <c r="H13" i="4124" s="1"/>
  <c r="D9" i="4124"/>
  <c r="E9" i="4124" s="1"/>
  <c r="H9" i="4124" s="1"/>
  <c r="D17" i="4124"/>
  <c r="E17" i="4124" s="1"/>
  <c r="H17" i="4124" s="1"/>
  <c r="D11" i="4124"/>
  <c r="E11" i="4124" s="1"/>
  <c r="H11" i="4124" s="1"/>
  <c r="D7" i="4124"/>
  <c r="E7" i="4124" s="1"/>
  <c r="D8" i="4124"/>
  <c r="E8" i="4124" s="1"/>
  <c r="H8" i="4124" s="1"/>
  <c r="D18" i="4124"/>
  <c r="E18" i="4124" s="1"/>
  <c r="H18" i="4124" s="1"/>
  <c r="D22" i="4124"/>
  <c r="E22" i="4124" s="1"/>
  <c r="H22" i="4124" s="1"/>
  <c r="D10" i="4124"/>
  <c r="E10" i="4124" s="1"/>
  <c r="H10" i="4124" s="1"/>
  <c r="D21" i="4124"/>
  <c r="E21" i="4124" s="1"/>
  <c r="H21" i="4124" s="1"/>
  <c r="H23" i="4124" s="1"/>
  <c r="D16" i="4124"/>
  <c r="E16" i="4124" s="1"/>
  <c r="H16" i="4124" s="1"/>
  <c r="H652" i="4100"/>
  <c r="G7" i="4138" s="1"/>
  <c r="H7" i="4138" s="1"/>
  <c r="H614" i="4099"/>
  <c r="D6" i="4138" s="1"/>
  <c r="E6" i="4138" s="1"/>
  <c r="H6" i="4138" s="1"/>
  <c r="D16" i="4129"/>
  <c r="E16" i="4129" s="1"/>
  <c r="H16" i="4129" s="1"/>
  <c r="D9" i="4129"/>
  <c r="E9" i="4129" s="1"/>
  <c r="H9" i="4129" s="1"/>
  <c r="D17" i="4129"/>
  <c r="E17" i="4129" s="1"/>
  <c r="H17" i="4129" s="1"/>
  <c r="D11" i="4129"/>
  <c r="E11" i="4129" s="1"/>
  <c r="H11" i="4129" s="1"/>
  <c r="D22" i="4129"/>
  <c r="E22" i="4129" s="1"/>
  <c r="H22" i="4129" s="1"/>
  <c r="D13" i="4129"/>
  <c r="E13" i="4129" s="1"/>
  <c r="H13" i="4129" s="1"/>
  <c r="D8" i="4129"/>
  <c r="E8" i="4129" s="1"/>
  <c r="H8" i="4129" s="1"/>
  <c r="D7" i="4129"/>
  <c r="E7" i="4129" s="1"/>
  <c r="D21" i="4129"/>
  <c r="E21" i="4129" s="1"/>
  <c r="H21" i="4129" s="1"/>
  <c r="D18" i="4129"/>
  <c r="E18" i="4129" s="1"/>
  <c r="H18" i="4129" s="1"/>
  <c r="D10" i="4129"/>
  <c r="E10" i="4129" s="1"/>
  <c r="H10" i="4129" s="1"/>
  <c r="H472" i="4100"/>
  <c r="G7" i="4127" s="1"/>
  <c r="H7" i="4127" s="1"/>
  <c r="D13" i="4132"/>
  <c r="E13" i="4132" s="1"/>
  <c r="D9" i="4132"/>
  <c r="E9" i="4132" s="1"/>
  <c r="H9" i="4132" s="1"/>
  <c r="D17" i="4132"/>
  <c r="E17" i="4132" s="1"/>
  <c r="H17" i="4132" s="1"/>
  <c r="D11" i="4132"/>
  <c r="E11" i="4132" s="1"/>
  <c r="H11" i="4132" s="1"/>
  <c r="D18" i="4132"/>
  <c r="E18" i="4132" s="1"/>
  <c r="H18" i="4132" s="1"/>
  <c r="D7" i="4132"/>
  <c r="E7" i="4132" s="1"/>
  <c r="D22" i="4132"/>
  <c r="E22" i="4132" s="1"/>
  <c r="H22" i="4132" s="1"/>
  <c r="D10" i="4132"/>
  <c r="E10" i="4132" s="1"/>
  <c r="H10" i="4132" s="1"/>
  <c r="D16" i="4132"/>
  <c r="E16" i="4132" s="1"/>
  <c r="H16" i="4132" s="1"/>
  <c r="H19" i="4132" s="1"/>
  <c r="D8" i="4132"/>
  <c r="E8" i="4132" s="1"/>
  <c r="H8" i="4132" s="1"/>
  <c r="D21" i="4132"/>
  <c r="E21" i="4132" s="1"/>
  <c r="H21" i="4132" s="1"/>
  <c r="H19" i="4127"/>
  <c r="H13" i="4144"/>
  <c r="H128" i="4099"/>
  <c r="D6" i="4107" s="1"/>
  <c r="E6" i="4107" s="1"/>
  <c r="H6" i="4107" s="1"/>
  <c r="G7" i="4140"/>
  <c r="H7" i="4140" s="1"/>
  <c r="H19" i="4084"/>
  <c r="G7" i="4121"/>
  <c r="H7" i="4121" s="1"/>
  <c r="H23" i="4126"/>
  <c r="J751" i="4100"/>
  <c r="J766" i="4100" s="1"/>
  <c r="H766" i="4100"/>
  <c r="G7" i="4143" s="1"/>
  <c r="H7" i="4143" s="1"/>
  <c r="H537" i="4100"/>
  <c r="G7" i="4131" s="1"/>
  <c r="H7" i="4131" s="1"/>
  <c r="J73" i="4100"/>
  <c r="D11" i="4122"/>
  <c r="E11" i="4122" s="1"/>
  <c r="H11" i="4122" s="1"/>
  <c r="D16" i="4122"/>
  <c r="E16" i="4122" s="1"/>
  <c r="H16" i="4122" s="1"/>
  <c r="D9" i="4122"/>
  <c r="E9" i="4122" s="1"/>
  <c r="H9" i="4122" s="1"/>
  <c r="D22" i="4122"/>
  <c r="E22" i="4122" s="1"/>
  <c r="H22" i="4122" s="1"/>
  <c r="D13" i="4122"/>
  <c r="E13" i="4122" s="1"/>
  <c r="D8" i="4122"/>
  <c r="E8" i="4122" s="1"/>
  <c r="H8" i="4122" s="1"/>
  <c r="D7" i="4122"/>
  <c r="E7" i="4122" s="1"/>
  <c r="D18" i="4122"/>
  <c r="E18" i="4122" s="1"/>
  <c r="H18" i="4122" s="1"/>
  <c r="D17" i="4122"/>
  <c r="E17" i="4122" s="1"/>
  <c r="H17" i="4122" s="1"/>
  <c r="D10" i="4122"/>
  <c r="E10" i="4122" s="1"/>
  <c r="H10" i="4122" s="1"/>
  <c r="D21" i="4122"/>
  <c r="E21" i="4122" s="1"/>
  <c r="H21" i="4122" s="1"/>
  <c r="H23" i="4122" s="1"/>
  <c r="J128" i="4099"/>
  <c r="H733" i="4100"/>
  <c r="G7" i="4142" s="1"/>
  <c r="H7" i="4142" s="1"/>
  <c r="J718" i="4100"/>
  <c r="J733" i="4100" s="1"/>
  <c r="J664" i="4099"/>
  <c r="J678" i="4099" s="1"/>
  <c r="H678" i="4099"/>
  <c r="D6" i="4141" s="1"/>
  <c r="E6" i="4141" s="1"/>
  <c r="H6" i="4141" s="1"/>
  <c r="J570" i="4100"/>
  <c r="J696" i="4099"/>
  <c r="J712" i="4099" s="1"/>
  <c r="H712" i="4099"/>
  <c r="D6" i="4084" s="1"/>
  <c r="E6" i="4084" s="1"/>
  <c r="H6" i="4084" s="1"/>
  <c r="H423" i="4100"/>
  <c r="H73" i="4100"/>
  <c r="G7" i="4103" s="1"/>
  <c r="H7" i="4103" s="1"/>
  <c r="H14" i="4103" s="1"/>
  <c r="H24" i="4103" s="1"/>
  <c r="H224" i="4100"/>
  <c r="J488" i="4100"/>
  <c r="H207" i="4099"/>
  <c r="D6" i="4112" s="1"/>
  <c r="E6" i="4112" s="1"/>
  <c r="H6" i="4112" s="1"/>
  <c r="H19" i="4113"/>
  <c r="J34" i="4099"/>
  <c r="G7" i="4107"/>
  <c r="H7" i="4107" s="1"/>
  <c r="G7" i="4120"/>
  <c r="H7" i="4120" s="1"/>
  <c r="H7" i="4118"/>
  <c r="H13" i="4103"/>
  <c r="H306" i="4100"/>
  <c r="H14" i="4077" l="1"/>
  <c r="H24" i="4077" s="1"/>
  <c r="G27" i="4077" s="1"/>
  <c r="H27" i="4077" s="1"/>
  <c r="H14" i="4082"/>
  <c r="H24" i="4082" s="1"/>
  <c r="G27" i="4082" s="1"/>
  <c r="H27" i="4082" s="1"/>
  <c r="H14" i="4116"/>
  <c r="H24" i="4116" s="1"/>
  <c r="G27" i="4116" s="1"/>
  <c r="H27" i="4116" s="1"/>
  <c r="H14" i="4128"/>
  <c r="H24" i="4128" s="1"/>
  <c r="G26" i="4128" s="1"/>
  <c r="H26" i="4128" s="1"/>
  <c r="H14" i="4145"/>
  <c r="H24" i="4145" s="1"/>
  <c r="G27" i="4145" s="1"/>
  <c r="H27" i="4145" s="1"/>
  <c r="H14" i="4105"/>
  <c r="H24" i="4105" s="1"/>
  <c r="G26" i="4105" s="1"/>
  <c r="H26" i="4105" s="1"/>
  <c r="G26" i="4103"/>
  <c r="H26" i="4103" s="1"/>
  <c r="G27" i="4103"/>
  <c r="H27" i="4103" s="1"/>
  <c r="G27" i="4144"/>
  <c r="H27" i="4144" s="1"/>
  <c r="G26" i="4144"/>
  <c r="H26" i="4144" s="1"/>
  <c r="H14" i="4114"/>
  <c r="H24" i="4114" s="1"/>
  <c r="G27" i="4139"/>
  <c r="H27" i="4139" s="1"/>
  <c r="G26" i="4139"/>
  <c r="H26" i="4139" s="1"/>
  <c r="G26" i="4111"/>
  <c r="H26" i="4111" s="1"/>
  <c r="G27" i="4111"/>
  <c r="H27" i="4111" s="1"/>
  <c r="H14" i="4081"/>
  <c r="H24" i="4081" s="1"/>
  <c r="G26" i="4134"/>
  <c r="H26" i="4134" s="1"/>
  <c r="G27" i="4134"/>
  <c r="H27" i="4134" s="1"/>
  <c r="H14" i="4118"/>
  <c r="H24" i="4118" s="1"/>
  <c r="G7" i="4132"/>
  <c r="H7" i="4132" s="1"/>
  <c r="H14" i="4132" s="1"/>
  <c r="H24" i="4132" s="1"/>
  <c r="H19" i="4129"/>
  <c r="H14" i="4121"/>
  <c r="H24" i="4121" s="1"/>
  <c r="H14" i="4106"/>
  <c r="H24" i="4106" s="1"/>
  <c r="H14" i="4143"/>
  <c r="H24" i="4143" s="1"/>
  <c r="H14" i="4119"/>
  <c r="H24" i="4119" s="1"/>
  <c r="H14" i="4138"/>
  <c r="H24" i="4138" s="1"/>
  <c r="G7" i="4141"/>
  <c r="H7" i="4141" s="1"/>
  <c r="H14" i="4141" s="1"/>
  <c r="H24" i="4141" s="1"/>
  <c r="H13" i="4117"/>
  <c r="H14" i="4136"/>
  <c r="H24" i="4136" s="1"/>
  <c r="H14" i="4130"/>
  <c r="H24" i="4130" s="1"/>
  <c r="G7" i="4123"/>
  <c r="H7" i="4123" s="1"/>
  <c r="H14" i="4123" s="1"/>
  <c r="H24" i="4123" s="1"/>
  <c r="J780" i="4099"/>
  <c r="H14" i="4112"/>
  <c r="H24" i="4112" s="1"/>
  <c r="H19" i="4108"/>
  <c r="G7" i="4122"/>
  <c r="H7" i="4122" s="1"/>
  <c r="H14" i="4122" s="1"/>
  <c r="H24" i="4122" s="1"/>
  <c r="H14" i="4131"/>
  <c r="H24" i="4131" s="1"/>
  <c r="H7" i="4125"/>
  <c r="H14" i="4125" s="1"/>
  <c r="H24" i="4125" s="1"/>
  <c r="H14" i="4113"/>
  <c r="H24" i="4113" s="1"/>
  <c r="G7" i="4109"/>
  <c r="H7" i="4109" s="1"/>
  <c r="H14" i="4109" s="1"/>
  <c r="H24" i="4109" s="1"/>
  <c r="H23" i="4110"/>
  <c r="H24" i="4126"/>
  <c r="H13" i="4141"/>
  <c r="G27" i="4104"/>
  <c r="H27" i="4104" s="1"/>
  <c r="G26" i="4104"/>
  <c r="H26" i="4104" s="1"/>
  <c r="H14" i="4140"/>
  <c r="H24" i="4140" s="1"/>
  <c r="H14" i="4135"/>
  <c r="H24" i="4135" s="1"/>
  <c r="H14" i="4120"/>
  <c r="H24" i="4120" s="1"/>
  <c r="H14" i="4080"/>
  <c r="H24" i="4080" s="1"/>
  <c r="H14" i="4142"/>
  <c r="H24" i="4142" s="1"/>
  <c r="H19" i="4124"/>
  <c r="G7" i="4133"/>
  <c r="H7" i="4133" s="1"/>
  <c r="H14" i="4133" s="1"/>
  <c r="H24" i="4133" s="1"/>
  <c r="H14" i="4137"/>
  <c r="H24" i="4137" s="1"/>
  <c r="H13" i="4132"/>
  <c r="H13" i="4122"/>
  <c r="G7" i="4108"/>
  <c r="H7" i="4108" s="1"/>
  <c r="H14" i="4108" s="1"/>
  <c r="H24" i="4108" s="1"/>
  <c r="H14" i="4084"/>
  <c r="H24" i="4084" s="1"/>
  <c r="H14" i="4107"/>
  <c r="H24" i="4107" s="1"/>
  <c r="H19" i="4122"/>
  <c r="H23" i="4129"/>
  <c r="H14" i="4127"/>
  <c r="H24" i="4127" s="1"/>
  <c r="H13" i="4133"/>
  <c r="H23" i="4117"/>
  <c r="E771" i="4099"/>
  <c r="H771" i="4099" s="1"/>
  <c r="J771" i="4099" s="1"/>
  <c r="H770" i="4099"/>
  <c r="J770" i="4099" s="1"/>
  <c r="H23" i="4109"/>
  <c r="G7" i="4129"/>
  <c r="H7" i="4129" s="1"/>
  <c r="H14" i="4129" s="1"/>
  <c r="H24" i="4129" s="1"/>
  <c r="H7" i="4124"/>
  <c r="H14" i="4124" s="1"/>
  <c r="H24" i="4124" s="1"/>
  <c r="H19" i="4117"/>
  <c r="H14" i="4115"/>
  <c r="H24" i="4115" s="1"/>
  <c r="G7" i="4110"/>
  <c r="H7" i="4110" s="1"/>
  <c r="H14" i="4110" s="1"/>
  <c r="H24" i="4110" s="1"/>
  <c r="H23" i="4132"/>
  <c r="G7" i="4117"/>
  <c r="H7" i="4117" s="1"/>
  <c r="H14" i="4117" s="1"/>
  <c r="H24" i="4117" s="1"/>
  <c r="A7" i="3674"/>
  <c r="G26" i="4077" l="1"/>
  <c r="H26" i="4077" s="1"/>
  <c r="H28" i="4077" s="1"/>
  <c r="H29" i="4077" s="1"/>
  <c r="K3" i="4102" s="1"/>
  <c r="L3" i="4102" s="1"/>
  <c r="G26" i="4082"/>
  <c r="H26" i="4082" s="1"/>
  <c r="H28" i="4082" s="1"/>
  <c r="H29" i="4082" s="1"/>
  <c r="K42" i="4102" s="1"/>
  <c r="L42" i="4102" s="1"/>
  <c r="G26" i="4116"/>
  <c r="H26" i="4116" s="1"/>
  <c r="H28" i="4116" s="1"/>
  <c r="H29" i="4116" s="1"/>
  <c r="K19" i="4102" s="1"/>
  <c r="L19" i="4102" s="1"/>
  <c r="G27" i="4128"/>
  <c r="H27" i="4128" s="1"/>
  <c r="H28" i="4128" s="1"/>
  <c r="H29" i="4128" s="1"/>
  <c r="K31" i="4102" s="1"/>
  <c r="L31" i="4102" s="1"/>
  <c r="G26" i="4145"/>
  <c r="H26" i="4145" s="1"/>
  <c r="H28" i="4145" s="1"/>
  <c r="H29" i="4145" s="1"/>
  <c r="K50" i="4102" s="1"/>
  <c r="L50" i="4102" s="1"/>
  <c r="H28" i="4139"/>
  <c r="H29" i="4139" s="1"/>
  <c r="K43" i="4102" s="1"/>
  <c r="L43" i="4102" s="1"/>
  <c r="G27" i="4105"/>
  <c r="H27" i="4105" s="1"/>
  <c r="H28" i="4105" s="1"/>
  <c r="H29" i="4105" s="1"/>
  <c r="K8" i="4102" s="1"/>
  <c r="L8" i="4102" s="1"/>
  <c r="H28" i="4144"/>
  <c r="H29" i="4144" s="1"/>
  <c r="K49" i="4102" s="1"/>
  <c r="L49" i="4102" s="1"/>
  <c r="H28" i="4111"/>
  <c r="H29" i="4111" s="1"/>
  <c r="K14" i="4102" s="1"/>
  <c r="L14" i="4102" s="1"/>
  <c r="H28" i="4103"/>
  <c r="H29" i="4103" s="1"/>
  <c r="K6" i="4102" s="1"/>
  <c r="L6" i="4102" s="1"/>
  <c r="H28" i="4134"/>
  <c r="H29" i="4134" s="1"/>
  <c r="K37" i="4102" s="1"/>
  <c r="L37" i="4102" s="1"/>
  <c r="H28" i="4104"/>
  <c r="H29" i="4104" s="1"/>
  <c r="K7" i="4102" s="1"/>
  <c r="L7" i="4102" s="1"/>
  <c r="G26" i="4108"/>
  <c r="H26" i="4108" s="1"/>
  <c r="G27" i="4108"/>
  <c r="H27" i="4108" s="1"/>
  <c r="G27" i="4129"/>
  <c r="H27" i="4129" s="1"/>
  <c r="G26" i="4129"/>
  <c r="H26" i="4129" s="1"/>
  <c r="G26" i="4122"/>
  <c r="H26" i="4122" s="1"/>
  <c r="G27" i="4122"/>
  <c r="H27" i="4122" s="1"/>
  <c r="G27" i="4110"/>
  <c r="H27" i="4110" s="1"/>
  <c r="G26" i="4110"/>
  <c r="H26" i="4110" s="1"/>
  <c r="G26" i="4125"/>
  <c r="H26" i="4125" s="1"/>
  <c r="G27" i="4125"/>
  <c r="H27" i="4125" s="1"/>
  <c r="G27" i="4109"/>
  <c r="H27" i="4109" s="1"/>
  <c r="G26" i="4109"/>
  <c r="H26" i="4109" s="1"/>
  <c r="G27" i="4133"/>
  <c r="H27" i="4133" s="1"/>
  <c r="G26" i="4133"/>
  <c r="H26" i="4133" s="1"/>
  <c r="G27" i="4132"/>
  <c r="H27" i="4132" s="1"/>
  <c r="G26" i="4132"/>
  <c r="H26" i="4132" s="1"/>
  <c r="G27" i="4123"/>
  <c r="H27" i="4123" s="1"/>
  <c r="G26" i="4123"/>
  <c r="H26" i="4123" s="1"/>
  <c r="G26" i="4141"/>
  <c r="H26" i="4141" s="1"/>
  <c r="G27" i="4141"/>
  <c r="H27" i="4141" s="1"/>
  <c r="G27" i="4117"/>
  <c r="H27" i="4117" s="1"/>
  <c r="G26" i="4117"/>
  <c r="H26" i="4117" s="1"/>
  <c r="G27" i="4127"/>
  <c r="H27" i="4127" s="1"/>
  <c r="G26" i="4127"/>
  <c r="H26" i="4127" s="1"/>
  <c r="G27" i="4081"/>
  <c r="H27" i="4081" s="1"/>
  <c r="G26" i="4081"/>
  <c r="H26" i="4081" s="1"/>
  <c r="G27" i="4124"/>
  <c r="H27" i="4124" s="1"/>
  <c r="G26" i="4124"/>
  <c r="H26" i="4124" s="1"/>
  <c r="G26" i="4137"/>
  <c r="H26" i="4137" s="1"/>
  <c r="G27" i="4137"/>
  <c r="H27" i="4137" s="1"/>
  <c r="H780" i="4099"/>
  <c r="D6" i="4146" s="1"/>
  <c r="E6" i="4146" s="1"/>
  <c r="H6" i="4146" s="1"/>
  <c r="H14" i="4146" s="1"/>
  <c r="H24" i="4146" s="1"/>
  <c r="G26" i="4113"/>
  <c r="H26" i="4113" s="1"/>
  <c r="G27" i="4113"/>
  <c r="H27" i="4113" s="1"/>
  <c r="G27" i="4136"/>
  <c r="H27" i="4136" s="1"/>
  <c r="G26" i="4136"/>
  <c r="H26" i="4136" s="1"/>
  <c r="G26" i="4121"/>
  <c r="H26" i="4121" s="1"/>
  <c r="G27" i="4121"/>
  <c r="H27" i="4121" s="1"/>
  <c r="G27" i="4114"/>
  <c r="H27" i="4114" s="1"/>
  <c r="G26" i="4114"/>
  <c r="H26" i="4114" s="1"/>
  <c r="G27" i="4130"/>
  <c r="H27" i="4130" s="1"/>
  <c r="G26" i="4130"/>
  <c r="H26" i="4130" s="1"/>
  <c r="G26" i="4143"/>
  <c r="H26" i="4143" s="1"/>
  <c r="G27" i="4143"/>
  <c r="H27" i="4143" s="1"/>
  <c r="G26" i="4138"/>
  <c r="H26" i="4138" s="1"/>
  <c r="G27" i="4138"/>
  <c r="H27" i="4138" s="1"/>
  <c r="G27" i="4126"/>
  <c r="H27" i="4126" s="1"/>
  <c r="G26" i="4126"/>
  <c r="H26" i="4126" s="1"/>
  <c r="A8" i="3674"/>
  <c r="G26" i="4107"/>
  <c r="H26" i="4107" s="1"/>
  <c r="G27" i="4107"/>
  <c r="H27" i="4107" s="1"/>
  <c r="G27" i="4142"/>
  <c r="H27" i="4142" s="1"/>
  <c r="G26" i="4142"/>
  <c r="H26" i="4142" s="1"/>
  <c r="G27" i="4119"/>
  <c r="H27" i="4119" s="1"/>
  <c r="G26" i="4119"/>
  <c r="H26" i="4119" s="1"/>
  <c r="G26" i="4115"/>
  <c r="H26" i="4115" s="1"/>
  <c r="G27" i="4115"/>
  <c r="H27" i="4115" s="1"/>
  <c r="A9" i="3674"/>
  <c r="G26" i="4106"/>
  <c r="H26" i="4106" s="1"/>
  <c r="G27" i="4106"/>
  <c r="H27" i="4106" s="1"/>
  <c r="G26" i="4084"/>
  <c r="H26" i="4084" s="1"/>
  <c r="G27" i="4084"/>
  <c r="H27" i="4084" s="1"/>
  <c r="G27" i="4112"/>
  <c r="H27" i="4112" s="1"/>
  <c r="G26" i="4112"/>
  <c r="H26" i="4112" s="1"/>
  <c r="G26" i="4080"/>
  <c r="H26" i="4080" s="1"/>
  <c r="G27" i="4080"/>
  <c r="H27" i="4080" s="1"/>
  <c r="G27" i="4120"/>
  <c r="H27" i="4120" s="1"/>
  <c r="G26" i="4120"/>
  <c r="H26" i="4120" s="1"/>
  <c r="G26" i="4131"/>
  <c r="H26" i="4131" s="1"/>
  <c r="G27" i="4131"/>
  <c r="H27" i="4131" s="1"/>
  <c r="G27" i="4135"/>
  <c r="H27" i="4135" s="1"/>
  <c r="G26" i="4135"/>
  <c r="H26" i="4135" s="1"/>
  <c r="G27" i="4118"/>
  <c r="H27" i="4118" s="1"/>
  <c r="G26" i="4118"/>
  <c r="H26" i="4118" s="1"/>
  <c r="G27" i="4140"/>
  <c r="H27" i="4140" s="1"/>
  <c r="G26" i="4140"/>
  <c r="H26" i="4140" s="1"/>
  <c r="H28" i="4136" l="1"/>
  <c r="H29" i="4136" s="1"/>
  <c r="K39" i="4102" s="1"/>
  <c r="L39" i="4102" s="1"/>
  <c r="H28" i="4124"/>
  <c r="H29" i="4124" s="1"/>
  <c r="K27" i="4102" s="1"/>
  <c r="L27" i="4102" s="1"/>
  <c r="H28" i="4107"/>
  <c r="H29" i="4107" s="1"/>
  <c r="K10" i="4102" s="1"/>
  <c r="L10" i="4102" s="1"/>
  <c r="H28" i="4140"/>
  <c r="H29" i="4140" s="1"/>
  <c r="K44" i="4102" s="1"/>
  <c r="L44" i="4102" s="1"/>
  <c r="H28" i="4106"/>
  <c r="H29" i="4106" s="1"/>
  <c r="K9" i="4102" s="1"/>
  <c r="L9" i="4102" s="1"/>
  <c r="H28" i="4143"/>
  <c r="H29" i="4143" s="1"/>
  <c r="K48" i="4102" s="1"/>
  <c r="L48" i="4102" s="1"/>
  <c r="H28" i="4119"/>
  <c r="H29" i="4119" s="1"/>
  <c r="K22" i="4102" s="1"/>
  <c r="L22" i="4102" s="1"/>
  <c r="H28" i="4141"/>
  <c r="H29" i="4141" s="1"/>
  <c r="K45" i="4102" s="1"/>
  <c r="L45" i="4102" s="1"/>
  <c r="H28" i="4132"/>
  <c r="H29" i="4132" s="1"/>
  <c r="K35" i="4102" s="1"/>
  <c r="L35" i="4102" s="1"/>
  <c r="H28" i="4135"/>
  <c r="H29" i="4135" s="1"/>
  <c r="K38" i="4102" s="1"/>
  <c r="L38" i="4102" s="1"/>
  <c r="H28" i="4114"/>
  <c r="H29" i="4114" s="1"/>
  <c r="K17" i="4102" s="1"/>
  <c r="L17" i="4102" s="1"/>
  <c r="H28" i="4121"/>
  <c r="H29" i="4121" s="1"/>
  <c r="K24" i="4102" s="1"/>
  <c r="L24" i="4102" s="1"/>
  <c r="H28" i="4127"/>
  <c r="H29" i="4127" s="1"/>
  <c r="K30" i="4102" s="1"/>
  <c r="L30" i="4102" s="1"/>
  <c r="H28" i="4110"/>
  <c r="H29" i="4110" s="1"/>
  <c r="K13" i="4102" s="1"/>
  <c r="L13" i="4102" s="1"/>
  <c r="H28" i="4125"/>
  <c r="H29" i="4125" s="1"/>
  <c r="K28" i="4102" s="1"/>
  <c r="L28" i="4102" s="1"/>
  <c r="H28" i="4131"/>
  <c r="H29" i="4131" s="1"/>
  <c r="K34" i="4102" s="1"/>
  <c r="L34" i="4102" s="1"/>
  <c r="H28" i="4117"/>
  <c r="H29" i="4117" s="1"/>
  <c r="K20" i="4102" s="1"/>
  <c r="L20" i="4102" s="1"/>
  <c r="H28" i="4138"/>
  <c r="H29" i="4138" s="1"/>
  <c r="K41" i="4102" s="1"/>
  <c r="L41" i="4102" s="1"/>
  <c r="H28" i="4133"/>
  <c r="H29" i="4133" s="1"/>
  <c r="K36" i="4102" s="1"/>
  <c r="L36" i="4102" s="1"/>
  <c r="H28" i="4113"/>
  <c r="H29" i="4113" s="1"/>
  <c r="K16" i="4102" s="1"/>
  <c r="L16" i="4102" s="1"/>
  <c r="H28" i="4142"/>
  <c r="H29" i="4142" s="1"/>
  <c r="K46" i="4102" s="1"/>
  <c r="L46" i="4102" s="1"/>
  <c r="H28" i="4112"/>
  <c r="H29" i="4112" s="1"/>
  <c r="K15" i="4102" s="1"/>
  <c r="L15" i="4102" s="1"/>
  <c r="H28" i="4126"/>
  <c r="H29" i="4126" s="1"/>
  <c r="K29" i="4102" s="1"/>
  <c r="L29" i="4102" s="1"/>
  <c r="H28" i="4118"/>
  <c r="H29" i="4118" s="1"/>
  <c r="K21" i="4102" s="1"/>
  <c r="L21" i="4102" s="1"/>
  <c r="H28" i="4130"/>
  <c r="H29" i="4130" s="1"/>
  <c r="K33" i="4102" s="1"/>
  <c r="L33" i="4102" s="1"/>
  <c r="H28" i="4081"/>
  <c r="H29" i="4081" s="1"/>
  <c r="K4" i="4102" s="1"/>
  <c r="L4" i="4102" s="1"/>
  <c r="H28" i="4084"/>
  <c r="H29" i="4084" s="1"/>
  <c r="K47" i="4102" s="1"/>
  <c r="L47" i="4102" s="1"/>
  <c r="H28" i="4115"/>
  <c r="H29" i="4115" s="1"/>
  <c r="K18" i="4102" s="1"/>
  <c r="L18" i="4102" s="1"/>
  <c r="H28" i="4108"/>
  <c r="H29" i="4108" s="1"/>
  <c r="K11" i="4102" s="1"/>
  <c r="L11" i="4102" s="1"/>
  <c r="H28" i="4137"/>
  <c r="H29" i="4137" s="1"/>
  <c r="K40" i="4102" s="1"/>
  <c r="L40" i="4102" s="1"/>
  <c r="H28" i="4080"/>
  <c r="H29" i="4080" s="1"/>
  <c r="K5" i="4102" s="1"/>
  <c r="L5" i="4102" s="1"/>
  <c r="H28" i="4122"/>
  <c r="H29" i="4122" s="1"/>
  <c r="K25" i="4102" s="1"/>
  <c r="L25" i="4102" s="1"/>
  <c r="H28" i="4129"/>
  <c r="H29" i="4129" s="1"/>
  <c r="K32" i="4102" s="1"/>
  <c r="L32" i="4102" s="1"/>
  <c r="H28" i="4123"/>
  <c r="H29" i="4123" s="1"/>
  <c r="K26" i="4102" s="1"/>
  <c r="L26" i="4102" s="1"/>
  <c r="H28" i="4109"/>
  <c r="H29" i="4109" s="1"/>
  <c r="K12" i="4102" s="1"/>
  <c r="L12" i="4102" s="1"/>
  <c r="H28" i="4120"/>
  <c r="H29" i="4120" s="1"/>
  <c r="K23" i="4102" s="1"/>
  <c r="L23" i="4102" s="1"/>
  <c r="G27" i="4146"/>
  <c r="H27" i="4146" s="1"/>
  <c r="G26" i="4146"/>
  <c r="H26" i="4146" s="1"/>
  <c r="A10" i="3674"/>
  <c r="H28" i="4146" l="1"/>
  <c r="H29" i="4146" s="1"/>
  <c r="K51" i="4102" s="1"/>
  <c r="L51" i="4102" s="1"/>
  <c r="L52" i="4102" s="1"/>
  <c r="C3" i="4147" s="1"/>
  <c r="C5" i="4147" s="1"/>
  <c r="A11" i="3674"/>
  <c r="A12" i="3674" l="1"/>
  <c r="A13" i="3674" l="1"/>
  <c r="A14" i="3674" s="1"/>
  <c r="A15" i="3674" s="1"/>
  <c r="A16" i="3674"/>
  <c r="A17" i="3674" s="1"/>
  <c r="A18" i="3674" s="1"/>
  <c r="A19" i="3674"/>
  <c r="A20" i="3674" s="1"/>
  <c r="A21" i="3674" s="1"/>
  <c r="A22" i="3674" s="1"/>
  <c r="A23" i="3674" s="1"/>
  <c r="A24" i="3674" l="1"/>
  <c r="A25" i="3674" s="1"/>
  <c r="A26" i="3674" s="1"/>
  <c r="A27" i="3674" s="1"/>
  <c r="A28" i="3674" s="1"/>
  <c r="A29" i="3674" s="1"/>
  <c r="A30" i="3674" s="1"/>
  <c r="A31" i="3674" s="1"/>
  <c r="A32" i="3674" s="1"/>
  <c r="A33" i="3674" s="1"/>
  <c r="A34" i="3674" s="1"/>
  <c r="A35" i="3674" s="1"/>
  <c r="A36" i="3674" s="1"/>
  <c r="A37" i="3674" s="1"/>
  <c r="A38" i="3674" s="1"/>
  <c r="A39" i="3674" s="1"/>
  <c r="A40" i="3674" s="1"/>
  <c r="A41" i="3674" s="1"/>
  <c r="A42" i="3674" s="1"/>
  <c r="A43" i="3674" s="1"/>
  <c r="A44" i="3674" s="1"/>
  <c r="A45" i="3674" s="1"/>
  <c r="A46" i="3674" s="1"/>
  <c r="A47" i="3674" s="1"/>
  <c r="A48" i="3674" s="1"/>
  <c r="A49" i="3674" s="1"/>
  <c r="A50" i="3674" s="1"/>
  <c r="A51" i="3674" s="1"/>
  <c r="A52" i="3674" s="1"/>
  <c r="A53" i="3674" s="1"/>
  <c r="A54" i="3674" s="1"/>
  <c r="A55" i="3674" s="1"/>
  <c r="A56" i="3674" s="1"/>
  <c r="A57" i="3674" s="1"/>
  <c r="A58" i="3674" s="1"/>
  <c r="A59" i="3674" s="1"/>
  <c r="A60" i="3674" s="1"/>
  <c r="A61" i="3674" s="1"/>
  <c r="A62" i="3674" s="1"/>
  <c r="A63" i="3674" s="1"/>
  <c r="A64" i="3674" s="1"/>
  <c r="A65" i="3674" s="1"/>
  <c r="A66" i="3674" s="1"/>
  <c r="A67" i="3674" s="1"/>
  <c r="A68" i="3674" s="1"/>
  <c r="A69" i="3674" s="1"/>
  <c r="A70" i="3674" s="1"/>
  <c r="A71" i="3674" s="1"/>
  <c r="A72" i="3674" s="1"/>
  <c r="A73" i="3674" s="1"/>
  <c r="A74" i="3674" s="1"/>
  <c r="A75" i="3674" s="1"/>
  <c r="A76" i="3674" s="1"/>
  <c r="A77" i="3674" s="1"/>
  <c r="A78" i="3674" s="1"/>
  <c r="A79" i="3674" s="1"/>
  <c r="A80" i="3674" s="1"/>
  <c r="A81" i="3674" s="1"/>
  <c r="A82" i="3674" s="1"/>
  <c r="A83" i="3674" s="1"/>
  <c r="A84" i="3674" s="1"/>
  <c r="A85" i="3674" s="1"/>
  <c r="A86" i="3674" s="1"/>
  <c r="A87" i="3674" s="1"/>
  <c r="A88" i="3674" s="1"/>
  <c r="A89" i="3674" s="1"/>
  <c r="A90" i="3674" s="1"/>
  <c r="A91" i="3674" s="1"/>
  <c r="A92" i="3674" s="1"/>
  <c r="A93" i="3674" s="1"/>
  <c r="A94" i="3674" s="1"/>
  <c r="A95" i="3674" s="1"/>
  <c r="A96" i="3674" s="1"/>
  <c r="A97" i="3674" s="1"/>
  <c r="A98" i="3674" s="1"/>
  <c r="A99" i="3674" s="1"/>
  <c r="A100" i="3674" s="1"/>
  <c r="A101" i="3674" s="1"/>
  <c r="A102" i="3674" s="1"/>
  <c r="A103" i="3674" s="1"/>
  <c r="A104" i="3674" s="1"/>
  <c r="A105" i="3674" s="1"/>
  <c r="A106" i="3674" s="1"/>
</calcChain>
</file>

<file path=xl/sharedStrings.xml><?xml version="1.0" encoding="utf-8"?>
<sst xmlns="http://schemas.openxmlformats.org/spreadsheetml/2006/main" count="8897" uniqueCount="753">
  <si>
    <t>普通断桥内开门窗综合总价（ABC档）</t>
  </si>
  <si>
    <t>序号</t>
  </si>
  <si>
    <t>分项</t>
  </si>
  <si>
    <t>合计（元）</t>
  </si>
  <si>
    <t>备注</t>
  </si>
  <si>
    <t>合计</t>
  </si>
  <si>
    <t>具体详见清单</t>
  </si>
  <si>
    <r>
      <rPr>
        <b/>
        <sz val="14"/>
        <color theme="1"/>
        <rFont val="宋体"/>
        <family val="3"/>
        <charset val="134"/>
      </rPr>
      <t>江苏盛和房产</t>
    </r>
    <r>
      <rPr>
        <b/>
        <sz val="14"/>
        <color theme="1"/>
        <rFont val="Segoe UI"/>
        <family val="2"/>
      </rPr>
      <t>2023-2025</t>
    </r>
    <r>
      <rPr>
        <b/>
        <sz val="14"/>
        <color theme="1"/>
        <rFont val="宋体"/>
        <family val="3"/>
        <charset val="134"/>
      </rPr>
      <t>年度普通断桥铝合金门窗集中采购清单报价说明</t>
    </r>
  </si>
  <si>
    <t>一、</t>
  </si>
  <si>
    <t>招标范围</t>
  </si>
  <si>
    <r>
      <rPr>
        <sz val="10"/>
        <color theme="1"/>
        <rFont val="微软雅黑"/>
        <family val="2"/>
        <charset val="134"/>
      </rPr>
      <t>本次战略招标为</t>
    </r>
    <r>
      <rPr>
        <sz val="10"/>
        <color rgb="FFFF0000"/>
        <rFont val="微软雅黑"/>
        <family val="2"/>
        <charset val="134"/>
      </rPr>
      <t>江苏盛和房产普通断桥铝合金门窗</t>
    </r>
    <r>
      <rPr>
        <sz val="10"/>
        <color theme="1"/>
        <rFont val="微软雅黑"/>
        <family val="2"/>
        <charset val="134"/>
      </rPr>
      <t>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普通断桥铝合金门窗（XX品牌）供应及安装工程合同》，但招标人对该等公司是否选用投标人产品不负有保证义务。</t>
    </r>
  </si>
  <si>
    <t>二、</t>
  </si>
  <si>
    <t>价格要求</t>
  </si>
  <si>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</si>
  <si>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</si>
  <si>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</si>
  <si>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</si>
  <si>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</si>
  <si>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</si>
  <si>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</si>
  <si>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</si>
  <si>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</si>
  <si>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</si>
  <si>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此工程量为单面覆膜工程量，如果项目需求双面玻璃覆膜，则工程量乘以2。本次模拟清单未计入，落地项目按需计入。</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</si>
  <si>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</si>
  <si>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</si>
  <si>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</si>
  <si>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</si>
  <si>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</si>
  <si>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</si>
  <si>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</si>
  <si>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</si>
  <si>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</si>
  <si>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</si>
  <si>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</si>
  <si>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</si>
  <si>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</si>
  <si>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</si>
  <si>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</si>
  <si>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超高层门窗补强增加费</t>
  </si>
  <si>
    <t>包含但不限于中梃型材加强凸包（根据风压计算确定凸包尺寸）、内衬钢材以及补强方案的加工费、安装费、与结构的连接辅材等。</t>
  </si>
  <si>
    <t>2023~2025年度江苏盛和房产普通断桥铝合金门窗集采清单</t>
  </si>
  <si>
    <t>类别</t>
  </si>
  <si>
    <t>报价项目</t>
  </si>
  <si>
    <t>业态及说明</t>
  </si>
  <si>
    <t>暂定工程量</t>
  </si>
  <si>
    <t>综合单价（不含税）</t>
  </si>
  <si>
    <t>不含税总价
（元）</t>
  </si>
  <si>
    <t>标准清单部分-门窗项目</t>
  </si>
  <si>
    <t>铝合金门窗</t>
  </si>
  <si>
    <t>高层</t>
  </si>
  <si>
    <t>—</t>
  </si>
  <si>
    <t>高层+钢附框</t>
  </si>
  <si>
    <t>措施费</t>
  </si>
  <si>
    <t>各业态</t>
  </si>
  <si>
    <t>落地项目合同计入，并计取税费</t>
  </si>
  <si>
    <t>施工吊篮</t>
  </si>
  <si>
    <t>进出场、安拆费</t>
  </si>
  <si>
    <t>台</t>
  </si>
  <si>
    <t>租赁费</t>
  </si>
  <si>
    <t>台/月</t>
  </si>
  <si>
    <t>样板区增加措施费</t>
  </si>
  <si>
    <t>项</t>
  </si>
  <si>
    <t>水泥砂浆塞缝</t>
  </si>
  <si>
    <t>m</t>
  </si>
  <si>
    <t>落地项目合同计入单窗组价明细，并计取相关管理税金取费</t>
  </si>
  <si>
    <t>防水砂浆塞缝</t>
  </si>
  <si>
    <t>防水涂料</t>
  </si>
  <si>
    <t>附框由PC单位预埋时人工费变化</t>
  </si>
  <si>
    <t>窗框由PC单位预埋时人工费变化</t>
  </si>
  <si>
    <t>表一：报价总表</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</si>
  <si>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</si>
  <si>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</si>
  <si>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</si>
  <si>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</si>
  <si>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</si>
  <si>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</si>
  <si>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</si>
  <si>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</si>
  <si>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</si>
  <si>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</si>
  <si>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</si>
  <si>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</si>
  <si>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r>
      <rPr>
        <sz val="9"/>
        <rFont val="宋体"/>
        <family val="3"/>
        <charset val="134"/>
      </rPr>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型材综合单价以我司签订的型材集采协议计价条款为准。同一窗型中同时用到的断桥、普铝型材按各自材料单价计价。断桥型材隔热条需满足GB/T23615.1-2017国家标准，隔热条打码需包含国标信息，</t>
    </r>
    <r>
      <rPr>
        <sz val="9"/>
        <color rgb="FFFF0000"/>
        <rFont val="宋体"/>
        <family val="3"/>
        <charset val="134"/>
      </rPr>
      <t>回标文件技术标中需附符合GB/T 23615.1-2017国家标准和技术标要求的承诺书，未附，可废标处理，格式自拟</t>
    </r>
    <r>
      <rPr>
        <sz val="9"/>
        <rFont val="宋体"/>
        <family val="3"/>
        <charset val="134"/>
      </rPr>
      <t>；品牌选择泰诺风，兰德斯，斯安德。</t>
    </r>
  </si>
  <si>
    <t>铝型材为：凤铝、华建、奋安、兴发、海螺、伟昌
（只能上述指定品牌）
隔热条品牌为：泰诺风、兰德斯、斯安德
（只能指定上述品牌，且隔热条质量必须符合GB/T 23615.1-2017 《铝合金建筑型材用隔热材料 第1部分：聚酰胺型材》，另厂家需将执行标准完整的打印在隔热条上（包含标准编号及年份），否则按不合格产品处理；甲方保留现场抽查权利）</t>
  </si>
  <si>
    <t>据实计算</t>
  </si>
  <si>
    <t>元/kg</t>
  </si>
  <si>
    <t>固定工程量、固定单价，投标人无需报价</t>
  </si>
  <si>
    <t>-</t>
  </si>
  <si>
    <t>2.玻璃</t>
  </si>
  <si>
    <t>门窗玻璃</t>
  </si>
  <si>
    <t>玻璃用量为门窗制作尺寸面积*0.9折扣系数。
内遮阳中空玻璃，单块面积不足0.5㎡，按0.5㎡计算。</t>
  </si>
  <si>
    <t>玻璃原片为：台玻、信义、旗滨
（只能指定上述品牌）</t>
  </si>
  <si>
    <r>
      <rPr>
        <sz val="9"/>
        <rFont val="宋体"/>
        <family val="3"/>
        <charset val="134"/>
      </rPr>
      <t>元/m</t>
    </r>
    <r>
      <rPr>
        <vertAlign val="superscript"/>
        <sz val="9"/>
        <rFont val="宋体"/>
        <family val="3"/>
        <charset val="134"/>
      </rPr>
      <t>2</t>
    </r>
  </si>
  <si>
    <t>在表二填报玻璃材料单价</t>
  </si>
  <si>
    <t>3.五金件</t>
  </si>
  <si>
    <t>五金件</t>
  </si>
  <si>
    <t>五金件单价以套为单位按实计算，五金件损耗率0%。
详见五金件配置清单或根据工程实际需求而定。</t>
  </si>
  <si>
    <t xml:space="preserve">
品牌为：兴三星、坚朗、合和
（只能指定上述品牌）</t>
  </si>
  <si>
    <t>元/套</t>
  </si>
  <si>
    <t>（二）
辅
材
部
分</t>
  </si>
  <si>
    <t>4.1
附框、钢衬</t>
  </si>
  <si>
    <t>4.1.1</t>
  </si>
  <si>
    <t>钢附框（其他部位）</t>
  </si>
  <si>
    <t>钢附框净用量按照设计洞口尺寸扣减抹灰层厚度计算长度（附框交界部分不扣减），单价包含了木塑附框材料费、组角件与制作安装人工费</t>
  </si>
  <si>
    <r>
      <rPr>
        <sz val="9"/>
        <rFont val="宋体"/>
        <family val="3"/>
        <charset val="134"/>
      </rPr>
      <t>40*</t>
    </r>
    <r>
      <rPr>
        <b/>
        <sz val="9"/>
        <rFont val="宋体"/>
        <family val="3"/>
        <charset val="134"/>
      </rPr>
      <t>20</t>
    </r>
    <r>
      <rPr>
        <sz val="9"/>
        <rFont val="宋体"/>
        <family val="3"/>
        <charset val="134"/>
      </rPr>
      <t>*1.5热浸锌（管材热浸锌）</t>
    </r>
  </si>
  <si>
    <t>元/米</t>
  </si>
  <si>
    <t>4.1.2</t>
  </si>
  <si>
    <t>钢附框（飘窗部位）</t>
  </si>
  <si>
    <r>
      <rPr>
        <sz val="9"/>
        <rFont val="宋体"/>
        <family val="3"/>
        <charset val="134"/>
      </rPr>
      <t>40*</t>
    </r>
    <r>
      <rPr>
        <b/>
        <sz val="9"/>
        <rFont val="宋体"/>
        <family val="3"/>
        <charset val="134"/>
      </rPr>
      <t>10</t>
    </r>
    <r>
      <rPr>
        <sz val="9"/>
        <rFont val="宋体"/>
        <family val="3"/>
        <charset val="134"/>
      </rPr>
      <t>*1.5热浸锌（管材热浸锌）</t>
    </r>
  </si>
  <si>
    <t>4.1.3</t>
  </si>
  <si>
    <r>
      <rPr>
        <sz val="9"/>
        <rFont val="宋体"/>
        <family val="3"/>
        <charset val="134"/>
      </rPr>
      <t>40*</t>
    </r>
    <r>
      <rPr>
        <b/>
        <sz val="9"/>
        <rFont val="宋体"/>
        <family val="3"/>
        <charset val="134"/>
      </rPr>
      <t>20</t>
    </r>
    <r>
      <rPr>
        <sz val="9"/>
        <rFont val="宋体"/>
        <family val="3"/>
        <charset val="134"/>
      </rPr>
      <t>*2.0热浸锌（管材热浸锌）</t>
    </r>
  </si>
  <si>
    <t>4.1.4</t>
  </si>
  <si>
    <r>
      <rPr>
        <sz val="9"/>
        <rFont val="宋体"/>
        <family val="3"/>
        <charset val="134"/>
      </rPr>
      <t>40*</t>
    </r>
    <r>
      <rPr>
        <b/>
        <sz val="9"/>
        <rFont val="宋体"/>
        <family val="3"/>
        <charset val="134"/>
      </rPr>
      <t>10</t>
    </r>
    <r>
      <rPr>
        <sz val="9"/>
        <rFont val="宋体"/>
        <family val="3"/>
        <charset val="134"/>
      </rPr>
      <t>*2.0热浸锌（管材热浸锌）</t>
    </r>
  </si>
  <si>
    <t>4.1.5</t>
  </si>
  <si>
    <t>节能附框—木塑</t>
  </si>
  <si>
    <t>节能附框净用量按照设计洞口尺寸扣减抹灰层厚度计算长度（附框交界部分不扣减），单价包含了木塑附框材料费、组角件与制作安装人工费</t>
  </si>
  <si>
    <t>4.1.5.1</t>
  </si>
  <si>
    <t>70系列木塑节能附框</t>
  </si>
  <si>
    <t>70*24系列木塑</t>
  </si>
  <si>
    <t>4.1.5.2</t>
  </si>
  <si>
    <t>90系列木塑节能附框</t>
  </si>
  <si>
    <t>90*24系列木塑</t>
  </si>
  <si>
    <t>4.1.5.3</t>
  </si>
  <si>
    <t>100系列木塑节能附框</t>
  </si>
  <si>
    <t>100*24系列木塑</t>
  </si>
  <si>
    <t>4.1.5.4</t>
  </si>
  <si>
    <t>110系列木塑节能附框</t>
  </si>
  <si>
    <t>110*24系列木塑</t>
  </si>
  <si>
    <t>4.1.5.5</t>
  </si>
  <si>
    <t>120系列木塑节能附框</t>
  </si>
  <si>
    <t>120*24系列木塑</t>
  </si>
  <si>
    <t>4.1.5.6</t>
  </si>
  <si>
    <t>140系列木塑节能附框</t>
  </si>
  <si>
    <t>140*24系列木塑</t>
  </si>
  <si>
    <t>4.1.6</t>
  </si>
  <si>
    <t>门窗增强钢衬</t>
  </si>
  <si>
    <t>铝塑门窗为满足强度需求，在型材腔体内增强钢衬（穿钢钢芯）</t>
  </si>
  <si>
    <t>板材定制加工后热浸锌处理，规格型号符合规范与设计要求。</t>
  </si>
  <si>
    <t>4.2
门窗通用辅材</t>
  </si>
  <si>
    <t>4.2.1</t>
  </si>
  <si>
    <t>发泡剂</t>
  </si>
  <si>
    <t>投标人根据工程实际使用情况综合考虑后填报各业态下每平米平均耗量，平米耗量包干，后期不作任何调整。</t>
  </si>
  <si>
    <t>桑莱斯、豪勒、安泰、美盛750ML/支</t>
  </si>
  <si>
    <t>元/支</t>
  </si>
  <si>
    <t>4.2.2</t>
  </si>
  <si>
    <t>玻璃密封胶</t>
  </si>
  <si>
    <t>4.2.3</t>
  </si>
  <si>
    <t>外墙密封胶(含两道打胶，主副框1次，门窗与外立面装饰面层部位打胶)</t>
  </si>
  <si>
    <t>4.2.4</t>
  </si>
  <si>
    <t>内墙密封胶</t>
  </si>
  <si>
    <t>4.2.5</t>
  </si>
  <si>
    <t>连接铁片</t>
  </si>
  <si>
    <t>无附框时为连接铁片。
投标人根据工程实际使用情况综合考虑后填报各业态下每平米平均耗量，平米耗量包干，后期不作任何调整。</t>
  </si>
  <si>
    <t>元/只</t>
  </si>
  <si>
    <t>4.2.6</t>
  </si>
  <si>
    <t>膨胀螺栓</t>
  </si>
  <si>
    <t>元/个</t>
  </si>
  <si>
    <t>4.2.7</t>
  </si>
  <si>
    <t>各业态下各类门窗通用辅材单价小计，单价包干，后期不作任何调整。</t>
  </si>
  <si>
    <t>辅材计价公式</t>
  </si>
  <si>
    <t>铝合金：平开门窗=4.1.1+4.1.2
        推拉门窗=平开门窗=4.1.1+4.1.2</t>
  </si>
  <si>
    <t>（三）
人工费</t>
  </si>
  <si>
    <t>5.人工费</t>
  </si>
  <si>
    <t>人工费</t>
  </si>
  <si>
    <r>
      <rPr>
        <sz val="9"/>
        <rFont val="宋体"/>
        <family val="3"/>
        <charset val="134"/>
      </rPr>
      <t xml:space="preserve">根据建筑业态、门窗类别取不同人工费
</t>
    </r>
    <r>
      <rPr>
        <b/>
        <u/>
        <sz val="9"/>
        <rFont val="宋体"/>
        <family val="3"/>
        <charset val="134"/>
      </rPr>
      <t>投标人在表三填报各业态各种类人工费单价</t>
    </r>
  </si>
  <si>
    <t>在表三填报人工单价</t>
  </si>
  <si>
    <t>（四）运输费</t>
  </si>
  <si>
    <t>6.运输费</t>
  </si>
  <si>
    <t>运输费—上海</t>
  </si>
  <si>
    <r>
      <rPr>
        <sz val="9"/>
        <rFont val="宋体"/>
        <family val="3"/>
        <charset val="134"/>
      </rPr>
      <t>分城市进行报价，</t>
    </r>
    <r>
      <rPr>
        <b/>
        <sz val="9"/>
        <rFont val="宋体"/>
        <family val="3"/>
        <charset val="134"/>
      </rPr>
      <t>请在F列填写加工厂</t>
    </r>
    <r>
      <rPr>
        <sz val="9"/>
        <rFont val="宋体"/>
        <family val="3"/>
        <charset val="134"/>
      </rPr>
      <t>，未经甲方允许，不得随意更换</t>
    </r>
  </si>
  <si>
    <t>按实核算</t>
  </si>
  <si>
    <t>运输费—苏州</t>
  </si>
  <si>
    <t>运输费—徐州</t>
  </si>
  <si>
    <t>运输费—南昌</t>
  </si>
  <si>
    <t>运输费—天津</t>
  </si>
  <si>
    <t>运输费—杭州</t>
  </si>
  <si>
    <t>运输费—海口</t>
  </si>
  <si>
    <t>运输费—南京</t>
  </si>
  <si>
    <t>6.11</t>
  </si>
  <si>
    <t>新城市运输费0-150KM</t>
  </si>
  <si>
    <t>新城市运输费按照运距进行报价，运输距离为F列至该城市中心区距离。</t>
  </si>
  <si>
    <t>新城市运输费150-300KM</t>
  </si>
  <si>
    <t>新城市运输费300-600KM</t>
  </si>
  <si>
    <t>新城市运输费大于600KM</t>
  </si>
  <si>
    <t>管理费</t>
  </si>
  <si>
    <t>（主材费+辅材费+人工费）*管理费</t>
  </si>
  <si>
    <t>费率</t>
  </si>
  <si>
    <t>利润</t>
  </si>
  <si>
    <t>（主材费+辅材费+人工费）*利润费率</t>
  </si>
  <si>
    <t>投标人在表四填报措施费各分项价格</t>
  </si>
  <si>
    <r>
      <rPr>
        <sz val="9"/>
        <rFont val="宋体"/>
        <family val="3"/>
        <charset val="134"/>
      </rPr>
      <t>元/米或m</t>
    </r>
    <r>
      <rPr>
        <vertAlign val="superscript"/>
        <sz val="9"/>
        <rFont val="宋体"/>
        <family val="3"/>
        <charset val="134"/>
      </rPr>
      <t>2</t>
    </r>
  </si>
  <si>
    <t>（六）其他项目报价</t>
  </si>
  <si>
    <t>8.其他项目</t>
  </si>
  <si>
    <t>淋水试验</t>
  </si>
  <si>
    <t>整体楼栋满铺淋水试验及完成此项检测所产生的一切费用，工程量同实施淋水试验的门窗工程量，每樘窗需要淋满2小时</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</si>
  <si>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</si>
  <si>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</si>
  <si>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</si>
  <si>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t>
  </si>
  <si>
    <t>元/台月</t>
  </si>
  <si>
    <t>投标人为招标人进行样板区（含售楼处、样板房）施工时，考虑材料、人员、工期、配合等各方面因素产生的样板区增加费用。</t>
  </si>
  <si>
    <t>元/项</t>
  </si>
  <si>
    <t>钢制防火窗安装费</t>
  </si>
  <si>
    <t>包含安装成品钢制防火窗所需的全部人工费用，按设计洞口尺寸计算，不区分业态。如果耐火窗甲指乙供，此价格不包含主材取费。如果为甲供材不在计取取费。</t>
  </si>
  <si>
    <t>耐火窗安装费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</si>
  <si>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</si>
  <si>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</si>
  <si>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</si>
  <si>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</si>
  <si>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</si>
  <si>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</si>
  <si>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</si>
  <si>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品牌</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</si>
  <si>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</si>
  <si>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</si>
  <si>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</si>
  <si>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</si>
  <si>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</si>
  <si>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</si>
  <si>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</si>
  <si>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</si>
  <si>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</si>
  <si>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</si>
  <si>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</si>
  <si>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</si>
  <si>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</si>
  <si>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</si>
  <si>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</si>
  <si>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</si>
  <si>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</si>
  <si>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</si>
  <si>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</si>
  <si>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</si>
  <si>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</si>
  <si>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</si>
  <si>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</si>
  <si>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</si>
  <si>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</si>
  <si>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</si>
  <si>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</si>
  <si>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</si>
  <si>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</si>
  <si>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</si>
  <si>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</si>
  <si>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</si>
  <si>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</si>
  <si>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</si>
  <si>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</si>
  <si>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</si>
  <si>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</si>
  <si>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</si>
  <si>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</si>
  <si>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</si>
  <si>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</si>
  <si>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</si>
  <si>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</si>
  <si>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</si>
  <si>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</si>
  <si>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</si>
  <si>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</si>
  <si>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</si>
  <si>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</si>
  <si>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</si>
  <si>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</si>
  <si>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</si>
  <si>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</si>
  <si>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</si>
  <si>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</si>
  <si>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</si>
  <si>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</si>
  <si>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</si>
  <si>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</si>
  <si>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</si>
  <si>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</si>
  <si>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</si>
  <si>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</si>
  <si>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</si>
  <si>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</si>
  <si>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</si>
  <si>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</si>
  <si>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</si>
  <si>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</si>
  <si>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</si>
  <si>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</si>
  <si>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</si>
  <si>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</si>
  <si>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</si>
  <si>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</si>
  <si>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</si>
  <si>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</si>
  <si>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</si>
  <si>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</si>
  <si>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</si>
  <si>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</si>
  <si>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</si>
  <si>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</si>
  <si>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</si>
  <si>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</si>
  <si>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</si>
  <si>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</si>
  <si>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</si>
  <si>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</si>
  <si>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</si>
  <si>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</si>
  <si>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</si>
  <si>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</si>
  <si>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</si>
  <si>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</si>
  <si>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</si>
  <si>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</si>
  <si>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</si>
  <si>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</si>
  <si>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</si>
  <si>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t>5T+0.76PVB+5T+9A+6T+单Low-E</t>
  </si>
  <si>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</si>
  <si>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</si>
  <si>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</si>
  <si>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</si>
  <si>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</si>
  <si>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</si>
  <si>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三层钢化双中空Low-E玻璃</t>
  </si>
  <si>
    <t>5Low_E+9A+5T+9A+5T</t>
  </si>
  <si>
    <t>6Low_E+9A+6T+9A+6T</t>
  </si>
  <si>
    <t>6Low_E+12A+6T+12A+6T</t>
  </si>
  <si>
    <t>8Low_E+9A+8T+9A+8T</t>
  </si>
  <si>
    <t>中置百页系列</t>
  </si>
  <si>
    <t>双钢化中空Low-E玻璃中置百页</t>
  </si>
  <si>
    <t>5T+19A+5T（中置百页）+单Low-E</t>
  </si>
  <si>
    <t>品牌要求：赛迪乐、可瑞爱特、欧德乐</t>
  </si>
  <si>
    <t>6T+19A+6T（中置百页）+单Low-E</t>
  </si>
  <si>
    <t>三玻二腔中空百叶玻璃</t>
  </si>
  <si>
    <t>三玻二腔中空百叶Low-E玻璃</t>
  </si>
  <si>
    <r>
      <rPr>
        <sz val="9"/>
        <rFont val="宋体"/>
        <family val="3"/>
        <charset val="134"/>
      </rPr>
      <t>5T+19A+5T+9A+5T</t>
    </r>
    <r>
      <rPr>
        <sz val="10"/>
        <color rgb="FF000000"/>
        <rFont val="宋体"/>
        <family val="3"/>
        <charset val="134"/>
      </rPr>
      <t>中空百叶玻璃+单Low-E</t>
    </r>
  </si>
  <si>
    <r>
      <rPr>
        <sz val="9"/>
        <rFont val="宋体"/>
        <family val="3"/>
        <charset val="134"/>
      </rPr>
      <t>5T+19A+5T+12A+5T</t>
    </r>
    <r>
      <rPr>
        <sz val="10"/>
        <color rgb="FF000000"/>
        <rFont val="宋体"/>
        <family val="3"/>
        <charset val="134"/>
      </rPr>
      <t>中空百叶玻璃+单Low-E</t>
    </r>
  </si>
  <si>
    <t>6T+19A+6T+9A+6T中空百叶玻璃+单Low-E</t>
  </si>
  <si>
    <r>
      <rPr>
        <sz val="9"/>
        <rFont val="宋体"/>
        <family val="3"/>
        <charset val="134"/>
      </rPr>
      <t>6T+19A+6T+12A+6T</t>
    </r>
    <r>
      <rPr>
        <sz val="10"/>
        <color rgb="FF000000"/>
        <rFont val="宋体"/>
        <family val="3"/>
        <charset val="134"/>
      </rPr>
      <t>中空百叶玻璃+单Low-E</t>
    </r>
  </si>
  <si>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</si>
  <si>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</si>
  <si>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</si>
  <si>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</si>
  <si>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</si>
  <si>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</si>
  <si>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</si>
  <si>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</si>
  <si>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</si>
  <si>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</si>
  <si>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</si>
  <si>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</si>
  <si>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单片单银low-e补差</t>
  </si>
  <si>
    <t>单片玻璃单银low-e包干增加单价，含材料、加工等所有费用</t>
  </si>
  <si>
    <t>单片双银low-e补差</t>
  </si>
  <si>
    <t>单片玻璃双银low-e包干增加单价，含材料、加工等所有费用</t>
  </si>
  <si>
    <t>6A暖边胶条</t>
  </si>
  <si>
    <t>玻璃暖边包干增加单价，含材料、加工等所有费用</t>
  </si>
  <si>
    <t>品牌要求：泰诺风，赫力玛，博斯克</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</si>
  <si>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</si>
  <si>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</si>
  <si>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</si>
  <si>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</si>
  <si>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</si>
  <si>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</si>
  <si>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</si>
  <si>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</si>
  <si>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</si>
  <si>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</si>
  <si>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</si>
  <si>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</si>
  <si>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</si>
  <si>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</si>
  <si>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</si>
  <si>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</si>
  <si>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</si>
  <si>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</si>
  <si>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</si>
  <si>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</si>
  <si>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钢附框</t>
  </si>
  <si>
    <t>节能附框—树脂/木塑</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</si>
  <si>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</si>
  <si>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</si>
  <si>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</si>
  <si>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</si>
  <si>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表四：措施费报价表</t>
  </si>
  <si>
    <t>基本要求</t>
  </si>
  <si>
    <t>1、投标人根据江苏盛和房产门窗项目实际情况考虑填报措施项目费用，此费用应包含为保证本工程工期、质量所发生的临时设施、安全文明施工费、大型机械使用、脚手架使用、冬雨季高温施工、成品保护费及本工程移交发包人指定物业公司前的清洁费等所有项目的全部费用（包括税金），分包人不得以任何理由向发包人提出索赔。措施费用也应充分考虑合同履约期内可能会发生的各种风险因素，不因人工、材料、施工机械和临时设施的费用、费率等形成各项单价的任何价格要素的波动而调整（例如出现油料价格大幅上涨等情况均不会调整综合单价或获得其他费用补偿），也不因本合同履约期内有关工作条件、工作时间或人工工资标准和其他与本工程相关的税费和政府收费或其他在本工程使用的材料、货物、施工机械价格或费用的变化或货币的贬升值而调整。
2、措施费单价包干，门窗、百叶工程按照门窗、百叶设计洞口面积记取；
3、深化设计、优化费发生时计取。</t>
  </si>
  <si>
    <t>措施费分项</t>
  </si>
  <si>
    <t>描述</t>
  </si>
  <si>
    <t>投标价格
（门窗百叶：元/m2；栏杆：元/m）</t>
  </si>
  <si>
    <t>1</t>
  </si>
  <si>
    <t>安全文明施工措施费</t>
  </si>
  <si>
    <t>施工现场满足安全文明施工要求所做的相应措施费用，垃圾清运费等</t>
  </si>
  <si>
    <t>2</t>
  </si>
  <si>
    <t>临时设施费用</t>
  </si>
  <si>
    <t>包括但不限于施工人员和管理人员的库房、住宿和办公室费用</t>
  </si>
  <si>
    <t>3</t>
  </si>
  <si>
    <t>成品保护</t>
  </si>
  <si>
    <t>本工程所涉及的保护措施包括但不限于本说明及合同条款中指明的各项内容，分包人应对施工现场及周边情况进行充分踏勘和了解，所有涉及本工程的保护措施均不再单独列项，包括门窗框扇保护，门框下框专用保护盒等</t>
  </si>
  <si>
    <t>4</t>
  </si>
  <si>
    <t>清洁费</t>
  </si>
  <si>
    <t>包含移交发包人指定物业公司前达到物业公司清洁要求的门窗清洁费（负责竣工验收、工地开放日和交房前的三次精保洁工作，并达到发包人要求且能顺利移交物业及业主，否则发包人有权统一委托第三方进行保洁，并从分包人合同中扣除相关费用）</t>
  </si>
  <si>
    <t>5</t>
  </si>
  <si>
    <t>规费</t>
  </si>
  <si>
    <t>包含但不限于工程排污费、社会保障费（养老保险、失业保险、医疗保险）、住房公积金、危险作业意外伤害保险</t>
  </si>
  <si>
    <t>6</t>
  </si>
  <si>
    <t>备案费</t>
  </si>
  <si>
    <t>投标人进驻工程所在地省市进行的公司备案及合约备案</t>
  </si>
  <si>
    <t>7</t>
  </si>
  <si>
    <t>竣工验收</t>
  </si>
  <si>
    <t>投标人自动或配合完成项目竣工验收包括的一切费用</t>
  </si>
  <si>
    <t>8</t>
  </si>
  <si>
    <t>门窗检测试验费</t>
  </si>
  <si>
    <t>包含门窗四性性能检测，提供满足验收要求的性能检测报告</t>
  </si>
  <si>
    <t>9</t>
  </si>
  <si>
    <t>淋水试验费（1次100%淋水）</t>
  </si>
  <si>
    <t>门窗扇安装完毕后，门窗安装施工方应自费对全部外门窗进行100％防渗漏水检验，检验方法为水压不小于2.5kg，每樘门窗全面喷水15分钟，喷嘴距门窗25cm。现场零渗漏。</t>
  </si>
  <si>
    <t>10</t>
  </si>
  <si>
    <t>11</t>
  </si>
  <si>
    <t>12</t>
  </si>
  <si>
    <t>13</t>
  </si>
  <si>
    <t>合  计</t>
  </si>
  <si>
    <t>普通断桥铝合金窗材料运费报价表</t>
  </si>
  <si>
    <t>区域名称</t>
  </si>
  <si>
    <t>城市名称</t>
  </si>
  <si>
    <t>单价（不含税）
（元/㎡）</t>
  </si>
  <si>
    <t>备注说明</t>
  </si>
  <si>
    <t>不限项目业态报价</t>
  </si>
  <si>
    <t>江苏省</t>
  </si>
  <si>
    <t>苏州</t>
  </si>
  <si>
    <t>元/㎡</t>
  </si>
  <si>
    <t>包含普通断桥铝合金窗型材、五金等到加工厂的运费</t>
  </si>
  <si>
    <t>南通</t>
  </si>
  <si>
    <t>南京</t>
  </si>
  <si>
    <t>徐州</t>
  </si>
  <si>
    <t>无锡</t>
  </si>
  <si>
    <t>常州</t>
  </si>
  <si>
    <t>扬州</t>
  </si>
  <si>
    <t xml:space="preserve">说明：                                                                                                                                                                                 </t>
  </si>
  <si>
    <t xml:space="preserve">1）运费报价包括材料运至江苏盛和房产各项目工地指定位置所需之运输、装卸、保险等全部费用。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</si>
  <si>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</si>
  <si>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</si>
  <si>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</si>
  <si>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投标基准铝锭2023年6月16日：含税18810元/吨，不含税16646元/吨</t>
  </si>
  <si>
    <t>投标基准2023年6月上旬：含税2061.30元/吨，不含税1824.16元/吨</t>
  </si>
  <si>
    <t>主 要 材 料 配 置 清 单</t>
  </si>
  <si>
    <t>种类</t>
  </si>
  <si>
    <t>规格</t>
  </si>
  <si>
    <t>数量</t>
  </si>
  <si>
    <t>不含税单价（元）</t>
  </si>
  <si>
    <t>粉末喷涂非断桥铝合金型材</t>
  </si>
  <si>
    <t>kg</t>
  </si>
  <si>
    <t>粉末喷涂断桥铝合金型材（14.8mm隔热条）</t>
  </si>
  <si>
    <t>粉末喷涂断桥铝合金型材（24mm隔热条）</t>
  </si>
  <si>
    <t>粉末喷涂断桥铝合金型材（29mm隔热条）</t>
  </si>
  <si>
    <t>粉末喷涂断桥铝合金型材（34mm隔热条）</t>
  </si>
  <si>
    <t>金属粉末比普通粉末喷涂增加费用</t>
  </si>
  <si>
    <t>门窗EPDM胶条、密封毛条</t>
  </si>
  <si>
    <t>海慧、瑞易得、青岛美德</t>
  </si>
  <si>
    <t>门窗其他五金件及辅材</t>
  </si>
  <si>
    <r>
      <rPr>
        <b/>
        <sz val="12"/>
        <color rgb="FF000000"/>
        <rFont val="宋体"/>
        <family val="3"/>
        <charset val="134"/>
      </rPr>
      <t>普通断桥铝合金门窗</t>
    </r>
    <r>
      <rPr>
        <b/>
        <sz val="12"/>
        <color rgb="FFFF0000"/>
        <rFont val="宋体"/>
        <family val="3"/>
        <charset val="134"/>
      </rPr>
      <t>主要</t>
    </r>
    <r>
      <rPr>
        <b/>
        <sz val="12"/>
        <color rgb="FF000000"/>
        <rFont val="宋体"/>
        <family val="3"/>
        <charset val="134"/>
      </rPr>
      <t>五金配件样板技术要求及报价清单</t>
    </r>
  </si>
  <si>
    <t>窗型</t>
  </si>
  <si>
    <t>型材类型</t>
  </si>
  <si>
    <t>配件类型</t>
  </si>
  <si>
    <t>产品品牌</t>
  </si>
  <si>
    <t>产品代号</t>
  </si>
  <si>
    <t>配件材质</t>
  </si>
  <si>
    <t>产地</t>
  </si>
  <si>
    <t>执手风格</t>
  </si>
  <si>
    <t>不含税单价
（元/单位）</t>
  </si>
  <si>
    <t>小计（元）</t>
  </si>
  <si>
    <t>内开窗</t>
  </si>
  <si>
    <t>70
系列</t>
  </si>
  <si>
    <t>主要配件</t>
  </si>
  <si>
    <t>执手</t>
  </si>
  <si>
    <t>主传动杆</t>
  </si>
  <si>
    <t>边传动杆</t>
  </si>
  <si>
    <t>锁块</t>
  </si>
  <si>
    <t>上隐形合页</t>
  </si>
  <si>
    <t>下隐形合页</t>
  </si>
  <si>
    <t>支撑块</t>
  </si>
  <si>
    <t>垫块</t>
  </si>
  <si>
    <t>合计（元/套）</t>
  </si>
  <si>
    <t>上悬窗</t>
  </si>
  <si>
    <t>主要配件(适用于如下开启尺寸500*1400
700*1400
700*700
800*1400
900*1250
)</t>
  </si>
  <si>
    <t>铝传动杆</t>
  </si>
  <si>
    <t>滑撑</t>
  </si>
  <si>
    <t>风撑</t>
  </si>
  <si>
    <t>防脱器</t>
  </si>
  <si>
    <t>推拉门
（双推）</t>
  </si>
  <si>
    <t>120
系列</t>
  </si>
  <si>
    <t>锁扣</t>
  </si>
  <si>
    <t>滑轮</t>
  </si>
  <si>
    <t>防盗块</t>
  </si>
  <si>
    <t>防撞块</t>
  </si>
  <si>
    <t>单扇外开门</t>
  </si>
  <si>
    <t>门锁</t>
  </si>
  <si>
    <t>框面板</t>
  </si>
  <si>
    <t>合页</t>
  </si>
  <si>
    <t>锁芯</t>
  </si>
  <si>
    <t>双扇外开门</t>
  </si>
  <si>
    <t>推拉窗（两扇推拉）</t>
  </si>
  <si>
    <t>推拉锁</t>
  </si>
  <si>
    <t>单扇地弹门</t>
  </si>
  <si>
    <t>地弹簧</t>
  </si>
  <si>
    <t>拉手</t>
  </si>
  <si>
    <t>地锁</t>
  </si>
  <si>
    <t>上枢轴座</t>
  </si>
  <si>
    <t>枢轴底座</t>
  </si>
  <si>
    <t>中心摇壁</t>
  </si>
  <si>
    <t>上悬窗、外开窗</t>
  </si>
  <si>
    <t>选配</t>
  </si>
  <si>
    <t>传动杆1</t>
  </si>
  <si>
    <t>L=600</t>
  </si>
  <si>
    <t>传动杆2</t>
  </si>
  <si>
    <t>L=800</t>
  </si>
  <si>
    <t>传动杆3</t>
  </si>
  <si>
    <t>L=1000</t>
  </si>
  <si>
    <t>传动杆4</t>
  </si>
  <si>
    <t>L=1200</t>
  </si>
  <si>
    <t>滑撑1</t>
  </si>
  <si>
    <t>14寸</t>
  </si>
  <si>
    <t>滑撑2</t>
  </si>
  <si>
    <t>16寸</t>
  </si>
  <si>
    <t>滑撑3</t>
  </si>
  <si>
    <t>18寸</t>
  </si>
  <si>
    <t>风撑1</t>
  </si>
  <si>
    <t>10寸</t>
  </si>
  <si>
    <t>风撑2</t>
  </si>
  <si>
    <t>12寸</t>
  </si>
  <si>
    <t>内开窗、内开内倒窗</t>
  </si>
  <si>
    <t>明合页1</t>
  </si>
  <si>
    <t>承重60KG</t>
  </si>
  <si>
    <t>明合页2</t>
  </si>
  <si>
    <t>承重80KG</t>
  </si>
  <si>
    <t>/</t>
  </si>
  <si>
    <t>儿童锁</t>
  </si>
  <si>
    <t>执手1</t>
  </si>
  <si>
    <t>执手2</t>
  </si>
  <si>
    <t>报价说明：上表普通断桥铝合金门窗五金按招标清单给定的标准窗型进行报价（不同类型产品都按套报价，自行增加），主要指门窗扇固定开启五金，请根据自己的系统窗五金自行罗列报价（数量要准确，固定螺钉不单列，其它报价综合考虑）。本系列产品可选五金报价列入下面表中（可自行添加）。</t>
  </si>
  <si>
    <t>主要铝型材线重表</t>
  </si>
  <si>
    <t>类型</t>
  </si>
  <si>
    <t>系列</t>
  </si>
  <si>
    <t>型材品牌</t>
  </si>
  <si>
    <t>型材名称</t>
  </si>
  <si>
    <t>型材代号</t>
  </si>
  <si>
    <t>米单重 kg/m</t>
  </si>
  <si>
    <t>窗系列（70）</t>
  </si>
  <si>
    <t>华建、凤铝、兴发、海螺、奋安、伟昌</t>
  </si>
  <si>
    <t>边框</t>
  </si>
  <si>
    <t>中梃</t>
  </si>
  <si>
    <t>加强中梃</t>
  </si>
  <si>
    <t>外开扇料</t>
  </si>
  <si>
    <t>内开扇料</t>
  </si>
  <si>
    <t>压线</t>
  </si>
  <si>
    <t>转角</t>
  </si>
  <si>
    <t>转向框</t>
  </si>
  <si>
    <t>拼管</t>
  </si>
  <si>
    <t>推拉门系列（120）</t>
  </si>
  <si>
    <t>上滑</t>
  </si>
  <si>
    <t>下滑</t>
  </si>
  <si>
    <t>边封</t>
  </si>
  <si>
    <t>上方</t>
  </si>
  <si>
    <t>下方</t>
  </si>
  <si>
    <t>光企</t>
  </si>
  <si>
    <t>勾企</t>
  </si>
  <si>
    <t>勾企扣条</t>
  </si>
  <si>
    <t>收口</t>
  </si>
  <si>
    <t>备注：此次报价米线重暂按某型材厂（窗户1.8壁厚、门2.0壁厚）铝型材为标准，型材米单重均按此执行，不允许修改，若有修改一律按废标处理。后续落地价格根据实际使用情况进行调整型材米线重。</t>
  </si>
  <si>
    <t>铝合金门窗扣减规则</t>
  </si>
  <si>
    <t>门窗系列</t>
  </si>
  <si>
    <t>材料名称</t>
  </si>
  <si>
    <t>材料品牌</t>
  </si>
  <si>
    <t>单元格代号</t>
  </si>
  <si>
    <t>单边扣减尺寸</t>
  </si>
  <si>
    <t>门窗</t>
  </si>
  <si>
    <t>抹灰+节能附框</t>
  </si>
  <si>
    <t>具体尺寸按照研发确认的深化施工图确定</t>
  </si>
  <si>
    <t>抹灰</t>
  </si>
  <si>
    <t>江苏盛和房产模拟项目门窗工程清单及报价汇总表</t>
  </si>
  <si>
    <t>设计编号</t>
  </si>
  <si>
    <t>洞口宽</t>
  </si>
  <si>
    <t>洞口高</t>
  </si>
  <si>
    <t>制作宽</t>
  </si>
  <si>
    <t>制作高</t>
  </si>
  <si>
    <t>数量
(樘)</t>
  </si>
  <si>
    <t>户数</t>
  </si>
  <si>
    <t>面积小计(m2)</t>
  </si>
  <si>
    <t>综合单价
（元/㎡·不含稅）</t>
  </si>
  <si>
    <t>合价
（元·不含税）</t>
  </si>
  <si>
    <t>70系列隔热铝合金门窗</t>
  </si>
  <si>
    <t>C1</t>
  </si>
  <si>
    <t>C2</t>
  </si>
  <si>
    <t>C3</t>
  </si>
  <si>
    <t>C4</t>
  </si>
  <si>
    <t>C5</t>
  </si>
  <si>
    <t>C6</t>
  </si>
  <si>
    <t>C7</t>
  </si>
  <si>
    <t>C8</t>
  </si>
  <si>
    <t>C9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</si>
  <si>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</si>
  <si>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</si>
  <si>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</si>
  <si>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</si>
  <si>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</si>
  <si>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</si>
  <si>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</si>
  <si>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</si>
  <si>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</si>
  <si>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</si>
  <si>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</si>
  <si>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</si>
  <si>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</si>
  <si>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</si>
  <si>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</si>
  <si>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</si>
  <si>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</si>
  <si>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</si>
  <si>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</si>
  <si>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</si>
  <si>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</si>
  <si>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</si>
  <si>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</si>
  <si>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</si>
  <si>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</si>
  <si>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</si>
  <si>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</si>
  <si>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</si>
  <si>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</si>
  <si>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</si>
  <si>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ZJC1</t>
  </si>
  <si>
    <t>ZJC2</t>
  </si>
  <si>
    <t>ZJC3</t>
  </si>
  <si>
    <t>ZJC4</t>
  </si>
  <si>
    <t>120以上系列隔热推拉门</t>
  </si>
  <si>
    <t>TLM4824</t>
  </si>
  <si>
    <t>TLM1824</t>
  </si>
  <si>
    <t>TLM4224</t>
  </si>
  <si>
    <t>TLM1824a</t>
  </si>
  <si>
    <t>TLM4224a</t>
  </si>
  <si>
    <t>TLM2124</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</si>
  <si>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</si>
  <si>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</si>
  <si>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</si>
  <si>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</si>
  <si>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</si>
  <si>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</si>
  <si>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</si>
  <si>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</si>
  <si>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r>
      <rPr>
        <b/>
        <sz val="14"/>
        <rFont val="宋体"/>
        <family val="3"/>
        <charset val="134"/>
      </rPr>
      <t>铝门窗综合单价分析表</t>
    </r>
    <r>
      <rPr>
        <b/>
        <sz val="14"/>
        <color rgb="FFFF0000"/>
        <rFont val="宋体"/>
        <family val="3"/>
        <charset val="134"/>
      </rPr>
      <t>--样版（每个窗需要制作分析表）</t>
    </r>
  </si>
  <si>
    <t>工程名称：普通门窗工程</t>
  </si>
  <si>
    <r>
      <rPr>
        <sz val="12"/>
        <rFont val="Times New Roman"/>
        <family val="1"/>
      </rPr>
      <t xml:space="preserve"> </t>
    </r>
    <r>
      <rPr>
        <sz val="10"/>
        <rFont val="宋体"/>
        <family val="3"/>
        <charset val="134"/>
      </rPr>
      <t>单位：</t>
    </r>
    <r>
      <rPr>
        <sz val="12"/>
        <rFont val="Times New Roman"/>
        <family val="1"/>
      </rPr>
      <t>RMB</t>
    </r>
    <r>
      <rPr>
        <sz val="10"/>
        <rFont val="宋体"/>
        <family val="3"/>
        <charset val="134"/>
      </rPr>
      <t>元</t>
    </r>
    <r>
      <rPr>
        <sz val="12"/>
        <rFont val="Times New Roman"/>
        <family val="1"/>
      </rPr>
      <t>/m</t>
    </r>
    <r>
      <rPr>
        <vertAlign val="superscript"/>
        <sz val="12"/>
        <rFont val="Times New Roman"/>
        <family val="1"/>
      </rPr>
      <t>2</t>
    </r>
  </si>
  <si>
    <t>洞口尺寸</t>
  </si>
  <si>
    <t>系统门窗型号：内开窗--C1</t>
  </si>
  <si>
    <t>单位：人民币·元</t>
  </si>
  <si>
    <t>↓以下勿删除</t>
  </si>
  <si>
    <t>宽</t>
  </si>
  <si>
    <t>品牌规格型号</t>
  </si>
  <si>
    <t>净用量</t>
  </si>
  <si>
    <t>计算用量</t>
  </si>
  <si>
    <t>单价
（不含税）
（元）</t>
  </si>
  <si>
    <t>合价
（不含税）
（元）</t>
  </si>
  <si>
    <t xml:space="preserve">备注
</t>
  </si>
  <si>
    <t>高</t>
  </si>
  <si>
    <t>一</t>
  </si>
  <si>
    <t>材料费</t>
  </si>
  <si>
    <t>面积</t>
  </si>
  <si>
    <t>Kg</t>
  </si>
  <si>
    <t>包含电泳或粉末喷涂和损耗，专用系统门窗型材</t>
  </si>
  <si>
    <t>普通断桥窗开启扇五金件汇总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</si>
  <si>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</si>
  <si>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</si>
  <si>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</si>
  <si>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普通门窗材料运输费</t>
  </si>
  <si>
    <r>
      <rPr>
        <sz val="10"/>
        <rFont val="宋体"/>
        <family val="3"/>
        <charset val="134"/>
      </rPr>
      <t>系统门窗厂家提供材料运输到门窗厂费用；参考表五中报价；本次报价暂按照运输到</t>
    </r>
    <r>
      <rPr>
        <sz val="10"/>
        <color rgb="FFFF0000"/>
        <rFont val="宋体"/>
        <family val="3"/>
        <charset val="134"/>
      </rPr>
      <t>南通</t>
    </r>
    <r>
      <rPr>
        <sz val="10"/>
        <rFont val="宋体"/>
        <family val="3"/>
        <charset val="134"/>
      </rPr>
      <t>计入</t>
    </r>
  </si>
  <si>
    <t>LOW-E中空玻璃</t>
  </si>
  <si>
    <t>6+12A+6 LOW-E中空玻璃</t>
  </si>
  <si>
    <t>表二玻璃；本次暂定价，以最终配置价格为准（计算规则参考计算规则计算）</t>
  </si>
  <si>
    <t>热镀锌钢副框</t>
  </si>
  <si>
    <t>40x20x2mm</t>
  </si>
  <si>
    <t>表一报价4.1附框、钢衬；本次暂定价，以最终配置价格为准</t>
  </si>
  <si>
    <t>门窗安装辅材</t>
  </si>
  <si>
    <t>表一报价4.2门窗通用辅材；</t>
  </si>
  <si>
    <t>小计：</t>
  </si>
  <si>
    <t>二</t>
  </si>
  <si>
    <t>钢附框加工费</t>
  </si>
  <si>
    <t>表三人工钢附框加工费</t>
  </si>
  <si>
    <t>铝合金门窗制作加工费</t>
  </si>
  <si>
    <t>表三人工铝合金门窗制作加工费；本次暂定价，以最终配置价格为准</t>
  </si>
  <si>
    <t>运输保护包装及运输费</t>
  </si>
  <si>
    <t>表一报价6运输费；本次暂定价，以最终配置价格为准</t>
  </si>
  <si>
    <t>三</t>
  </si>
  <si>
    <t>钢附框安装费</t>
  </si>
  <si>
    <t>表三人工钢附框安装费</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</si>
  <si>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</si>
  <si>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</si>
  <si>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</si>
  <si>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</si>
  <si>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</si>
  <si>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</si>
  <si>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</si>
  <si>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</si>
  <si>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</si>
  <si>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</si>
  <si>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r>
      <rPr>
        <sz val="12"/>
        <rFont val="Times New Roman"/>
        <family val="1"/>
      </rP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</si>
  <si>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系统门窗型号：内开窗--C2</t>
  </si>
  <si>
    <t>青岛万和装饰门窗苏中战区（中南集采价）</t>
  </si>
  <si>
    <t>江苏中南建设装饰有限公司（中南集采价）</t>
  </si>
  <si>
    <t>南通万科翡翠东项目</t>
  </si>
  <si>
    <t>6.85+9.83+0.59+4.82+6.13+6.46=34.68</t>
  </si>
  <si>
    <t>9.47+1.50=10.97</t>
  </si>
  <si>
    <t>10.9+1.5=12.4</t>
  </si>
  <si>
    <t>系统门窗型号：内开窗--C3</t>
  </si>
  <si>
    <t>工程名称：系统门窗工程</t>
  </si>
  <si>
    <t>普通门窗型号：内开窗--C3</t>
  </si>
  <si>
    <t>系统门窗型号：内开窗--ZJC1</t>
  </si>
  <si>
    <t>系统门窗型号：推拉门1824</t>
  </si>
  <si>
    <t>系统门窗型号：推拉门4224a</t>
  </si>
  <si>
    <r>
      <rPr>
        <b/>
        <sz val="14"/>
        <rFont val="宋体"/>
        <family val="3"/>
        <charset val="134"/>
      </rPr>
      <t>铝门窗综合单价分析表</t>
    </r>
    <r>
      <rPr>
        <b/>
        <sz val="14"/>
        <color rgb="FFFF0000"/>
        <rFont val="宋体"/>
        <family val="3"/>
        <charset val="134"/>
      </rPr>
      <t>--样版（每个窗需要制作分析）</t>
    </r>
  </si>
  <si>
    <t>普通门窗型号：推拉门1824</t>
  </si>
  <si>
    <r>
      <rPr>
        <b/>
        <sz val="14"/>
        <color theme="1"/>
        <rFont val="宋体"/>
        <family val="3"/>
        <charset val="134"/>
      </rPr>
      <t>门窗型材明细表</t>
    </r>
    <r>
      <rPr>
        <b/>
        <sz val="14"/>
        <color rgb="FFFF0000"/>
        <rFont val="宋体"/>
        <family val="3"/>
        <charset val="134"/>
      </rPr>
      <t>--样版（每个窗需要制作型材明细表）</t>
    </r>
  </si>
  <si>
    <t>项目名</t>
  </si>
  <si>
    <t>窗号</t>
  </si>
  <si>
    <t>型材编号</t>
  </si>
  <si>
    <t>尺寸（m）</t>
  </si>
  <si>
    <t>数量（支）</t>
  </si>
  <si>
    <t>米单重（kg/m）</t>
  </si>
  <si>
    <t>重量（kg）</t>
  </si>
  <si>
    <t>樘数</t>
  </si>
  <si>
    <t>合计重量（kg）</t>
  </si>
  <si>
    <t>盛和房产模拟项目</t>
  </si>
  <si>
    <r>
      <rPr>
        <b/>
        <sz val="16"/>
        <color theme="1"/>
        <rFont val="宋体"/>
        <family val="3"/>
        <charset val="134"/>
      </rPr>
      <t>门窗配件明细表</t>
    </r>
    <r>
      <rPr>
        <b/>
        <sz val="16"/>
        <color rgb="FFFF0000"/>
        <rFont val="宋体"/>
        <family val="3"/>
        <charset val="134"/>
      </rPr>
      <t>--样版（每个窗需要制作配件明细表）</t>
    </r>
  </si>
  <si>
    <t>配件名称</t>
  </si>
  <si>
    <t>编号</t>
  </si>
  <si>
    <t>单套数量</t>
  </si>
  <si>
    <r>
      <rPr>
        <b/>
        <sz val="10"/>
        <rFont val="宋体"/>
        <family val="3"/>
        <charset val="134"/>
      </rPr>
      <t>不含税单价</t>
    </r>
  </si>
  <si>
    <t>不含税金额（元）</t>
  </si>
  <si>
    <t>套数</t>
  </si>
  <si>
    <t>不含税合计金额（元）</t>
  </si>
  <si>
    <t>……</t>
  </si>
  <si>
    <t>下列型号为备选型号，落地项目可根据实际情况选用下列型号，本次不计入模拟清单计价。</t>
    <phoneticPr fontId="34" type="noConversion"/>
  </si>
  <si>
    <r>
      <t>1.本项目的综合单价由无需报价部分（表一报价、表二玻璃和表三人工以及其它表格中已列明单价及用量的投标人不可进行修改）和投标人自报价部分（表格种中未列明单价和用量的投标单位可自行填报。如自行填报项不适合投标单位进行报价，投标人可自行修改或者增加相应的报价项）两部分组成。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 xml:space="preserve">总包配合费已经由招标人统一支付给总包，招标人已支付的配合费包括施工方因施工需要使用垂直运输工具、材料存放场地、现有脚手架以及由总包提供水电接驳点的费用。除上述费用以外的其他费用包含在管理费用内。
</t>
    </r>
    <r>
      <rPr>
        <sz val="10"/>
        <color rgb="FFFF0000"/>
        <rFont val="微软雅黑"/>
        <family val="2"/>
        <charset val="134"/>
      </rPr>
      <t xml:space="preserve">3.税率：材料费税率按13%，制作费与安装费税率按9%，具体以各类企业出具的发票为准。
</t>
    </r>
    <r>
      <rPr>
        <sz val="10"/>
        <color indexed="8"/>
        <rFont val="微软雅黑"/>
        <family val="2"/>
        <charset val="134"/>
      </rPr>
      <t>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phoneticPr fontId="34" type="noConversion"/>
  </si>
  <si>
    <t>按照隔热条宽度报价，不做I+I、I+C、I+T、C+T等隔热条不同组合型式价格调差，请综合考虑报价</t>
    <phoneticPr fontId="34" type="noConversion"/>
  </si>
  <si>
    <t>表面处理（改进口氟碳喷涂）</t>
    <phoneticPr fontId="34" type="noConversion"/>
  </si>
  <si>
    <t>表面处理（改国产氟碳喷涂）</t>
    <phoneticPr fontId="34" type="noConversion"/>
  </si>
  <si>
    <t>包含但不限于断热铝型材的室外侧表面喷涂工艺由电泳/粉末等工艺喷涂改为氟碳三涂（单面），提供15年质保。</t>
    <phoneticPr fontId="34" type="noConversion"/>
  </si>
  <si>
    <t>kg</t>
    <phoneticPr fontId="34" type="noConversion"/>
  </si>
  <si>
    <t>外氟内粉</t>
    <phoneticPr fontId="34" type="noConversion"/>
  </si>
  <si>
    <t>阿克苏、PPG、老虎</t>
    <phoneticPr fontId="34" type="noConversion"/>
  </si>
  <si>
    <t>粉末喷涂门窗合计</t>
    <phoneticPr fontId="34" type="noConversion"/>
  </si>
  <si>
    <t>外氟内粉增加费用</t>
    <phoneticPr fontId="34" type="noConversion"/>
  </si>
  <si>
    <t>合计</t>
    <phoneticPr fontId="34" type="noConversion"/>
  </si>
  <si>
    <t>外氟内粉，品牌要求为阿克苏、PPG</t>
    <phoneticPr fontId="34" type="noConversion"/>
  </si>
  <si>
    <t>不含金属粉</t>
    <phoneticPr fontId="34" type="noConversion"/>
  </si>
  <si>
    <t>白云、之江、集泰、硅宝、中原、华硅
（只能指定上述品牌）</t>
    <phoneticPr fontId="3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</si>
</sst>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 #,##0_ ;_ * \-#,##0_ ;_ * &quot;-&quot;_ ;_ @_ "/>
    <numFmt numFmtId="43" formatCode="_ * #,##0.00_ ;_ * \-#,##0.00_ ;_ * &quot;-&quot;??_ ;_ @_ "/>
    <numFmt numFmtId="176" formatCode="_ \¥* #,##0.00_ ;_ \¥* \-#,##0.00_ ;_ \¥* &quot;-&quot;??_ ;_ @_ "/>
    <numFmt numFmtId="177" formatCode="\¥#,##0.00_);[Red]\(\¥#,##0.00\)"/>
    <numFmt numFmtId="178" formatCode="0_ "/>
    <numFmt numFmtId="179" formatCode="_-* #,##0.00\ [$€-1]_-;\-* #,##0.00\ [$€-1]_-;_-* &quot;-&quot;??\ [$€-1]_-"/>
    <numFmt numFmtId="180" formatCode="_(&quot;$&quot;* #,##0_);_(&quot;$&quot;* \(#,##0\);_(&quot;$&quot;* &quot;-&quot;_);_(@_)"/>
    <numFmt numFmtId="181" formatCode="_(* #,##0_);_(* \(#,##0\);_(* &quot;-&quot;_);_(@_)"/>
    <numFmt numFmtId="182" formatCode="#,##0.000_);[Red]\(#,##0.000\)"/>
    <numFmt numFmtId="183" formatCode="#,##0.00_);[Red]\(#,##0.00\)"/>
    <numFmt numFmtId="184" formatCode="0.00_);[Red]\(0.00\)"/>
    <numFmt numFmtId="185" formatCode="0.00;[Red]0.00"/>
    <numFmt numFmtId="186" formatCode="0.000"/>
    <numFmt numFmtId="187" formatCode="0.0%"/>
    <numFmt numFmtId="188" formatCode="0.00_ "/>
    <numFmt numFmtId="189" formatCode="_(* #,##0.0_);_(* \(#,##0.0\);_(* &quot;-&quot;??_);_(@_)"/>
    <numFmt numFmtId="190" formatCode="0.00;_㰀"/>
    <numFmt numFmtId="191" formatCode="0.00;_䠀"/>
    <numFmt numFmtId="192" formatCode="0.000_ "/>
    <numFmt numFmtId="193" formatCode="#,##0.00_ "/>
  </numFmts>
  <fonts count="125">
    <font>
      <sz val="12"/>
      <name val="宋体"/>
      <charset val="134"/>
    </font>
    <font>
      <sz val="11"/>
      <color theme="1"/>
      <name val="宋体"/>
      <charset val="134"/>
      <scheme val="minor"/>
    </font>
    <font>
      <b/>
      <sz val="16"/>
      <color theme="1"/>
      <name val="宋体"/>
      <charset val="134"/>
      <scheme val="minor"/>
    </font>
    <font>
      <b/>
      <sz val="11"/>
      <color rgb="FFFF0000"/>
      <name val="微软雅黑"/>
      <charset val="134"/>
    </font>
    <font>
      <b/>
      <sz val="10"/>
      <name val="宋体"/>
      <charset val="134"/>
    </font>
    <font>
      <sz val="11"/>
      <name val="宋体"/>
      <charset val="134"/>
    </font>
    <font>
      <sz val="10"/>
      <name val="Calibri"/>
      <family val="2"/>
    </font>
    <font>
      <sz val="10"/>
      <name val="宋体"/>
      <charset val="134"/>
    </font>
    <font>
      <sz val="10"/>
      <color theme="1"/>
      <name val="Calibri+"/>
      <family val="1"/>
    </font>
    <font>
      <b/>
      <sz val="14"/>
      <color theme="1"/>
      <name val="宋体"/>
      <family val="3"/>
      <charset val="134"/>
      <scheme val="minor"/>
    </font>
    <font>
      <b/>
      <sz val="11"/>
      <name val="宋体"/>
      <family val="3"/>
      <charset val="134"/>
    </font>
    <font>
      <sz val="11"/>
      <name val="Calibri"/>
      <family val="2"/>
    </font>
    <font>
      <sz val="11"/>
      <color rgb="FFFF0000"/>
      <name val="宋体"/>
      <family val="3"/>
      <charset val="134"/>
    </font>
    <font>
      <sz val="11"/>
      <color rgb="FFFF0000"/>
      <name val="Calibri"/>
      <family val="2"/>
    </font>
    <font>
      <sz val="11"/>
      <color theme="1"/>
      <name val="Calibri+"/>
      <family val="1"/>
    </font>
    <font>
      <sz val="10"/>
      <name val="Arial"/>
      <family val="2"/>
    </font>
    <font>
      <sz val="10"/>
      <color rgb="FFFF0000"/>
      <name val="Arial"/>
      <family val="2"/>
    </font>
    <font>
      <b/>
      <sz val="10"/>
      <name val="仿宋_GB2312"/>
      <family val="3"/>
      <charset val="134"/>
    </font>
    <font>
      <sz val="11"/>
      <name val="Arial Unicode MS"/>
      <family val="2"/>
    </font>
    <font>
      <sz val="10"/>
      <name val="Arial Unicode MS"/>
      <family val="2"/>
    </font>
    <font>
      <b/>
      <sz val="14"/>
      <name val="宋体"/>
      <family val="3"/>
      <charset val="134"/>
    </font>
    <font>
      <b/>
      <sz val="10.8"/>
      <name val="宋体"/>
      <family val="3"/>
      <charset val="134"/>
    </font>
    <font>
      <sz val="10.8"/>
      <name val="宋体"/>
      <family val="3"/>
      <charset val="134"/>
    </font>
    <font>
      <b/>
      <sz val="12"/>
      <name val="宋体"/>
      <family val="3"/>
      <charset val="134"/>
    </font>
    <font>
      <sz val="9"/>
      <name val="Tahoma"/>
      <family val="2"/>
    </font>
    <font>
      <sz val="11"/>
      <name val="Arial"/>
      <family val="2"/>
    </font>
    <font>
      <sz val="11"/>
      <name val="Times New Roman"/>
      <family val="1"/>
    </font>
    <font>
      <sz val="12"/>
      <name val="Times New Roman"/>
      <family val="1"/>
    </font>
    <font>
      <sz val="10"/>
      <color rgb="FF0000FF"/>
      <name val="Arial Unicode MS"/>
      <family val="2"/>
    </font>
    <font>
      <b/>
      <sz val="11"/>
      <color theme="1"/>
      <name val="宋体"/>
      <family val="3"/>
      <charset val="134"/>
    </font>
    <font>
      <sz val="11"/>
      <color rgb="FFFF0000"/>
      <name val="Arial Unicode MS"/>
      <family val="2"/>
    </font>
    <font>
      <sz val="10"/>
      <color rgb="FFFF0000"/>
      <name val="Arial Unicode MS"/>
      <family val="2"/>
    </font>
    <font>
      <b/>
      <sz val="10"/>
      <color rgb="FFFF0000"/>
      <name val="宋体"/>
      <family val="3"/>
      <charset val="134"/>
    </font>
    <font>
      <b/>
      <i/>
      <sz val="10"/>
      <name val="宋体"/>
      <family val="3"/>
      <charset val="134"/>
    </font>
    <font>
      <sz val="9"/>
      <name val="宋体"/>
      <family val="3"/>
      <charset val="134"/>
    </font>
    <font>
      <b/>
      <sz val="9"/>
      <name val="宋体"/>
      <family val="3"/>
      <charset val="134"/>
    </font>
    <font>
      <sz val="11"/>
      <name val="宋体"/>
      <family val="3"/>
      <charset val="134"/>
      <scheme val="minor"/>
    </font>
    <font>
      <b/>
      <sz val="14"/>
      <name val="仿宋"/>
      <family val="3"/>
      <charset val="134"/>
    </font>
    <font>
      <sz val="11"/>
      <name val="仿宋"/>
      <family val="3"/>
      <charset val="134"/>
    </font>
    <font>
      <b/>
      <sz val="11"/>
      <color rgb="FFFF0000"/>
      <name val="宋体"/>
      <family val="3"/>
      <charset val="134"/>
      <scheme val="minor"/>
    </font>
    <font>
      <b/>
      <i/>
      <sz val="16"/>
      <color rgb="FFFF0000"/>
      <name val="宋体"/>
      <family val="3"/>
      <charset val="134"/>
      <scheme val="minor"/>
    </font>
    <font>
      <b/>
      <sz val="10"/>
      <color theme="1"/>
      <name val="宋体"/>
      <family val="3"/>
      <charset val="134"/>
    </font>
    <font>
      <sz val="10"/>
      <color theme="1"/>
      <name val="宋体"/>
      <family val="3"/>
      <charset val="134"/>
    </font>
    <font>
      <b/>
      <sz val="12"/>
      <color rgb="FF000000"/>
      <name val="宋体"/>
      <family val="3"/>
      <charset val="134"/>
    </font>
    <font>
      <b/>
      <sz val="12"/>
      <color indexed="8"/>
      <name val="宋体"/>
      <family val="3"/>
      <charset val="134"/>
    </font>
    <font>
      <b/>
      <sz val="10"/>
      <color indexed="8"/>
      <name val="宋体"/>
      <family val="3"/>
      <charset val="134"/>
    </font>
    <font>
      <sz val="10"/>
      <color indexed="8"/>
      <name val="宋体"/>
      <family val="3"/>
      <charset val="134"/>
    </font>
    <font>
      <sz val="10"/>
      <color rgb="FFFF0000"/>
      <name val="宋体"/>
      <family val="3"/>
      <charset val="134"/>
    </font>
    <font>
      <sz val="14"/>
      <name val="宋体"/>
      <family val="3"/>
      <charset val="134"/>
    </font>
    <font>
      <sz val="10"/>
      <color theme="1"/>
      <name val="微软雅黑"/>
      <family val="2"/>
      <charset val="134"/>
    </font>
    <font>
      <sz val="10"/>
      <name val="微软雅黑"/>
      <family val="2"/>
      <charset val="134"/>
    </font>
    <font>
      <sz val="9"/>
      <name val="Arial"/>
      <family val="2"/>
    </font>
    <font>
      <sz val="12"/>
      <color rgb="FFFF0000"/>
      <name val="宋体"/>
      <family val="3"/>
      <charset val="134"/>
    </font>
    <font>
      <sz val="9"/>
      <color rgb="FFFF0000"/>
      <name val="宋体"/>
      <family val="3"/>
      <charset val="134"/>
    </font>
    <font>
      <b/>
      <sz val="12"/>
      <color rgb="FFFF0000"/>
      <name val="宋体"/>
      <family val="3"/>
      <charset val="134"/>
    </font>
    <font>
      <sz val="9"/>
      <color indexed="8"/>
      <name val="宋体"/>
      <family val="3"/>
      <charset val="134"/>
    </font>
    <font>
      <sz val="10"/>
      <color theme="1"/>
      <name val="宋体"/>
      <family val="3"/>
      <charset val="134"/>
      <scheme val="minor"/>
    </font>
    <font>
      <sz val="9"/>
      <name val="宋体"/>
      <family val="3"/>
      <charset val="134"/>
      <scheme val="minor"/>
    </font>
    <font>
      <b/>
      <sz val="9"/>
      <name val="宋体"/>
      <family val="3"/>
      <charset val="134"/>
      <scheme val="minor"/>
    </font>
    <font>
      <b/>
      <u/>
      <sz val="9"/>
      <name val="宋体"/>
      <family val="3"/>
      <charset val="134"/>
    </font>
    <font>
      <sz val="10"/>
      <name val="华文细黑"/>
      <family val="3"/>
      <charset val="134"/>
    </font>
    <font>
      <sz val="18"/>
      <color rgb="FF0000FF"/>
      <name val="宋体"/>
      <family val="3"/>
      <charset val="134"/>
    </font>
    <font>
      <sz val="11"/>
      <color theme="1"/>
      <name val="华文细黑"/>
      <family val="3"/>
      <charset val="134"/>
    </font>
    <font>
      <sz val="10"/>
      <color theme="1"/>
      <name val="华文细黑"/>
      <family val="3"/>
      <charset val="134"/>
    </font>
    <font>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1"/>
      <color indexed="8"/>
      <name val="宋体"/>
      <family val="3"/>
      <charset val="134"/>
    </font>
    <font>
      <sz val="11"/>
      <color indexed="20"/>
      <name val="宋体"/>
      <family val="3"/>
      <charset val="134"/>
    </font>
    <font>
      <sz val="11"/>
      <color indexed="17"/>
      <name val="宋体"/>
      <family val="3"/>
      <charset val="134"/>
    </font>
    <font>
      <i/>
      <sz val="11"/>
      <color indexed="23"/>
      <name val="宋体"/>
      <family val="3"/>
      <charset val="134"/>
    </font>
    <font>
      <sz val="12"/>
      <color indexed="20"/>
      <name val="宋体"/>
      <family val="3"/>
      <charset val="134"/>
    </font>
    <font>
      <sz val="11"/>
      <color indexed="8"/>
      <name val="宋体"/>
      <family val="3"/>
      <charset val="134"/>
      <scheme val="minor"/>
    </font>
    <font>
      <sz val="10"/>
      <color indexed="20"/>
      <name val="宋体"/>
      <family val="3"/>
      <charset val="134"/>
    </font>
    <font>
      <u/>
      <sz val="12"/>
      <color indexed="12"/>
      <name val="宋体"/>
      <family val="3"/>
      <charset val="134"/>
    </font>
    <font>
      <sz val="11"/>
      <color indexed="10"/>
      <name val="宋体"/>
      <family val="3"/>
      <charset val="134"/>
    </font>
    <font>
      <b/>
      <sz val="12"/>
      <color indexed="8"/>
      <name val="Arial"/>
      <family val="2"/>
    </font>
    <font>
      <sz val="11"/>
      <color indexed="60"/>
      <name val="宋体"/>
      <family val="3"/>
      <charset val="134"/>
    </font>
    <font>
      <b/>
      <sz val="8"/>
      <name val="Arial"/>
      <family val="2"/>
    </font>
    <font>
      <b/>
      <sz val="13"/>
      <color indexed="62"/>
      <name val="宋体"/>
      <family val="3"/>
      <charset val="134"/>
    </font>
    <font>
      <sz val="11"/>
      <color indexed="42"/>
      <name val="宋体"/>
      <family val="3"/>
      <charset val="134"/>
    </font>
    <font>
      <b/>
      <sz val="10"/>
      <name val="Helv"/>
      <family val="2"/>
    </font>
    <font>
      <b/>
      <sz val="11"/>
      <color indexed="5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1"/>
      <color indexed="8"/>
      <name val="ＭＳ Ｐゴシック"/>
      <charset val="134"/>
    </font>
    <font>
      <sz val="11"/>
      <color indexed="62"/>
      <name val="宋体"/>
      <family val="3"/>
      <charset val="134"/>
    </font>
    <font>
      <sz val="12"/>
      <color indexed="8"/>
      <name val="宋体"/>
      <family val="3"/>
      <charset val="134"/>
    </font>
    <font>
      <sz val="11"/>
      <color indexed="52"/>
      <name val="宋体"/>
      <family val="3"/>
      <charset val="134"/>
    </font>
    <font>
      <sz val="11"/>
      <color rgb="FF9C0006"/>
      <name val="微软雅黑"/>
      <family val="2"/>
      <charset val="134"/>
    </font>
    <font>
      <sz val="11"/>
      <color rgb="FF9C0006"/>
      <name val="宋体"/>
      <family val="3"/>
      <charset val="134"/>
      <scheme val="minor"/>
    </font>
    <font>
      <sz val="10"/>
      <color indexed="17"/>
      <name val="宋体"/>
      <family val="3"/>
      <charset val="134"/>
    </font>
    <font>
      <sz val="12"/>
      <color indexed="17"/>
      <name val="宋体"/>
      <family val="3"/>
      <charset val="134"/>
    </font>
    <font>
      <sz val="11"/>
      <name val="ＭＳ Ｐゴシック"/>
      <charset val="134"/>
    </font>
    <font>
      <sz val="11"/>
      <color rgb="FF006100"/>
      <name val="宋体"/>
      <family val="3"/>
      <charset val="134"/>
      <scheme val="minor"/>
    </font>
    <font>
      <sz val="11"/>
      <color rgb="FF006100"/>
      <name val="微软雅黑"/>
      <family val="2"/>
      <charset val="134"/>
    </font>
    <font>
      <b/>
      <sz val="11"/>
      <color indexed="8"/>
      <name val="宋体"/>
      <family val="3"/>
      <charset val="134"/>
    </font>
    <font>
      <b/>
      <sz val="11"/>
      <color indexed="42"/>
      <name val="宋体"/>
      <family val="3"/>
      <charset val="134"/>
    </font>
    <font>
      <sz val="10"/>
      <color rgb="FF000000"/>
      <name val="Times New Roman"/>
      <family val="1"/>
    </font>
    <font>
      <b/>
      <sz val="11"/>
      <color indexed="63"/>
      <name val="宋体"/>
      <family val="3"/>
      <charset val="134"/>
    </font>
    <font>
      <sz val="12"/>
      <name val="新細明體"/>
      <charset val="134"/>
    </font>
    <font>
      <b/>
      <sz val="16"/>
      <color theme="1"/>
      <name val="宋体"/>
      <family val="3"/>
      <charset val="134"/>
    </font>
    <font>
      <b/>
      <sz val="16"/>
      <color rgb="FFFF0000"/>
      <name val="宋体"/>
      <family val="3"/>
      <charset val="134"/>
    </font>
    <font>
      <b/>
      <sz val="14"/>
      <color theme="1"/>
      <name val="宋体"/>
      <family val="3"/>
      <charset val="134"/>
    </font>
    <font>
      <b/>
      <sz val="14"/>
      <color rgb="FFFF0000"/>
      <name val="宋体"/>
      <family val="3"/>
      <charset val="134"/>
    </font>
    <font>
      <vertAlign val="superscript"/>
      <sz val="12"/>
      <name val="Times New Roman"/>
      <family val="1"/>
    </font>
    <font>
      <vertAlign val="superscript"/>
      <sz val="9"/>
      <name val="宋体"/>
      <family val="3"/>
      <charset val="134"/>
    </font>
    <font>
      <sz val="10"/>
      <color rgb="FF000000"/>
      <name val="宋体"/>
      <family val="3"/>
      <charset val="134"/>
    </font>
    <font>
      <sz val="10"/>
      <color rgb="FFFF0000"/>
      <name val="微软雅黑"/>
      <family val="2"/>
      <charset val="134"/>
    </font>
    <font>
      <sz val="10"/>
      <color indexed="8"/>
      <name val="Segoe UI"/>
      <family val="2"/>
    </font>
    <font>
      <sz val="10"/>
      <color indexed="8"/>
      <name val="Wingdings"/>
      <charset val="2"/>
    </font>
    <font>
      <sz val="10"/>
      <color indexed="8"/>
      <name val="微软雅黑"/>
      <family val="2"/>
      <charset val="134"/>
    </font>
    <font>
      <sz val="12"/>
      <name val="宋体"/>
      <family val="3"/>
      <charset val="134"/>
    </font>
    <font>
      <sz val="10"/>
      <name val="宋体"/>
      <family val="3"/>
      <charset val="134"/>
    </font>
    <font>
      <b/>
      <sz val="10"/>
      <name val="宋体"/>
      <family val="3"/>
      <charset val="134"/>
    </font>
    <font>
      <sz val="11"/>
      <name val="宋体"/>
      <family val="3"/>
      <charset val="134"/>
    </font>
    <font>
      <b/>
      <sz val="10"/>
      <color rgb="FFFF0000"/>
      <name val="华文细黑"/>
      <family val="3"/>
      <charset val="134"/>
    </font>
    <font>
      <sz val="11"/>
      <color theme="1"/>
      <name val="宋体"/>
      <family val="3"/>
      <charset val="134"/>
      <scheme val="minor"/>
    </font>
  </fonts>
  <fills count="29">
    <fill>
      <patternFill patternType="none"/>
    </fill>
    <fill>
      <patternFill patternType="gray125"/>
    </fill>
    <fill>
      <patternFill patternType="solid">
        <fgColor indexed="22"/>
        <bgColor indexed="0"/>
      </patternFill>
    </fill>
    <fill>
      <patternFill patternType="solid">
        <fgColor theme="0" tint="-0.249977111117893"/>
        <bgColor indexed="64"/>
      </patternFill>
    </fill>
    <fill>
      <patternFill patternType="solid">
        <fgColor theme="0" tint="-0.1498458815271462"/>
        <bgColor indexed="64"/>
      </patternFill>
    </fill>
    <fill>
      <patternFill patternType="solid">
        <fgColor rgb="FF7030A0"/>
        <bgColor indexed="64"/>
      </patternFill>
    </fill>
    <fill>
      <patternFill patternType="solid">
        <fgColor rgb="FFFFFF00"/>
        <bgColor indexed="64"/>
      </patternFill>
    </fill>
    <fill>
      <patternFill patternType="solid">
        <fgColor rgb="FF92D050"/>
        <bgColor indexed="64"/>
      </patternFill>
    </fill>
    <fill>
      <patternFill patternType="solid">
        <fgColor theme="0"/>
        <bgColor indexed="64"/>
      </patternFill>
    </fill>
    <fill>
      <patternFill patternType="solid">
        <fgColor rgb="FFC00000"/>
        <bgColor indexed="64"/>
      </patternFill>
    </fill>
    <fill>
      <patternFill patternType="solid">
        <fgColor theme="7" tint="0.59999389629810485"/>
        <bgColor indexed="64"/>
      </patternFill>
    </fill>
    <fill>
      <patternFill patternType="solid">
        <fgColor indexed="9"/>
        <bgColor indexed="64"/>
      </patternFill>
    </fill>
    <fill>
      <patternFill patternType="solid">
        <fgColor indexed="45"/>
        <bgColor indexed="64"/>
      </patternFill>
    </fill>
    <fill>
      <patternFill patternType="solid">
        <fgColor indexed="47"/>
        <bgColor indexed="64"/>
      </patternFill>
    </fill>
    <fill>
      <patternFill patternType="solid">
        <fgColor indexed="42"/>
        <bgColor indexed="64"/>
      </patternFill>
    </fill>
    <fill>
      <patternFill patternType="solid">
        <fgColor rgb="FFFFC7CE"/>
        <bgColor indexed="64"/>
      </patternFill>
    </fill>
    <fill>
      <patternFill patternType="solid">
        <fgColor indexed="22"/>
        <bgColor indexed="64"/>
      </patternFill>
    </fill>
    <fill>
      <patternFill patternType="solid">
        <fgColor rgb="FFC6EFCE"/>
        <bgColor indexed="64"/>
      </patternFill>
    </fill>
    <fill>
      <patternFill patternType="solid">
        <fgColor indexed="44"/>
        <bgColor indexed="64"/>
      </patternFill>
    </fill>
    <fill>
      <patternFill patternType="solid">
        <fgColor indexed="43"/>
        <bgColor indexed="64"/>
      </patternFill>
    </fill>
    <fill>
      <patternFill patternType="solid">
        <fgColor indexed="26"/>
        <bgColor indexed="64"/>
      </patternFill>
    </fill>
    <fill>
      <patternFill patternType="solid">
        <fgColor indexed="29"/>
        <bgColor indexed="64"/>
      </patternFill>
    </fill>
    <fill>
      <patternFill patternType="solid">
        <fgColor indexed="27"/>
        <bgColor indexed="64"/>
      </patternFill>
    </fill>
    <fill>
      <patternFill patternType="solid">
        <fgColor indexed="49"/>
        <bgColor indexed="64"/>
      </patternFill>
    </fill>
    <fill>
      <patternFill patternType="solid">
        <fgColor indexed="54"/>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s>
  <borders count="58">
    <border>
      <left/>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thin">
        <color auto="1"/>
      </left>
      <right style="thin">
        <color auto="1"/>
      </right>
      <top/>
      <bottom style="hair">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medium">
        <color auto="1"/>
      </bottom>
      <diagonal/>
    </border>
    <border>
      <left/>
      <right/>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diagonal/>
    </border>
    <border>
      <left/>
      <right style="thin">
        <color auto="1"/>
      </right>
      <top style="thin">
        <color auto="1"/>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n">
        <color auto="1"/>
      </right>
      <top style="medium">
        <color auto="1"/>
      </top>
      <bottom/>
      <diagonal/>
    </border>
    <border>
      <left style="thin">
        <color auto="1"/>
      </left>
      <right style="medium">
        <color auto="1"/>
      </right>
      <top style="medium">
        <color auto="1"/>
      </top>
      <bottom style="medium">
        <color auto="1"/>
      </bottom>
      <diagonal/>
    </border>
    <border>
      <left/>
      <right/>
      <top style="medium">
        <color auto="1"/>
      </top>
      <bottom style="medium">
        <color auto="1"/>
      </bottom>
      <diagonal/>
    </border>
    <border>
      <left/>
      <right style="thin">
        <color auto="1"/>
      </right>
      <top/>
      <bottom style="thin">
        <color auto="1"/>
      </bottom>
      <diagonal/>
    </border>
    <border>
      <left style="thin">
        <color auto="1"/>
      </left>
      <right/>
      <top/>
      <bottom style="thin">
        <color auto="1"/>
      </bottom>
      <diagonal/>
    </border>
    <border>
      <left/>
      <right/>
      <top style="thin">
        <color auto="1"/>
      </top>
      <bottom/>
      <diagonal/>
    </border>
    <border>
      <left style="thin">
        <color auto="1"/>
      </left>
      <right/>
      <top/>
      <bottom/>
      <diagonal/>
    </border>
    <border>
      <left style="medium">
        <color auto="1"/>
      </left>
      <right/>
      <top style="medium">
        <color auto="1"/>
      </top>
      <bottom style="medium">
        <color rgb="FFD0D7E5"/>
      </bottom>
      <diagonal/>
    </border>
    <border>
      <left/>
      <right/>
      <top style="medium">
        <color auto="1"/>
      </top>
      <bottom style="medium">
        <color rgb="FFD0D7E5"/>
      </bottom>
      <diagonal/>
    </border>
    <border>
      <left style="medium">
        <color auto="1"/>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auto="1"/>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style="medium">
        <color auto="1"/>
      </left>
      <right style="medium">
        <color rgb="FF000000"/>
      </right>
      <top style="medium">
        <color rgb="FF000000"/>
      </top>
      <bottom style="medium">
        <color auto="1"/>
      </bottom>
      <diagonal/>
    </border>
    <border>
      <left style="medium">
        <color rgb="FF000000"/>
      </left>
      <right/>
      <top style="medium">
        <color rgb="FF000000"/>
      </top>
      <bottom style="medium">
        <color auto="1"/>
      </bottom>
      <diagonal/>
    </border>
    <border>
      <left/>
      <right/>
      <top style="medium">
        <color rgb="FF000000"/>
      </top>
      <bottom style="medium">
        <color auto="1"/>
      </bottom>
      <diagonal/>
    </border>
    <border>
      <left/>
      <right style="medium">
        <color auto="1"/>
      </right>
      <top style="medium">
        <color auto="1"/>
      </top>
      <bottom style="medium">
        <color rgb="FFD0D7E5"/>
      </bottom>
      <diagonal/>
    </border>
    <border>
      <left style="medium">
        <color rgb="FFD0D7E5"/>
      </left>
      <right style="medium">
        <color auto="1"/>
      </right>
      <top style="medium">
        <color rgb="FFD0D7E5"/>
      </top>
      <bottom style="medium">
        <color rgb="FFD0D7E5"/>
      </bottom>
      <diagonal/>
    </border>
    <border>
      <left/>
      <right style="medium">
        <color auto="1"/>
      </right>
      <top style="medium">
        <color rgb="FF000000"/>
      </top>
      <bottom style="medium">
        <color rgb="FF000000"/>
      </bottom>
      <diagonal/>
    </border>
    <border>
      <left/>
      <right style="medium">
        <color auto="1"/>
      </right>
      <top style="medium">
        <color rgb="FF000000"/>
      </top>
      <bottom style="medium">
        <color auto="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style="thin">
        <color indexed="23"/>
      </left>
      <right style="thin">
        <color indexed="23"/>
      </right>
      <top style="thin">
        <color indexed="23"/>
      </top>
      <bottom style="thin">
        <color indexed="23"/>
      </bottom>
      <diagonal/>
    </border>
    <border>
      <left/>
      <right/>
      <top/>
      <bottom style="medium">
        <color auto="1"/>
      </bottom>
      <diagonal/>
    </border>
    <border>
      <left/>
      <right/>
      <top/>
      <bottom style="thick">
        <color indexed="49"/>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double">
        <color indexed="63"/>
      </left>
      <right style="double">
        <color indexed="63"/>
      </right>
      <top style="double">
        <color indexed="63"/>
      </top>
      <bottom style="double">
        <color indexed="63"/>
      </bottom>
      <diagonal/>
    </border>
    <border>
      <left style="thin">
        <color indexed="63"/>
      </left>
      <right style="thin">
        <color indexed="63"/>
      </right>
      <top style="thin">
        <color indexed="63"/>
      </top>
      <bottom style="thin">
        <color indexed="63"/>
      </bottom>
      <diagonal/>
    </border>
  </borders>
  <cellStyleXfs count="780">
    <xf numFmtId="0" fontId="0" fillId="0" borderId="0" applyBorder="0">
      <alignment vertical="center"/>
    </xf>
    <xf numFmtId="0" fontId="69" fillId="11"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43" fontId="119" fillId="0" borderId="0" applyFont="0" applyFill="0" applyBorder="0" applyAlignment="0" applyProtection="0"/>
    <xf numFmtId="0" fontId="69" fillId="13"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119" fillId="0" borderId="0" applyBorder="0">
      <alignment vertical="center"/>
    </xf>
    <xf numFmtId="43" fontId="119" fillId="0" borderId="0" applyFont="0" applyFill="0" applyBorder="0" applyAlignment="0" applyProtection="0">
      <alignment vertical="center"/>
    </xf>
    <xf numFmtId="0" fontId="119" fillId="0" borderId="0" applyBorder="0"/>
    <xf numFmtId="0" fontId="119" fillId="0" borderId="0" applyBorder="0">
      <alignment vertical="center"/>
    </xf>
    <xf numFmtId="43" fontId="119" fillId="0" borderId="0" applyFont="0" applyFill="0" applyBorder="0" applyAlignment="0" applyProtection="0">
      <alignment vertical="center"/>
    </xf>
    <xf numFmtId="43" fontId="119" fillId="0" borderId="0" applyFont="0" applyFill="0" applyBorder="0" applyAlignment="0" applyProtection="0"/>
    <xf numFmtId="0" fontId="69" fillId="0" borderId="0" applyBorder="0">
      <alignment vertical="center"/>
    </xf>
    <xf numFmtId="0" fontId="70" fillId="12" borderId="0" applyNumberFormat="0" applyBorder="0" applyAlignment="0" applyProtection="0">
      <alignment vertical="center"/>
    </xf>
    <xf numFmtId="0" fontId="19" fillId="0" borderId="0" applyBorder="0">
      <alignment vertical="center"/>
    </xf>
    <xf numFmtId="0" fontId="69" fillId="16" borderId="0" applyNumberFormat="0" applyBorder="0" applyAlignment="0" applyProtection="0">
      <alignment vertical="center"/>
    </xf>
    <xf numFmtId="9" fontId="119" fillId="0" borderId="0" applyFont="0" applyFill="0" applyBorder="0" applyAlignment="0" applyProtection="0">
      <alignment vertical="center"/>
    </xf>
    <xf numFmtId="0" fontId="71" fillId="14" borderId="0" applyNumberFormat="0" applyBorder="0" applyAlignment="0" applyProtection="0">
      <alignment vertical="center"/>
    </xf>
    <xf numFmtId="0" fontId="119" fillId="0" borderId="0" applyBorder="0">
      <alignment vertical="center"/>
    </xf>
    <xf numFmtId="0" fontId="119" fillId="0" borderId="0" applyBorder="0">
      <alignment vertical="center"/>
    </xf>
    <xf numFmtId="43" fontId="119" fillId="0" borderId="0" applyFont="0" applyFill="0" applyBorder="0" applyAlignment="0" applyProtection="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2" fillId="0" borderId="0" applyNumberFormat="0" applyFill="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9" fontId="119" fillId="0" borderId="0" applyFont="0" applyFill="0" applyBorder="0" applyAlignment="0" applyProtection="0">
      <alignment vertical="center"/>
    </xf>
    <xf numFmtId="0" fontId="70" fillId="12" borderId="0" applyNumberFormat="0" applyBorder="0" applyAlignment="0" applyProtection="0">
      <alignment vertical="center"/>
    </xf>
    <xf numFmtId="0" fontId="73" fillId="12" borderId="0" applyNumberFormat="0" applyBorder="0" applyAlignment="0" applyProtection="0">
      <alignment vertical="center"/>
    </xf>
    <xf numFmtId="0" fontId="119" fillId="0" borderId="0" applyBorder="0"/>
    <xf numFmtId="0" fontId="119" fillId="0" borderId="0" applyBorder="0">
      <alignment vertical="center"/>
    </xf>
    <xf numFmtId="9" fontId="74" fillId="0" borderId="0" applyFont="0" applyFill="0" applyBorder="0" applyAlignment="0" applyProtection="0">
      <alignment vertical="center"/>
    </xf>
    <xf numFmtId="0" fontId="73" fillId="12" borderId="0" applyNumberFormat="0" applyBorder="0" applyAlignment="0" applyProtection="0">
      <alignment vertical="center"/>
    </xf>
    <xf numFmtId="0" fontId="119" fillId="0" borderId="0" applyBorder="0">
      <alignment vertical="center"/>
    </xf>
    <xf numFmtId="9" fontId="119" fillId="0" borderId="0" applyFont="0" applyFill="0" applyBorder="0" applyAlignment="0" applyProtection="0">
      <alignment vertical="center"/>
    </xf>
    <xf numFmtId="0" fontId="69" fillId="16"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xf numFmtId="0" fontId="71" fillId="14" borderId="0" applyNumberFormat="0" applyBorder="0" applyAlignment="0" applyProtection="0">
      <alignment vertical="center"/>
    </xf>
    <xf numFmtId="0" fontId="69" fillId="16"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75" fillId="12" borderId="0" applyNumberFormat="0" applyBorder="0" applyAlignment="0" applyProtection="0">
      <alignment vertical="center"/>
    </xf>
    <xf numFmtId="0" fontId="76" fillId="0" borderId="0" applyNumberFormat="0" applyFill="0" applyBorder="0" applyAlignment="0" applyProtection="0">
      <alignment vertical="top"/>
      <protection locked="0"/>
    </xf>
    <xf numFmtId="0" fontId="71" fillId="14" borderId="0" applyNumberFormat="0" applyBorder="0" applyAlignment="0" applyProtection="0">
      <alignment vertical="center"/>
    </xf>
    <xf numFmtId="0" fontId="119" fillId="0" borderId="0" applyBorder="0">
      <alignment vertical="center"/>
    </xf>
    <xf numFmtId="43" fontId="119" fillId="0" borderId="0" applyFont="0" applyFill="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7" fillId="0" borderId="0" applyNumberFormat="0" applyFill="0" applyBorder="0" applyAlignment="0" applyProtection="0">
      <alignment vertical="center"/>
    </xf>
    <xf numFmtId="0" fontId="70" fillId="12" borderId="0" applyNumberFormat="0" applyBorder="0" applyAlignment="0" applyProtection="0">
      <alignment vertical="center"/>
    </xf>
    <xf numFmtId="0" fontId="78" fillId="18" borderId="47" applyNumberFormat="0" applyProtection="0">
      <alignment horizontal="left" vertical="center" indent="1"/>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9" fillId="19"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5" fillId="12" borderId="0" applyNumberFormat="0" applyBorder="0" applyAlignment="0" applyProtection="0">
      <alignment vertical="center"/>
    </xf>
    <xf numFmtId="0" fontId="71" fillId="14" borderId="0" applyNumberFormat="0" applyBorder="0" applyAlignment="0" applyProtection="0">
      <alignment vertical="center"/>
    </xf>
    <xf numFmtId="0" fontId="69" fillId="13" borderId="0" applyNumberFormat="0" applyBorder="0" applyAlignment="0" applyProtection="0">
      <alignment vertical="center"/>
    </xf>
    <xf numFmtId="43" fontId="119" fillId="0" borderId="0" applyFont="0" applyFill="0" applyBorder="0" applyAlignment="0" applyProtection="0">
      <alignment vertical="center"/>
    </xf>
    <xf numFmtId="0" fontId="27" fillId="0" borderId="0" applyBorder="0"/>
    <xf numFmtId="0" fontId="70" fillId="12" borderId="0" applyNumberFormat="0" applyBorder="0" applyAlignment="0" applyProtection="0">
      <alignment vertical="center"/>
    </xf>
    <xf numFmtId="0" fontId="69" fillId="0" borderId="0" applyBorder="0"/>
    <xf numFmtId="43" fontId="119" fillId="0" borderId="0" applyFont="0" applyFill="0" applyBorder="0" applyAlignment="0" applyProtection="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xf numFmtId="9" fontId="69" fillId="0" borderId="0" applyFont="0" applyFill="0" applyBorder="0" applyAlignment="0" applyProtection="0">
      <alignment vertical="center"/>
    </xf>
    <xf numFmtId="0" fontId="71" fillId="14" borderId="0" applyNumberFormat="0" applyBorder="0" applyAlignment="0" applyProtection="0">
      <alignment vertical="center"/>
    </xf>
    <xf numFmtId="0" fontId="69" fillId="11" borderId="0" applyNumberFormat="0" applyBorder="0" applyAlignment="0" applyProtection="0">
      <alignment vertical="center"/>
    </xf>
    <xf numFmtId="0" fontId="1" fillId="0" borderId="0" applyBorder="0"/>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119" fillId="0" borderId="0" applyBorder="0">
      <alignment vertical="center"/>
    </xf>
    <xf numFmtId="43" fontId="119" fillId="0" borderId="0" applyFont="0" applyFill="0" applyBorder="0" applyAlignment="0" applyProtection="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119" fillId="0" borderId="0" applyBorder="0">
      <alignment vertical="center"/>
    </xf>
    <xf numFmtId="43" fontId="119" fillId="0" borderId="0" applyFont="0" applyFill="0" applyBorder="0" applyAlignment="0" applyProtection="0"/>
    <xf numFmtId="43" fontId="119" fillId="0" borderId="0" applyFont="0" applyFill="0" applyBorder="0" applyAlignment="0" applyProtection="0"/>
    <xf numFmtId="0" fontId="119" fillId="0" borderId="0" applyBorder="0"/>
    <xf numFmtId="0" fontId="119" fillId="0" borderId="0" applyBorder="0">
      <alignment vertical="center"/>
    </xf>
    <xf numFmtId="0" fontId="80" fillId="0" borderId="7">
      <alignment horizontal="center"/>
    </xf>
    <xf numFmtId="0" fontId="81" fillId="0" borderId="48" applyNumberFormat="0" applyFill="0" applyAlignment="0" applyProtection="0">
      <alignment vertical="center"/>
    </xf>
    <xf numFmtId="0" fontId="70" fillId="12" borderId="0" applyNumberFormat="0" applyBorder="0" applyAlignment="0" applyProtection="0">
      <alignment vertical="center"/>
    </xf>
    <xf numFmtId="0" fontId="119" fillId="0" borderId="0" applyBorder="0"/>
    <xf numFmtId="0" fontId="69" fillId="11" borderId="0" applyNumberFormat="0" applyBorder="0" applyAlignment="0" applyProtection="0">
      <alignment vertical="center"/>
    </xf>
    <xf numFmtId="0" fontId="69" fillId="13" borderId="0" applyNumberFormat="0" applyBorder="0" applyAlignment="0" applyProtection="0">
      <alignment vertical="center"/>
    </xf>
    <xf numFmtId="0" fontId="70" fillId="12" borderId="0" applyNumberFormat="0" applyBorder="0" applyAlignment="0" applyProtection="0">
      <alignment vertical="center"/>
    </xf>
    <xf numFmtId="0" fontId="69" fillId="20" borderId="0" applyNumberFormat="0" applyBorder="0" applyAlignment="0" applyProtection="0">
      <alignment vertical="center"/>
    </xf>
    <xf numFmtId="0" fontId="69" fillId="20" borderId="0" applyNumberFormat="0" applyBorder="0" applyAlignment="0" applyProtection="0">
      <alignment vertical="center"/>
    </xf>
    <xf numFmtId="0" fontId="82" fillId="21" borderId="0" applyNumberFormat="0" applyBorder="0" applyAlignment="0" applyProtection="0">
      <alignment vertical="center"/>
    </xf>
    <xf numFmtId="0" fontId="119" fillId="0" borderId="0" applyBorder="0">
      <alignment vertical="center"/>
    </xf>
    <xf numFmtId="0" fontId="69" fillId="20"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69" fillId="0" borderId="0" applyBorder="0">
      <alignment vertical="center"/>
    </xf>
    <xf numFmtId="0" fontId="69" fillId="11" borderId="0" applyNumberFormat="0" applyBorder="0" applyAlignment="0" applyProtection="0">
      <alignment vertical="center"/>
    </xf>
    <xf numFmtId="0" fontId="71" fillId="14" borderId="0" applyNumberFormat="0" applyBorder="0" applyAlignment="0" applyProtection="0">
      <alignment vertical="center"/>
    </xf>
    <xf numFmtId="0" fontId="119" fillId="0" borderId="0" applyBorder="0"/>
    <xf numFmtId="0" fontId="69" fillId="11" borderId="0" applyNumberFormat="0" applyBorder="0" applyAlignment="0" applyProtection="0">
      <alignment vertical="center"/>
    </xf>
    <xf numFmtId="0" fontId="70" fillId="12" borderId="0" applyNumberFormat="0" applyBorder="0" applyAlignment="0" applyProtection="0">
      <alignment vertical="center"/>
    </xf>
    <xf numFmtId="0" fontId="69" fillId="11" borderId="0" applyNumberFormat="0" applyBorder="0" applyAlignment="0" applyProtection="0">
      <alignment vertical="center"/>
    </xf>
    <xf numFmtId="0" fontId="69" fillId="22" borderId="0" applyNumberFormat="0" applyBorder="0" applyAlignment="0" applyProtection="0">
      <alignment vertical="center"/>
    </xf>
    <xf numFmtId="0" fontId="119" fillId="0" borderId="0" applyBorder="0">
      <alignment vertical="center"/>
    </xf>
    <xf numFmtId="0" fontId="69" fillId="22" borderId="0" applyNumberFormat="0" applyBorder="0" applyAlignment="0" applyProtection="0">
      <alignment vertical="center"/>
    </xf>
    <xf numFmtId="0" fontId="83" fillId="0" borderId="0" applyBorder="0"/>
    <xf numFmtId="0" fontId="69" fillId="22" borderId="0" applyNumberFormat="0" applyBorder="0" applyAlignment="0" applyProtection="0">
      <alignment vertical="center"/>
    </xf>
    <xf numFmtId="0" fontId="69" fillId="13" borderId="0" applyNumberFormat="0" applyBorder="0" applyAlignment="0" applyProtection="0">
      <alignment vertical="center"/>
    </xf>
    <xf numFmtId="0" fontId="71" fillId="14" borderId="0" applyNumberFormat="0" applyBorder="0" applyAlignment="0" applyProtection="0">
      <alignment vertical="center"/>
    </xf>
    <xf numFmtId="0" fontId="69" fillId="13" borderId="0" applyNumberFormat="0" applyBorder="0" applyAlignment="0" applyProtection="0">
      <alignment vertical="center"/>
    </xf>
    <xf numFmtId="0" fontId="70" fillId="12" borderId="0" applyNumberFormat="0" applyBorder="0" applyAlignment="0" applyProtection="0">
      <alignment vertical="center"/>
    </xf>
    <xf numFmtId="0" fontId="69" fillId="13" borderId="0" applyNumberFormat="0" applyBorder="0" applyAlignment="0" applyProtection="0">
      <alignment vertical="center"/>
    </xf>
    <xf numFmtId="0" fontId="71" fillId="14" borderId="0" applyNumberFormat="0" applyBorder="0" applyAlignment="0" applyProtection="0">
      <alignment vertical="center"/>
    </xf>
    <xf numFmtId="0" fontId="69" fillId="16" borderId="0" applyNumberFormat="0" applyBorder="0" applyAlignment="0" applyProtection="0">
      <alignment vertical="center"/>
    </xf>
    <xf numFmtId="0" fontId="71" fillId="14" borderId="0" applyNumberFormat="0" applyBorder="0" applyAlignment="0" applyProtection="0">
      <alignment vertical="center"/>
    </xf>
    <xf numFmtId="0" fontId="69" fillId="16" borderId="0" applyNumberFormat="0" applyBorder="0" applyAlignment="0" applyProtection="0">
      <alignment vertical="center"/>
    </xf>
    <xf numFmtId="0" fontId="69" fillId="21" borderId="0" applyNumberFormat="0" applyBorder="0" applyAlignment="0" applyProtection="0">
      <alignment vertical="center"/>
    </xf>
    <xf numFmtId="0" fontId="70" fillId="12" borderId="0" applyNumberFormat="0" applyBorder="0" applyAlignment="0" applyProtection="0">
      <alignment vertical="center"/>
    </xf>
    <xf numFmtId="0" fontId="69" fillId="21" borderId="0" applyNumberFormat="0" applyBorder="0" applyAlignment="0" applyProtection="0">
      <alignment vertical="center"/>
    </xf>
    <xf numFmtId="0" fontId="71" fillId="14" borderId="0" applyNumberFormat="0" applyBorder="0" applyAlignment="0" applyProtection="0">
      <alignment vertical="center"/>
    </xf>
    <xf numFmtId="0" fontId="69" fillId="21" borderId="0" applyNumberFormat="0" applyBorder="0" applyAlignment="0" applyProtection="0">
      <alignment vertical="center"/>
    </xf>
    <xf numFmtId="0" fontId="70" fillId="12" borderId="0" applyNumberFormat="0" applyBorder="0" applyAlignment="0" applyProtection="0">
      <alignment vertical="center"/>
    </xf>
    <xf numFmtId="0" fontId="84" fillId="11" borderId="49" applyNumberFormat="0" applyAlignment="0" applyProtection="0">
      <alignment vertical="center"/>
    </xf>
    <xf numFmtId="0" fontId="70" fillId="12" borderId="0" applyNumberFormat="0" applyBorder="0" applyAlignment="0" applyProtection="0">
      <alignment vertical="center"/>
    </xf>
    <xf numFmtId="0" fontId="69" fillId="19" borderId="0" applyNumberFormat="0" applyBorder="0" applyAlignment="0" applyProtection="0">
      <alignment vertical="center"/>
    </xf>
    <xf numFmtId="0" fontId="69" fillId="19"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69" fillId="19" borderId="0" applyNumberFormat="0" applyBorder="0" applyAlignment="0" applyProtection="0">
      <alignment vertical="center"/>
    </xf>
    <xf numFmtId="43" fontId="119" fillId="0" borderId="0" applyFont="0" applyFill="0" applyBorder="0" applyAlignment="0" applyProtection="0">
      <alignment vertical="center"/>
    </xf>
    <xf numFmtId="0" fontId="69" fillId="16"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69" fillId="18" borderId="0" applyNumberFormat="0" applyBorder="0" applyAlignment="0" applyProtection="0">
      <alignment vertical="center"/>
    </xf>
    <xf numFmtId="0" fontId="69" fillId="18"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69" fillId="18" borderId="0" applyNumberFormat="0" applyBorder="0" applyAlignment="0" applyProtection="0">
      <alignment vertical="center"/>
    </xf>
    <xf numFmtId="0" fontId="70" fillId="12" borderId="0" applyNumberFormat="0" applyBorder="0" applyAlignment="0" applyProtection="0">
      <alignment vertical="center"/>
    </xf>
    <xf numFmtId="0" fontId="69" fillId="13"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69" fillId="13" borderId="0" applyNumberFormat="0" applyBorder="0" applyAlignment="0" applyProtection="0">
      <alignment vertical="center"/>
    </xf>
    <xf numFmtId="176" fontId="119" fillId="0" borderId="0" applyFont="0" applyFill="0" applyBorder="0" applyAlignment="0" applyProtection="0">
      <alignment vertical="center"/>
    </xf>
    <xf numFmtId="0" fontId="69" fillId="13" borderId="0" applyNumberFormat="0" applyBorder="0" applyAlignment="0" applyProtection="0">
      <alignment vertical="center"/>
    </xf>
    <xf numFmtId="0" fontId="71" fillId="14" borderId="0" applyNumberFormat="0" applyBorder="0" applyAlignment="0" applyProtection="0">
      <alignment vertical="center"/>
    </xf>
    <xf numFmtId="0" fontId="82" fillId="23" borderId="0" applyNumberFormat="0" applyBorder="0" applyAlignment="0" applyProtection="0">
      <alignment vertical="center"/>
    </xf>
    <xf numFmtId="0" fontId="82" fillId="19"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82" fillId="16" borderId="0" applyNumberFormat="0" applyBorder="0" applyAlignment="0" applyProtection="0">
      <alignment vertical="center"/>
    </xf>
    <xf numFmtId="0" fontId="82" fillId="23" borderId="0" applyNumberFormat="0" applyBorder="0" applyAlignment="0" applyProtection="0">
      <alignment vertical="center"/>
    </xf>
    <xf numFmtId="0" fontId="75" fillId="12" borderId="0" applyNumberFormat="0" applyBorder="0" applyAlignment="0" applyProtection="0">
      <alignment vertical="center"/>
    </xf>
    <xf numFmtId="0" fontId="82" fillId="13" borderId="0" applyNumberFormat="0" applyBorder="0" applyAlignment="0" applyProtection="0">
      <alignment vertical="center"/>
    </xf>
    <xf numFmtId="0" fontId="119" fillId="0" borderId="0" applyBorder="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23" fillId="0" borderId="0" applyNumberFormat="0" applyFill="0" applyBorder="0" applyAlignment="0" applyProtection="0"/>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119" fillId="0" borderId="0" applyFont="0" applyFill="0" applyBorder="0" applyAlignment="0" applyProtection="0"/>
    <xf numFmtId="180" fontId="119" fillId="0" borderId="0" applyFont="0" applyFill="0" applyBorder="0" applyAlignment="0" applyProtection="0"/>
    <xf numFmtId="180" fontId="85" fillId="0" borderId="0" applyFont="0" applyFill="0" applyBorder="0" applyAlignment="0" applyProtection="0"/>
    <xf numFmtId="0" fontId="84" fillId="11" borderId="49" applyNumberFormat="0" applyAlignment="0" applyProtection="0">
      <alignment vertical="center"/>
    </xf>
    <xf numFmtId="0" fontId="70" fillId="12" borderId="0" applyNumberFormat="0" applyBorder="0" applyAlignment="0" applyProtection="0">
      <alignment vertical="center"/>
    </xf>
    <xf numFmtId="0" fontId="86" fillId="0" borderId="0" applyBorder="0">
      <alignment horizontal="left"/>
    </xf>
    <xf numFmtId="0" fontId="87" fillId="0" borderId="28" applyNumberFormat="0" applyAlignment="0" applyProtection="0">
      <alignment horizontal="left" vertical="center"/>
    </xf>
    <xf numFmtId="0" fontId="71" fillId="14" borderId="0" applyNumberFormat="0" applyBorder="0" applyAlignment="0" applyProtection="0">
      <alignment vertical="center"/>
    </xf>
    <xf numFmtId="0" fontId="87" fillId="0" borderId="19">
      <alignment horizontal="left" vertical="center"/>
    </xf>
    <xf numFmtId="0" fontId="75" fillId="12" borderId="0" applyNumberFormat="0" applyBorder="0" applyAlignment="0" applyProtection="0">
      <alignment vertical="center"/>
    </xf>
    <xf numFmtId="0" fontId="87" fillId="0" borderId="19">
      <alignment horizontal="left" vertical="center"/>
    </xf>
    <xf numFmtId="0" fontId="87" fillId="0" borderId="19">
      <alignment horizontal="left" vertical="center"/>
    </xf>
    <xf numFmtId="0" fontId="88" fillId="0" borderId="50"/>
    <xf numFmtId="0" fontId="15" fillId="0" borderId="0" applyBorder="0"/>
    <xf numFmtId="0" fontId="70" fillId="12" borderId="0" applyNumberFormat="0" applyBorder="0" applyAlignment="0" applyProtection="0">
      <alignment vertical="center"/>
    </xf>
    <xf numFmtId="0" fontId="23" fillId="0" borderId="0" applyNumberFormat="0" applyFill="0" applyBorder="0" applyAlignment="0" applyProtection="0"/>
    <xf numFmtId="0" fontId="119" fillId="0" borderId="0" applyBorder="0"/>
    <xf numFmtId="0" fontId="82" fillId="24" borderId="0" applyNumberFormat="0" applyBorder="0" applyAlignment="0" applyProtection="0">
      <alignment vertical="center"/>
    </xf>
    <xf numFmtId="0" fontId="71" fillId="14" borderId="0" applyNumberFormat="0" applyBorder="0" applyAlignment="0" applyProtection="0">
      <alignment vertical="center"/>
    </xf>
    <xf numFmtId="4" fontId="78" fillId="18" borderId="47" applyProtection="0">
      <alignment horizontal="left" vertical="center" indent="1"/>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88" fillId="0" borderId="0" applyBorder="0"/>
    <xf numFmtId="9" fontId="119" fillId="0" borderId="0" applyFont="0" applyFill="0" applyBorder="0" applyAlignment="0" applyProtection="0">
      <alignment vertical="center"/>
    </xf>
    <xf numFmtId="9" fontId="119" fillId="0" borderId="0" applyFont="0" applyFill="0" applyBorder="0" applyAlignment="0" applyProtection="0"/>
    <xf numFmtId="0" fontId="71" fillId="14" borderId="0" applyNumberFormat="0" applyBorder="0" applyAlignment="0" applyProtection="0">
      <alignment vertical="center"/>
    </xf>
    <xf numFmtId="9" fontId="69" fillId="0" borderId="0" applyFont="0" applyFill="0" applyBorder="0" applyAlignment="0" applyProtection="0">
      <alignment vertical="center"/>
    </xf>
    <xf numFmtId="0" fontId="71" fillId="14" borderId="0" applyNumberFormat="0" applyBorder="0" applyAlignment="0" applyProtection="0">
      <alignment vertical="center"/>
    </xf>
    <xf numFmtId="9" fontId="69" fillId="0" borderId="0" applyFont="0" applyFill="0" applyBorder="0" applyAlignment="0" applyProtection="0">
      <alignment vertical="center"/>
    </xf>
    <xf numFmtId="9" fontId="119" fillId="0" borderId="0" applyFont="0" applyFill="0" applyBorder="0" applyAlignment="0" applyProtection="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9" fontId="119" fillId="0" borderId="0" applyFont="0" applyFill="0" applyBorder="0" applyAlignment="0" applyProtection="0"/>
    <xf numFmtId="9" fontId="119" fillId="0" borderId="0" applyFont="0" applyFill="0" applyBorder="0" applyAlignment="0" applyProtection="0"/>
    <xf numFmtId="0" fontId="71" fillId="14" borderId="0" applyNumberFormat="0" applyBorder="0" applyAlignment="0" applyProtection="0">
      <alignment vertical="center"/>
    </xf>
    <xf numFmtId="9" fontId="119" fillId="0" borderId="0" applyFont="0" applyFill="0" applyBorder="0" applyAlignment="0" applyProtection="0">
      <alignment vertical="center"/>
    </xf>
    <xf numFmtId="0" fontId="119" fillId="0" borderId="0" applyBorder="0"/>
    <xf numFmtId="9" fontId="119" fillId="0" borderId="0" applyFont="0" applyFill="0" applyBorder="0" applyAlignment="0" applyProtection="0">
      <alignment vertical="center"/>
    </xf>
    <xf numFmtId="0" fontId="70" fillId="12" borderId="0" applyNumberFormat="0" applyBorder="0" applyAlignment="0" applyProtection="0">
      <alignment vertical="center"/>
    </xf>
    <xf numFmtId="9" fontId="119" fillId="0" borderId="0" applyFont="0" applyFill="0" applyBorder="0" applyAlignment="0" applyProtection="0">
      <alignment vertical="center"/>
    </xf>
    <xf numFmtId="0" fontId="75" fillId="12" borderId="0" applyNumberFormat="0" applyBorder="0" applyAlignment="0" applyProtection="0">
      <alignment vertical="center"/>
    </xf>
    <xf numFmtId="9" fontId="119" fillId="0" borderId="0" applyFont="0" applyFill="0" applyBorder="0" applyAlignment="0" applyProtection="0">
      <alignment vertical="center"/>
    </xf>
    <xf numFmtId="0" fontId="70" fillId="12" borderId="0" applyNumberFormat="0" applyBorder="0" applyAlignment="0" applyProtection="0">
      <alignment vertical="center"/>
    </xf>
    <xf numFmtId="9" fontId="119" fillId="0" borderId="0" applyFont="0" applyFill="0" applyBorder="0" applyAlignment="0" applyProtection="0">
      <alignment vertical="center"/>
    </xf>
    <xf numFmtId="9" fontId="119" fillId="0" borderId="0" applyFont="0" applyFill="0" applyBorder="0" applyAlignment="0" applyProtection="0">
      <alignment vertical="center"/>
    </xf>
    <xf numFmtId="0" fontId="89" fillId="0" borderId="51" applyNumberFormat="0" applyFill="0" applyAlignment="0" applyProtection="0">
      <alignment vertical="center"/>
    </xf>
    <xf numFmtId="0" fontId="73" fillId="12" borderId="0" applyNumberFormat="0" applyBorder="0" applyAlignment="0" applyProtection="0">
      <alignment vertical="center"/>
    </xf>
    <xf numFmtId="0" fontId="90" fillId="0" borderId="52" applyNumberFormat="0" applyFill="0" applyAlignment="0" applyProtection="0">
      <alignment vertical="center"/>
    </xf>
    <xf numFmtId="43" fontId="119" fillId="0" borderId="0" applyFont="0" applyFill="0" applyBorder="0" applyAlignment="0" applyProtection="0"/>
    <xf numFmtId="0" fontId="90" fillId="0" borderId="0" applyNumberFormat="0" applyFill="0" applyBorder="0" applyAlignment="0" applyProtection="0">
      <alignment vertical="center"/>
    </xf>
    <xf numFmtId="0" fontId="91" fillId="0" borderId="0" applyNumberFormat="0" applyFill="0" applyBorder="0" applyAlignment="0" applyProtection="0">
      <alignment vertical="center"/>
    </xf>
    <xf numFmtId="0" fontId="92" fillId="0" borderId="0" applyBorder="0"/>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xf numFmtId="43" fontId="119" fillId="0" borderId="0" applyFont="0" applyFill="0" applyBorder="0" applyAlignment="0" applyProtection="0">
      <alignment vertical="center"/>
    </xf>
    <xf numFmtId="0" fontId="70" fillId="12" borderId="0" applyNumberFormat="0" applyBorder="0" applyAlignment="0" applyProtection="0">
      <alignment vertical="center"/>
    </xf>
    <xf numFmtId="0" fontId="119" fillId="0" borderId="0" applyBorder="0"/>
    <xf numFmtId="0" fontId="70" fillId="12" borderId="0" applyNumberFormat="0" applyBorder="0" applyAlignment="0" applyProtection="0">
      <alignment vertical="center"/>
    </xf>
    <xf numFmtId="0" fontId="76" fillId="0" borderId="0" applyNumberFormat="0" applyFill="0" applyBorder="0" applyAlignment="0" applyProtection="0">
      <alignment vertical="top"/>
      <protection locked="0"/>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xf numFmtId="41" fontId="119" fillId="0" borderId="0" applyFont="0" applyFill="0" applyBorder="0" applyAlignment="0" applyProtection="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93" fillId="13" borderId="49" applyNumberFormat="0" applyAlignment="0" applyProtection="0">
      <alignment vertical="center"/>
    </xf>
    <xf numFmtId="0" fontId="70" fillId="12" borderId="0" applyNumberFormat="0" applyBorder="0" applyAlignment="0" applyProtection="0">
      <alignment vertical="center"/>
    </xf>
    <xf numFmtId="0" fontId="119" fillId="0" borderId="0" applyBorder="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alignment vertical="center"/>
    </xf>
    <xf numFmtId="0" fontId="70" fillId="12" borderId="0" applyNumberFormat="0" applyBorder="0" applyAlignment="0" applyProtection="0">
      <alignment vertical="center"/>
    </xf>
    <xf numFmtId="0" fontId="119" fillId="0" borderId="0" applyBorder="0">
      <alignment vertical="center"/>
    </xf>
    <xf numFmtId="0" fontId="70" fillId="12"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179" fontId="94" fillId="0" borderId="0" applyBorder="0"/>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6" fillId="0" borderId="0" applyNumberFormat="0" applyFill="0" applyBorder="0" applyAlignment="0" applyProtection="0">
      <alignment vertical="top"/>
      <protection locked="0"/>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5" fillId="12" borderId="0" applyNumberFormat="0" applyBorder="0" applyAlignment="0" applyProtection="0">
      <alignment vertical="center"/>
    </xf>
    <xf numFmtId="0" fontId="95" fillId="0" borderId="53" applyNumberFormat="0" applyFill="0" applyAlignment="0" applyProtection="0">
      <alignment vertical="center"/>
    </xf>
    <xf numFmtId="0" fontId="75" fillId="12" borderId="0" applyNumberFormat="0" applyBorder="0" applyAlignment="0" applyProtection="0">
      <alignment vertical="center"/>
    </xf>
    <xf numFmtId="0" fontId="71" fillId="14" borderId="0" applyNumberFormat="0" applyBorder="0" applyAlignment="0" applyProtection="0">
      <alignment vertical="center"/>
    </xf>
    <xf numFmtId="0" fontId="75" fillId="12" borderId="0" applyNumberFormat="0" applyBorder="0" applyAlignment="0" applyProtection="0">
      <alignment vertical="center"/>
    </xf>
    <xf numFmtId="0" fontId="96" fillId="15" borderId="0" applyNumberFormat="0" applyBorder="0" applyAlignment="0" applyProtection="0">
      <alignment vertical="center"/>
    </xf>
    <xf numFmtId="0" fontId="70" fillId="12" borderId="0" applyNumberFormat="0" applyBorder="0" applyAlignment="0" applyProtection="0">
      <alignment vertical="center"/>
    </xf>
    <xf numFmtId="0" fontId="96" fillId="15" borderId="0" applyNumberFormat="0" applyBorder="0" applyAlignment="0" applyProtection="0">
      <alignment vertical="center"/>
    </xf>
    <xf numFmtId="0" fontId="97" fillId="15"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97" fillId="15" borderId="0" applyNumberFormat="0" applyBorder="0" applyAlignment="0" applyProtection="0">
      <alignment vertical="center"/>
    </xf>
    <xf numFmtId="0" fontId="71" fillId="14" borderId="0" applyNumberFormat="0" applyBorder="0" applyAlignment="0" applyProtection="0">
      <alignment vertical="center"/>
    </xf>
    <xf numFmtId="0" fontId="97" fillId="15"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6" fillId="0" borderId="0" applyNumberFormat="0" applyFill="0" applyBorder="0" applyAlignment="0" applyProtection="0">
      <alignment vertical="top"/>
      <protection locked="0"/>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3"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43" fontId="119" fillId="0" borderId="0" applyFont="0" applyFill="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alignment vertical="center"/>
    </xf>
    <xf numFmtId="0" fontId="70" fillId="12" borderId="0" applyNumberFormat="0" applyBorder="0" applyAlignment="0" applyProtection="0">
      <alignment vertical="center"/>
    </xf>
    <xf numFmtId="0" fontId="98"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5"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alignment vertical="center"/>
    </xf>
    <xf numFmtId="0" fontId="71" fillId="14" borderId="0" applyNumberFormat="0" applyBorder="0" applyAlignment="0" applyProtection="0">
      <alignment vertical="center"/>
    </xf>
    <xf numFmtId="0" fontId="119" fillId="0" borderId="0" applyBorder="0">
      <alignment vertical="center"/>
    </xf>
    <xf numFmtId="0" fontId="70" fillId="12" borderId="0" applyNumberFormat="0" applyBorder="0" applyAlignment="0" applyProtection="0">
      <alignment vertical="center"/>
    </xf>
    <xf numFmtId="0" fontId="1" fillId="0" borderId="0" applyBorder="0"/>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6" fillId="0" borderId="0" applyNumberFormat="0" applyFill="0" applyBorder="0" applyAlignment="0" applyProtection="0">
      <alignment vertical="top"/>
      <protection locked="0"/>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93" fillId="13" borderId="49" applyNumberFormat="0" applyAlignment="0" applyProtection="0">
      <alignment vertical="center"/>
    </xf>
    <xf numFmtId="0" fontId="119" fillId="0" borderId="0" applyBorder="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99" fillId="14" borderId="0" applyNumberFormat="0" applyBorder="0" applyAlignment="0" applyProtection="0">
      <alignment vertical="center"/>
    </xf>
    <xf numFmtId="0" fontId="70" fillId="12" borderId="0" applyNumberFormat="0" applyBorder="0" applyAlignment="0" applyProtection="0">
      <alignment vertical="center"/>
    </xf>
    <xf numFmtId="0" fontId="100" fillId="0" borderId="0" applyBorder="0">
      <alignment vertical="center"/>
    </xf>
    <xf numFmtId="0" fontId="1" fillId="0" borderId="0" applyBorder="0"/>
    <xf numFmtId="0" fontId="99"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119" fillId="0" borderId="0" applyBorder="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6" fillId="0" borderId="0" applyNumberFormat="0" applyFill="0" applyBorder="0" applyAlignment="0" applyProtection="0">
      <alignment vertical="top"/>
      <protection locked="0"/>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6" fillId="0" borderId="0" applyNumberFormat="0" applyFill="0" applyBorder="0" applyAlignment="0" applyProtection="0">
      <alignment vertical="top"/>
      <protection locked="0"/>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7" fillId="0" borderId="0" applyNumberFormat="0" applyFill="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176" fontId="119" fillId="0" borderId="0" applyFont="0" applyFill="0" applyBorder="0" applyAlignment="0" applyProtection="0">
      <alignment vertical="center"/>
    </xf>
    <xf numFmtId="0" fontId="70" fillId="12" borderId="0" applyNumberFormat="0" applyBorder="0" applyAlignment="0" applyProtection="0">
      <alignment vertical="center"/>
    </xf>
    <xf numFmtId="176" fontId="119" fillId="0" borderId="0" applyFont="0" applyFill="0" applyBorder="0" applyAlignment="0" applyProtection="0">
      <alignment vertical="center"/>
    </xf>
    <xf numFmtId="0" fontId="70" fillId="12" borderId="0" applyNumberFormat="0" applyBorder="0" applyAlignment="0" applyProtection="0">
      <alignment vertical="center"/>
    </xf>
    <xf numFmtId="0" fontId="119" fillId="0" borderId="0" applyBorder="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alignment vertical="center"/>
    </xf>
    <xf numFmtId="0" fontId="79" fillId="19" borderId="0" applyNumberFormat="0" applyBorder="0" applyAlignment="0" applyProtection="0">
      <alignment vertical="center"/>
    </xf>
    <xf numFmtId="0" fontId="72" fillId="0" borderId="0" applyNumberFormat="0" applyFill="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20" borderId="54" applyNumberFormat="0" applyFont="0" applyAlignment="0" applyProtection="0">
      <alignment vertical="center"/>
    </xf>
    <xf numFmtId="0" fontId="119" fillId="0" borderId="0" applyBorder="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119" fillId="0" borderId="0" applyBorder="0"/>
    <xf numFmtId="0" fontId="70" fillId="12" borderId="0" applyNumberFormat="0" applyBorder="0" applyAlignment="0" applyProtection="0">
      <alignment vertical="center"/>
    </xf>
    <xf numFmtId="0" fontId="119" fillId="0" borderId="0" applyBorder="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43" fontId="119" fillId="0" borderId="0" applyFont="0" applyFill="0" applyBorder="0" applyAlignment="0" applyProtection="0">
      <alignment vertical="center"/>
    </xf>
    <xf numFmtId="0" fontId="70" fillId="12" borderId="0" applyNumberFormat="0" applyBorder="0" applyAlignment="0" applyProtection="0">
      <alignment vertical="center"/>
    </xf>
    <xf numFmtId="0" fontId="71" fillId="14"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70" fillId="12"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71" fillId="14"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119" fillId="0" borderId="0" applyBorder="0"/>
    <xf numFmtId="0" fontId="119" fillId="0" borderId="0" applyBorder="0">
      <alignment vertical="center"/>
    </xf>
    <xf numFmtId="0" fontId="119" fillId="0" borderId="0" applyBorder="0">
      <alignment vertical="center"/>
    </xf>
    <xf numFmtId="0" fontId="93" fillId="13" borderId="49" applyNumberFormat="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119" fillId="0" borderId="0" applyBorder="0"/>
    <xf numFmtId="0" fontId="119" fillId="0" borderId="0" applyBorder="0"/>
    <xf numFmtId="0" fontId="119" fillId="0" borderId="0" applyBorder="0"/>
    <xf numFmtId="0" fontId="119" fillId="0" borderId="0" applyBorder="0"/>
    <xf numFmtId="0" fontId="119" fillId="0" borderId="0" applyBorder="0">
      <alignment vertical="center"/>
    </xf>
    <xf numFmtId="0" fontId="95" fillId="0" borderId="53" applyNumberFormat="0" applyFill="0" applyAlignment="0" applyProtection="0">
      <alignment vertical="center"/>
    </xf>
    <xf numFmtId="0" fontId="71" fillId="14" borderId="0" applyNumberFormat="0" applyBorder="0" applyAlignment="0" applyProtection="0">
      <alignment vertical="center"/>
    </xf>
    <xf numFmtId="0" fontId="119" fillId="0" borderId="0" applyBorder="0">
      <alignment vertical="center"/>
    </xf>
    <xf numFmtId="0" fontId="1" fillId="0" borderId="0">
      <alignment vertical="center"/>
    </xf>
    <xf numFmtId="0" fontId="119" fillId="0" borderId="0" applyBorder="0"/>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71" fillId="14" borderId="0" applyNumberFormat="0" applyBorder="0" applyAlignment="0" applyProtection="0">
      <alignment vertical="center"/>
    </xf>
    <xf numFmtId="0" fontId="119" fillId="0" borderId="0" applyBorder="0">
      <alignment vertical="center"/>
    </xf>
    <xf numFmtId="0" fontId="71" fillId="14"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71" fillId="14" borderId="0" applyNumberFormat="0" applyBorder="0" applyAlignment="0" applyProtection="0">
      <alignment vertical="center"/>
    </xf>
    <xf numFmtId="0" fontId="119" fillId="0" borderId="0" applyBorder="0"/>
    <xf numFmtId="0" fontId="71" fillId="14" borderId="0" applyNumberFormat="0" applyBorder="0" applyAlignment="0" applyProtection="0">
      <alignment vertical="center"/>
    </xf>
    <xf numFmtId="0" fontId="119" fillId="0" borderId="0" applyBorder="0">
      <alignment vertical="center"/>
    </xf>
    <xf numFmtId="0" fontId="71" fillId="14"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71" fillId="14" borderId="0" applyNumberFormat="0" applyBorder="0" applyAlignment="0" applyProtection="0">
      <alignment vertical="center"/>
    </xf>
    <xf numFmtId="0" fontId="1" fillId="0" borderId="0" applyBorder="0">
      <alignment vertical="center"/>
    </xf>
    <xf numFmtId="0" fontId="119" fillId="0" borderId="0" applyBorder="0">
      <alignment vertical="center"/>
    </xf>
    <xf numFmtId="0" fontId="71" fillId="14" borderId="0" applyNumberFormat="0" applyBorder="0" applyAlignment="0" applyProtection="0">
      <alignment vertical="center"/>
    </xf>
    <xf numFmtId="0" fontId="1" fillId="0" borderId="0" applyBorder="0">
      <alignment vertical="center"/>
    </xf>
    <xf numFmtId="43" fontId="119" fillId="0" borderId="0" applyFont="0" applyFill="0" applyBorder="0" applyAlignment="0" applyProtection="0"/>
    <xf numFmtId="0" fontId="1" fillId="0" borderId="0" applyBorder="0">
      <alignment vertical="center"/>
    </xf>
    <xf numFmtId="0" fontId="119" fillId="0" borderId="0" applyBorder="0"/>
    <xf numFmtId="0" fontId="119" fillId="0" borderId="0" applyBorder="0"/>
    <xf numFmtId="0" fontId="119" fillId="0" borderId="0" applyBorder="0"/>
    <xf numFmtId="0" fontId="119" fillId="0" borderId="0" applyBorder="0"/>
    <xf numFmtId="0" fontId="71" fillId="14" borderId="0" applyNumberFormat="0" applyBorder="0" applyAlignment="0" applyProtection="0">
      <alignment vertical="center"/>
    </xf>
    <xf numFmtId="0" fontId="119" fillId="0" borderId="0" applyBorder="0"/>
    <xf numFmtId="0" fontId="1" fillId="0" borderId="0" applyBorder="0">
      <alignment vertical="center"/>
    </xf>
    <xf numFmtId="0" fontId="1" fillId="0" borderId="0" applyBorder="0">
      <alignment vertical="center"/>
    </xf>
    <xf numFmtId="0" fontId="119" fillId="0" borderId="0" applyBorder="0">
      <alignment vertical="center"/>
    </xf>
    <xf numFmtId="0" fontId="119" fillId="0" borderId="0" applyBorder="0">
      <alignment vertical="center"/>
    </xf>
    <xf numFmtId="0" fontId="101" fillId="17" borderId="0" applyNumberFormat="0" applyBorder="0" applyAlignment="0" applyProtection="0">
      <alignment vertical="center"/>
    </xf>
    <xf numFmtId="0" fontId="119" fillId="0" borderId="0" applyBorder="0">
      <alignment vertical="center"/>
    </xf>
    <xf numFmtId="0" fontId="101" fillId="17"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01" fillId="17"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69" fillId="0" borderId="0" applyBorder="0">
      <alignment vertical="center"/>
    </xf>
    <xf numFmtId="0" fontId="119" fillId="0" borderId="0" applyBorder="0">
      <alignment vertical="center"/>
    </xf>
    <xf numFmtId="0" fontId="69" fillId="0" borderId="0" applyBorder="0">
      <alignment vertical="center"/>
    </xf>
    <xf numFmtId="0" fontId="71" fillId="14" borderId="0" applyNumberFormat="0" applyBorder="0" applyAlignment="0" applyProtection="0">
      <alignment vertical="center"/>
    </xf>
    <xf numFmtId="179" fontId="1" fillId="0" borderId="0" applyBorder="0"/>
    <xf numFmtId="0" fontId="119" fillId="0" borderId="0" applyBorder="0">
      <alignment vertical="center"/>
    </xf>
    <xf numFmtId="0" fontId="119" fillId="0" borderId="0" applyBorder="0">
      <alignment vertical="center"/>
    </xf>
    <xf numFmtId="0" fontId="119" fillId="0" borderId="0" applyBorder="0">
      <alignment vertical="center"/>
    </xf>
    <xf numFmtId="0" fontId="119" fillId="20" borderId="54" applyNumberFormat="0" applyFont="0" applyAlignment="0" applyProtection="0">
      <alignment vertical="center"/>
    </xf>
    <xf numFmtId="0" fontId="119" fillId="0" borderId="0" applyBorder="0">
      <alignment vertical="center"/>
    </xf>
    <xf numFmtId="0" fontId="119" fillId="0" borderId="0" applyBorder="0">
      <alignment vertical="center"/>
    </xf>
    <xf numFmtId="0" fontId="71" fillId="14" borderId="0" applyNumberFormat="0" applyBorder="0" applyAlignment="0" applyProtection="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119" fillId="0" borderId="0" applyBorder="0">
      <alignment vertical="center"/>
    </xf>
    <xf numFmtId="0" fontId="71" fillId="14" borderId="0" applyNumberFormat="0" applyBorder="0" applyAlignment="0" applyProtection="0">
      <alignment vertical="center"/>
    </xf>
    <xf numFmtId="0" fontId="119" fillId="0" borderId="0" applyBorder="0"/>
    <xf numFmtId="0" fontId="71" fillId="14" borderId="0" applyNumberFormat="0" applyBorder="0" applyAlignment="0" applyProtection="0">
      <alignment vertical="center"/>
    </xf>
    <xf numFmtId="0" fontId="119" fillId="0" borderId="0" applyBorder="0"/>
    <xf numFmtId="0" fontId="27" fillId="0" borderId="0" applyBorder="0"/>
    <xf numFmtId="0" fontId="76" fillId="0" borderId="0" applyNumberFormat="0" applyFill="0" applyBorder="0" applyAlignment="0" applyProtection="0">
      <alignment vertical="top"/>
      <protection locked="0"/>
    </xf>
    <xf numFmtId="0" fontId="71" fillId="14" borderId="0" applyNumberFormat="0" applyBorder="0" applyAlignment="0" applyProtection="0">
      <alignment vertical="center"/>
    </xf>
    <xf numFmtId="0" fontId="76" fillId="0" borderId="0" applyNumberFormat="0" applyFill="0" applyBorder="0" applyAlignment="0" applyProtection="0">
      <alignment vertical="top"/>
      <protection locked="0"/>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43" fontId="119" fillId="0" borderId="0" applyFont="0" applyFill="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102" fillId="17" borderId="0" applyNumberFormat="0" applyBorder="0" applyAlignment="0" applyProtection="0">
      <alignment vertical="center"/>
    </xf>
    <xf numFmtId="0" fontId="71" fillId="14" borderId="0" applyNumberFormat="0" applyBorder="0" applyAlignment="0" applyProtection="0">
      <alignment vertical="center"/>
    </xf>
    <xf numFmtId="0" fontId="98" fillId="14" borderId="0" applyNumberFormat="0" applyBorder="0" applyAlignment="0" applyProtection="0">
      <alignment vertical="center"/>
    </xf>
    <xf numFmtId="0" fontId="98" fillId="14" borderId="0" applyNumberFormat="0" applyBorder="0" applyAlignment="0" applyProtection="0">
      <alignment vertical="center"/>
    </xf>
    <xf numFmtId="0" fontId="98" fillId="14" borderId="0" applyNumberFormat="0" applyBorder="0" applyAlignment="0" applyProtection="0">
      <alignment vertical="center"/>
    </xf>
    <xf numFmtId="0" fontId="102" fillId="17"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99" fillId="14" borderId="0" applyNumberFormat="0" applyBorder="0" applyAlignment="0" applyProtection="0">
      <alignment vertical="center"/>
    </xf>
    <xf numFmtId="0" fontId="99"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98" fillId="14" borderId="0" applyNumberFormat="0" applyBorder="0" applyAlignment="0" applyProtection="0">
      <alignment vertical="center"/>
    </xf>
    <xf numFmtId="0" fontId="71" fillId="14" borderId="0" applyNumberFormat="0" applyBorder="0" applyAlignment="0" applyProtection="0">
      <alignment vertical="center"/>
    </xf>
    <xf numFmtId="0" fontId="98" fillId="14" borderId="0" applyNumberFormat="0" applyBorder="0" applyAlignment="0" applyProtection="0">
      <alignment vertical="center"/>
    </xf>
    <xf numFmtId="0" fontId="98" fillId="14" borderId="0" applyNumberFormat="0" applyBorder="0" applyAlignment="0" applyProtection="0">
      <alignment vertical="center"/>
    </xf>
    <xf numFmtId="0" fontId="98" fillId="14" borderId="0" applyNumberFormat="0" applyBorder="0" applyAlignment="0" applyProtection="0">
      <alignment vertical="center"/>
    </xf>
    <xf numFmtId="0" fontId="98"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7" fillId="0" borderId="0" applyNumberFormat="0" applyFill="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0" fontId="71" fillId="14" borderId="0" applyNumberFormat="0" applyBorder="0" applyAlignment="0" applyProtection="0">
      <alignment vertical="center"/>
    </xf>
    <xf numFmtId="43" fontId="119" fillId="0" borderId="0" applyFont="0" applyFill="0" applyBorder="0" applyAlignment="0" applyProtection="0">
      <alignment vertical="center"/>
    </xf>
    <xf numFmtId="0" fontId="71" fillId="14" borderId="0" applyNumberFormat="0" applyBorder="0" applyAlignment="0" applyProtection="0">
      <alignment vertical="center"/>
    </xf>
    <xf numFmtId="0" fontId="103" fillId="0" borderId="55" applyNumberFormat="0" applyFill="0" applyAlignment="0" applyProtection="0">
      <alignment vertical="center"/>
    </xf>
    <xf numFmtId="0" fontId="103" fillId="0" borderId="55" applyNumberFormat="0" applyFill="0" applyAlignment="0" applyProtection="0">
      <alignment vertical="center"/>
    </xf>
    <xf numFmtId="0" fontId="103" fillId="0" borderId="55" applyNumberFormat="0" applyFill="0" applyAlignment="0" applyProtection="0">
      <alignment vertical="center"/>
    </xf>
    <xf numFmtId="176" fontId="119" fillId="0" borderId="0" applyFont="0" applyFill="0" applyBorder="0" applyAlignment="0" applyProtection="0">
      <alignment vertical="center"/>
    </xf>
    <xf numFmtId="176" fontId="119" fillId="0" borderId="0" applyFont="0" applyFill="0" applyBorder="0" applyAlignment="0" applyProtection="0">
      <alignment vertical="center"/>
    </xf>
    <xf numFmtId="180" fontId="119" fillId="0" borderId="0" applyFont="0" applyFill="0" applyBorder="0" applyAlignment="0" applyProtection="0"/>
    <xf numFmtId="0" fontId="84" fillId="11" borderId="49" applyNumberFormat="0" applyAlignment="0" applyProtection="0">
      <alignment vertical="center"/>
    </xf>
    <xf numFmtId="0" fontId="104" fillId="25" borderId="56" applyNumberFormat="0" applyAlignment="0" applyProtection="0">
      <alignment vertical="center"/>
    </xf>
    <xf numFmtId="0" fontId="72" fillId="0" borderId="0" applyNumberFormat="0" applyFill="0" applyBorder="0" applyAlignment="0" applyProtection="0">
      <alignment vertical="center"/>
    </xf>
    <xf numFmtId="0" fontId="95" fillId="0" borderId="53" applyNumberFormat="0" applyFill="0" applyAlignment="0" applyProtection="0">
      <alignment vertical="center"/>
    </xf>
    <xf numFmtId="0" fontId="27" fillId="0" borderId="0" applyBorder="0"/>
    <xf numFmtId="181" fontId="119" fillId="0" borderId="0" applyFont="0" applyFill="0" applyBorder="0" applyAlignment="0" applyProtection="0"/>
    <xf numFmtId="43" fontId="119" fillId="0" borderId="0" applyFont="0" applyFill="0" applyBorder="0" applyAlignment="0" applyProtection="0"/>
    <xf numFmtId="43" fontId="105" fillId="0" borderId="0" applyFont="0" applyFill="0" applyBorder="0" applyAlignment="0" applyProtection="0">
      <alignment vertical="center"/>
    </xf>
    <xf numFmtId="43" fontId="119" fillId="0" borderId="0" applyFont="0" applyFill="0" applyBorder="0" applyAlignment="0" applyProtection="0"/>
    <xf numFmtId="43" fontId="69" fillId="0" borderId="0" applyFont="0" applyFill="0" applyBorder="0" applyAlignment="0" applyProtection="0">
      <alignment vertical="center"/>
    </xf>
    <xf numFmtId="43" fontId="69" fillId="0" borderId="0" applyFont="0" applyFill="0" applyBorder="0" applyAlignment="0" applyProtection="0">
      <alignment vertical="center"/>
    </xf>
    <xf numFmtId="43" fontId="119" fillId="0" borderId="0" applyFont="0" applyFill="0" applyBorder="0" applyAlignment="0" applyProtection="0"/>
    <xf numFmtId="43" fontId="69" fillId="0" borderId="0" applyFont="0" applyFill="0" applyBorder="0" applyAlignment="0" applyProtection="0">
      <alignment vertical="center"/>
    </xf>
    <xf numFmtId="43" fontId="119" fillId="0" borderId="0" applyFont="0" applyFill="0" applyBorder="0" applyAlignment="0" applyProtection="0"/>
    <xf numFmtId="43" fontId="119" fillId="0" borderId="0" applyFont="0" applyFill="0" applyBorder="0" applyAlignment="0" applyProtection="0"/>
    <xf numFmtId="43" fontId="69" fillId="0" borderId="0" applyFont="0" applyFill="0" applyBorder="0" applyAlignment="0" applyProtection="0">
      <alignment vertical="center"/>
    </xf>
    <xf numFmtId="177" fontId="119" fillId="0" borderId="0" applyFont="0" applyFill="0" applyBorder="0" applyAlignment="0" applyProtection="0">
      <alignment vertical="center"/>
    </xf>
    <xf numFmtId="177" fontId="119" fillId="0" borderId="0" applyFont="0" applyFill="0" applyBorder="0" applyAlignment="0" applyProtection="0">
      <alignment vertical="center"/>
    </xf>
    <xf numFmtId="177" fontId="119" fillId="0" borderId="0" applyFont="0" applyFill="0" applyBorder="0" applyAlignment="0" applyProtection="0">
      <alignment vertical="center"/>
    </xf>
    <xf numFmtId="177" fontId="119" fillId="0" borderId="0" applyFont="0" applyFill="0" applyBorder="0" applyAlignment="0" applyProtection="0">
      <alignment vertical="center"/>
    </xf>
    <xf numFmtId="177" fontId="119" fillId="0" borderId="0" applyFont="0" applyFill="0" applyBorder="0" applyAlignment="0" applyProtection="0">
      <alignment vertical="center"/>
    </xf>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alignment vertical="center"/>
    </xf>
    <xf numFmtId="43" fontId="119" fillId="0" borderId="0" applyFont="0" applyFill="0" applyBorder="0" applyAlignment="0" applyProtection="0">
      <alignment vertical="center"/>
    </xf>
    <xf numFmtId="43" fontId="119" fillId="0" borderId="0" applyFont="0" applyFill="0" applyBorder="0" applyAlignment="0" applyProtection="0">
      <alignment vertical="center"/>
    </xf>
    <xf numFmtId="43" fontId="119" fillId="0" borderId="0" applyFont="0" applyFill="0" applyBorder="0" applyAlignment="0" applyProtection="0">
      <alignment vertical="center"/>
    </xf>
    <xf numFmtId="43" fontId="119" fillId="0" borderId="0" applyFont="0" applyFill="0" applyBorder="0" applyAlignment="0" applyProtection="0">
      <alignment vertical="center"/>
    </xf>
    <xf numFmtId="43" fontId="119" fillId="0" borderId="0" applyFont="0" applyFill="0" applyBorder="0" applyAlignment="0" applyProtection="0">
      <alignment vertical="center"/>
    </xf>
    <xf numFmtId="43" fontId="119" fillId="0" borderId="0" applyFont="0" applyFill="0" applyBorder="0" applyAlignment="0" applyProtection="0">
      <alignment vertical="center"/>
    </xf>
    <xf numFmtId="43" fontId="119" fillId="0" borderId="0" applyFont="0" applyFill="0" applyBorder="0" applyAlignment="0" applyProtection="0">
      <alignment vertical="center"/>
    </xf>
    <xf numFmtId="0" fontId="82" fillId="23" borderId="0" applyNumberFormat="0" applyBorder="0" applyAlignment="0" applyProtection="0">
      <alignment vertical="center"/>
    </xf>
    <xf numFmtId="0" fontId="82" fillId="26" borderId="0" applyNumberFormat="0" applyBorder="0" applyAlignment="0" applyProtection="0">
      <alignment vertical="center"/>
    </xf>
    <xf numFmtId="0" fontId="82" fillId="27" borderId="0" applyNumberFormat="0" applyBorder="0" applyAlignment="0" applyProtection="0">
      <alignment vertical="center"/>
    </xf>
    <xf numFmtId="0" fontId="82" fillId="23" borderId="0" applyNumberFormat="0" applyBorder="0" applyAlignment="0" applyProtection="0">
      <alignment vertical="center"/>
    </xf>
    <xf numFmtId="0" fontId="82" fillId="28" borderId="0" applyNumberFormat="0" applyBorder="0" applyAlignment="0" applyProtection="0">
      <alignment vertical="center"/>
    </xf>
    <xf numFmtId="0" fontId="79" fillId="19" borderId="0" applyNumberFormat="0" applyBorder="0" applyAlignment="0" applyProtection="0">
      <alignment vertical="center"/>
    </xf>
    <xf numFmtId="0" fontId="79" fillId="19" borderId="0" applyNumberFormat="0" applyBorder="0" applyAlignment="0" applyProtection="0">
      <alignment vertical="center"/>
    </xf>
    <xf numFmtId="0" fontId="106" fillId="11" borderId="57" applyNumberFormat="0" applyAlignment="0" applyProtection="0">
      <alignment vertical="center"/>
    </xf>
    <xf numFmtId="0" fontId="106" fillId="11" borderId="57" applyNumberFormat="0" applyAlignment="0" applyProtection="0">
      <alignment vertical="center"/>
    </xf>
    <xf numFmtId="0" fontId="106" fillId="11" borderId="57" applyNumberFormat="0" applyAlignment="0" applyProtection="0">
      <alignment vertical="center"/>
    </xf>
    <xf numFmtId="0" fontId="27" fillId="0" borderId="0" applyBorder="0"/>
    <xf numFmtId="0" fontId="107" fillId="0" borderId="0" applyBorder="0"/>
  </cellStyleXfs>
  <cellXfs count="518">
    <xf numFmtId="0" fontId="0" fillId="0" borderId="0" xfId="0">
      <alignment vertical="center"/>
    </xf>
    <xf numFmtId="179" fontId="1" fillId="0" borderId="0" xfId="568"/>
    <xf numFmtId="43" fontId="1" fillId="0" borderId="0" xfId="744" applyFont="1" applyAlignment="1"/>
    <xf numFmtId="40" fontId="1" fillId="0" borderId="0" xfId="568" applyNumberFormat="1"/>
    <xf numFmtId="0" fontId="1" fillId="0" borderId="0" xfId="568" applyNumberFormat="1"/>
    <xf numFmtId="179" fontId="2" fillId="0" borderId="0" xfId="568" applyFont="1" applyAlignment="1">
      <alignment horizontal="centerContinuous" vertical="center"/>
    </xf>
    <xf numFmtId="179" fontId="1" fillId="0" borderId="0" xfId="568" applyAlignment="1">
      <alignment horizontal="centerContinuous" vertical="center"/>
    </xf>
    <xf numFmtId="179" fontId="3" fillId="0" borderId="0" xfId="568" applyFont="1"/>
    <xf numFmtId="182" fontId="4" fillId="2" borderId="1" xfId="304" applyNumberFormat="1" applyFont="1" applyFill="1" applyBorder="1" applyAlignment="1">
      <alignment horizontal="center" vertical="center"/>
    </xf>
    <xf numFmtId="179" fontId="5" fillId="0" borderId="2" xfId="568" applyFont="1" applyBorder="1" applyAlignment="1">
      <alignment horizontal="left" vertical="center"/>
    </xf>
    <xf numFmtId="179" fontId="6" fillId="0" borderId="2" xfId="568" applyFont="1" applyBorder="1" applyAlignment="1">
      <alignment horizontal="center" vertical="center"/>
    </xf>
    <xf numFmtId="179" fontId="6" fillId="0" borderId="2" xfId="568" applyFont="1" applyBorder="1" applyAlignment="1">
      <alignment horizontal="right" vertical="center"/>
    </xf>
    <xf numFmtId="0" fontId="6" fillId="0" borderId="2" xfId="568" applyNumberFormat="1" applyFont="1" applyBorder="1" applyAlignment="1">
      <alignment horizontal="right" vertical="center"/>
    </xf>
    <xf numFmtId="43" fontId="6" fillId="0" borderId="2" xfId="744" applyFont="1" applyBorder="1" applyAlignment="1">
      <alignment horizontal="right" vertical="center"/>
    </xf>
    <xf numFmtId="179" fontId="7" fillId="3" borderId="2" xfId="568" applyFont="1" applyFill="1" applyBorder="1" applyAlignment="1">
      <alignment horizontal="left" vertical="center"/>
    </xf>
    <xf numFmtId="179" fontId="6" fillId="3" borderId="2" xfId="568" applyFont="1" applyFill="1" applyBorder="1" applyAlignment="1">
      <alignment horizontal="center" vertical="center"/>
    </xf>
    <xf numFmtId="179" fontId="6" fillId="3" borderId="2" xfId="568" applyFont="1" applyFill="1" applyBorder="1" applyAlignment="1">
      <alignment horizontal="right" vertical="center"/>
    </xf>
    <xf numFmtId="0" fontId="6" fillId="3" borderId="2" xfId="568" applyNumberFormat="1" applyFont="1" applyFill="1" applyBorder="1" applyAlignment="1">
      <alignment horizontal="right" vertical="center"/>
    </xf>
    <xf numFmtId="43" fontId="6" fillId="3" borderId="2" xfId="744" applyFont="1" applyFill="1" applyBorder="1" applyAlignment="1">
      <alignment horizontal="right" vertical="center"/>
    </xf>
    <xf numFmtId="179" fontId="8" fillId="0" borderId="0" xfId="568" applyFont="1"/>
    <xf numFmtId="0" fontId="1" fillId="0" borderId="0" xfId="568" applyNumberFormat="1" applyAlignment="1">
      <alignment horizontal="center" vertical="center"/>
    </xf>
    <xf numFmtId="2" fontId="8" fillId="0" borderId="0" xfId="568" applyNumberFormat="1" applyFont="1"/>
    <xf numFmtId="179" fontId="7" fillId="3" borderId="3" xfId="568" applyFont="1" applyFill="1" applyBorder="1" applyAlignment="1">
      <alignment horizontal="left" vertical="center"/>
    </xf>
    <xf numFmtId="179" fontId="6" fillId="3" borderId="3" xfId="568" applyFont="1" applyFill="1" applyBorder="1" applyAlignment="1">
      <alignment horizontal="center" vertical="center"/>
    </xf>
    <xf numFmtId="179" fontId="6" fillId="3" borderId="3" xfId="568" applyFont="1" applyFill="1" applyBorder="1" applyAlignment="1">
      <alignment horizontal="right" vertical="center"/>
    </xf>
    <xf numFmtId="0" fontId="6" fillId="3" borderId="3" xfId="568" applyNumberFormat="1" applyFont="1" applyFill="1" applyBorder="1" applyAlignment="1">
      <alignment horizontal="right" vertical="center"/>
    </xf>
    <xf numFmtId="43" fontId="6" fillId="3" borderId="3" xfId="744" applyFont="1" applyFill="1" applyBorder="1" applyAlignment="1">
      <alignment horizontal="right" vertical="center"/>
    </xf>
    <xf numFmtId="179" fontId="1" fillId="0" borderId="0" xfId="568" applyFont="1"/>
    <xf numFmtId="179" fontId="1" fillId="0" borderId="0" xfId="568" applyFont="1" applyAlignment="1">
      <alignment horizontal="center"/>
    </xf>
    <xf numFmtId="179" fontId="1" fillId="0" borderId="0" xfId="568" applyFont="1" applyFill="1"/>
    <xf numFmtId="0" fontId="1" fillId="0" borderId="0" xfId="568" applyNumberFormat="1" applyFont="1"/>
    <xf numFmtId="0" fontId="9" fillId="0" borderId="0" xfId="568" applyNumberFormat="1" applyFont="1" applyAlignment="1">
      <alignment horizontal="centerContinuous" vertical="center"/>
    </xf>
    <xf numFmtId="0" fontId="1" fillId="0" borderId="0" xfId="568" applyNumberFormat="1" applyFont="1" applyAlignment="1">
      <alignment horizontal="centerContinuous" vertical="center"/>
    </xf>
    <xf numFmtId="0" fontId="1" fillId="0" borderId="0" xfId="568" applyNumberFormat="1" applyFont="1" applyFill="1" applyAlignment="1">
      <alignment horizontal="centerContinuous" vertical="center"/>
    </xf>
    <xf numFmtId="179" fontId="10" fillId="2" borderId="1" xfId="304" applyFont="1" applyFill="1" applyBorder="1" applyAlignment="1">
      <alignment horizontal="center" vertical="center"/>
    </xf>
    <xf numFmtId="184" fontId="10" fillId="2" borderId="1" xfId="304" applyNumberFormat="1" applyFont="1" applyFill="1" applyBorder="1" applyAlignment="1">
      <alignment horizontal="center" vertical="center"/>
    </xf>
    <xf numFmtId="182" fontId="10" fillId="2" borderId="1" xfId="304" applyNumberFormat="1" applyFont="1" applyFill="1" applyBorder="1" applyAlignment="1">
      <alignment horizontal="center" vertical="center"/>
    </xf>
    <xf numFmtId="40" fontId="10" fillId="2" borderId="1" xfId="304" applyNumberFormat="1" applyFont="1" applyFill="1" applyBorder="1" applyAlignment="1">
      <alignment horizontal="center" vertical="center"/>
    </xf>
    <xf numFmtId="179" fontId="11" fillId="0" borderId="2" xfId="568" applyFont="1" applyBorder="1" applyAlignment="1">
      <alignment horizontal="center" vertical="center"/>
    </xf>
    <xf numFmtId="179" fontId="11" fillId="0" borderId="2" xfId="568" applyFont="1" applyBorder="1" applyAlignment="1">
      <alignment horizontal="left" vertical="center"/>
    </xf>
    <xf numFmtId="2" fontId="11" fillId="0" borderId="2" xfId="568" applyNumberFormat="1" applyFont="1" applyBorder="1" applyAlignment="1">
      <alignment horizontal="right" vertical="center"/>
    </xf>
    <xf numFmtId="0" fontId="11" fillId="0" borderId="2" xfId="568" applyNumberFormat="1" applyFont="1" applyBorder="1" applyAlignment="1">
      <alignment horizontal="right" vertical="center"/>
    </xf>
    <xf numFmtId="186" fontId="11" fillId="0" borderId="2" xfId="568" applyNumberFormat="1" applyFont="1" applyBorder="1" applyAlignment="1">
      <alignment horizontal="right" vertical="center"/>
    </xf>
    <xf numFmtId="179" fontId="11" fillId="0" borderId="2" xfId="568" applyFont="1" applyFill="1" applyBorder="1" applyAlignment="1">
      <alignment horizontal="left" vertical="center"/>
    </xf>
    <xf numFmtId="179" fontId="12" fillId="0" borderId="2" xfId="568" applyFont="1" applyBorder="1" applyAlignment="1">
      <alignment horizontal="left" vertical="center"/>
    </xf>
    <xf numFmtId="179" fontId="13" fillId="0" borderId="2" xfId="568" applyFont="1" applyBorder="1" applyAlignment="1">
      <alignment horizontal="left" vertical="center"/>
    </xf>
    <xf numFmtId="2" fontId="13" fillId="0" borderId="2" xfId="568" applyNumberFormat="1" applyFont="1" applyBorder="1" applyAlignment="1">
      <alignment horizontal="right" vertical="center"/>
    </xf>
    <xf numFmtId="0" fontId="13" fillId="0" borderId="2" xfId="568" applyNumberFormat="1" applyFont="1" applyBorder="1" applyAlignment="1">
      <alignment horizontal="right" vertical="center"/>
    </xf>
    <xf numFmtId="179" fontId="5" fillId="4" borderId="2" xfId="568" applyFont="1" applyFill="1" applyBorder="1" applyAlignment="1">
      <alignment horizontal="left" vertical="center"/>
    </xf>
    <xf numFmtId="179" fontId="11" fillId="4" borderId="2" xfId="568" applyFont="1" applyFill="1" applyBorder="1" applyAlignment="1">
      <alignment horizontal="center" vertical="center"/>
    </xf>
    <xf numFmtId="179" fontId="11" fillId="4" borderId="2" xfId="568" applyFont="1" applyFill="1" applyBorder="1" applyAlignment="1">
      <alignment horizontal="left" vertical="center"/>
    </xf>
    <xf numFmtId="2" fontId="11" fillId="4" borderId="2" xfId="568" applyNumberFormat="1" applyFont="1" applyFill="1" applyBorder="1" applyAlignment="1">
      <alignment horizontal="right" vertical="center"/>
    </xf>
    <xf numFmtId="43" fontId="11" fillId="4" borderId="2" xfId="568" applyNumberFormat="1" applyFont="1" applyFill="1" applyBorder="1" applyAlignment="1">
      <alignment horizontal="right" vertical="center"/>
    </xf>
    <xf numFmtId="186" fontId="11" fillId="4" borderId="2" xfId="568" applyNumberFormat="1" applyFont="1" applyFill="1" applyBorder="1" applyAlignment="1">
      <alignment horizontal="right" vertical="center"/>
    </xf>
    <xf numFmtId="179" fontId="5" fillId="4" borderId="3" xfId="568" applyFont="1" applyFill="1" applyBorder="1" applyAlignment="1">
      <alignment horizontal="left" vertical="center"/>
    </xf>
    <xf numFmtId="179" fontId="11" fillId="4" borderId="3" xfId="568" applyFont="1" applyFill="1" applyBorder="1" applyAlignment="1">
      <alignment horizontal="center" vertical="center"/>
    </xf>
    <xf numFmtId="179" fontId="11" fillId="4" borderId="3" xfId="568" applyFont="1" applyFill="1" applyBorder="1" applyAlignment="1">
      <alignment horizontal="left" vertical="center"/>
    </xf>
    <xf numFmtId="2" fontId="11" fillId="4" borderId="3" xfId="568" applyNumberFormat="1" applyFont="1" applyFill="1" applyBorder="1" applyAlignment="1">
      <alignment horizontal="right" vertical="center"/>
    </xf>
    <xf numFmtId="43" fontId="11" fillId="4" borderId="3" xfId="568" applyNumberFormat="1" applyFont="1" applyFill="1" applyBorder="1" applyAlignment="1">
      <alignment horizontal="right" vertical="center"/>
    </xf>
    <xf numFmtId="186" fontId="11" fillId="4" borderId="3" xfId="568" applyNumberFormat="1" applyFont="1" applyFill="1" applyBorder="1" applyAlignment="1">
      <alignment horizontal="right" vertical="center"/>
    </xf>
    <xf numFmtId="179" fontId="11" fillId="0" borderId="4" xfId="568" applyFont="1" applyBorder="1" applyAlignment="1">
      <alignment horizontal="center" vertical="center"/>
    </xf>
    <xf numFmtId="179" fontId="11" fillId="0" borderId="4" xfId="568" applyFont="1" applyBorder="1" applyAlignment="1">
      <alignment horizontal="left" vertical="center"/>
    </xf>
    <xf numFmtId="2" fontId="11" fillId="0" borderId="4" xfId="568" applyNumberFormat="1" applyFont="1" applyBorder="1" applyAlignment="1">
      <alignment horizontal="right" vertical="center"/>
    </xf>
    <xf numFmtId="0" fontId="11" fillId="0" borderId="4" xfId="568" applyNumberFormat="1" applyFont="1" applyBorder="1" applyAlignment="1">
      <alignment horizontal="right" vertical="center"/>
    </xf>
    <xf numFmtId="188" fontId="1" fillId="0" borderId="0" xfId="568" applyNumberFormat="1" applyFont="1"/>
    <xf numFmtId="188" fontId="14" fillId="0" borderId="0" xfId="568" applyNumberFormat="1" applyFont="1"/>
    <xf numFmtId="179" fontId="14" fillId="0" borderId="0" xfId="568" applyFont="1" applyAlignment="1">
      <alignment horizontal="center"/>
    </xf>
    <xf numFmtId="0" fontId="14" fillId="0" borderId="0" xfId="568" applyNumberFormat="1" applyFont="1"/>
    <xf numFmtId="0" fontId="11" fillId="4" borderId="2" xfId="568" applyNumberFormat="1" applyFont="1" applyFill="1" applyBorder="1" applyAlignment="1">
      <alignment horizontal="right" vertical="center"/>
    </xf>
    <xf numFmtId="179" fontId="14" fillId="0" borderId="0" xfId="568" applyFont="1"/>
    <xf numFmtId="0" fontId="11" fillId="4" borderId="3" xfId="568" applyNumberFormat="1" applyFont="1" applyFill="1" applyBorder="1" applyAlignment="1">
      <alignment horizontal="right" vertical="center"/>
    </xf>
    <xf numFmtId="0" fontId="15" fillId="0" borderId="0" xfId="0" applyFont="1">
      <alignment vertical="center"/>
    </xf>
    <xf numFmtId="0" fontId="16" fillId="0" borderId="0" xfId="0" applyFont="1" applyAlignment="1"/>
    <xf numFmtId="0" fontId="17" fillId="0" borderId="0" xfId="0" applyFont="1" applyAlignment="1">
      <alignment horizontal="center" vertical="center"/>
    </xf>
    <xf numFmtId="0" fontId="15" fillId="0" borderId="0" xfId="0" applyFont="1" applyAlignment="1"/>
    <xf numFmtId="0" fontId="18" fillId="0" borderId="0" xfId="17" applyFont="1" applyAlignment="1">
      <alignment horizontal="center" vertical="center"/>
    </xf>
    <xf numFmtId="0" fontId="19" fillId="0" borderId="0" xfId="17">
      <alignment vertical="center"/>
    </xf>
    <xf numFmtId="0" fontId="23" fillId="0" borderId="5" xfId="0" applyFont="1" applyBorder="1" applyAlignment="1">
      <alignment horizontal="center" vertical="center"/>
    </xf>
    <xf numFmtId="0" fontId="10" fillId="0" borderId="5" xfId="0" applyFont="1" applyBorder="1" applyAlignment="1">
      <alignment horizontal="center" vertical="center" wrapText="1"/>
    </xf>
    <xf numFmtId="0" fontId="10" fillId="0" borderId="5" xfId="0" applyFont="1" applyBorder="1" applyAlignment="1">
      <alignment horizontal="center" vertical="center"/>
    </xf>
    <xf numFmtId="0" fontId="10" fillId="0" borderId="5" xfId="0" applyFont="1" applyBorder="1">
      <alignment vertical="center"/>
    </xf>
    <xf numFmtId="0" fontId="5" fillId="0" borderId="5" xfId="0" applyFont="1" applyBorder="1">
      <alignment vertical="center"/>
    </xf>
    <xf numFmtId="189" fontId="5" fillId="0" borderId="5" xfId="13" applyNumberFormat="1" applyFont="1" applyFill="1" applyBorder="1" applyAlignment="1">
      <alignment vertical="center"/>
    </xf>
    <xf numFmtId="188" fontId="5" fillId="0" borderId="5" xfId="0" applyNumberFormat="1" applyFont="1" applyBorder="1" applyAlignment="1">
      <alignment horizontal="right" vertical="center"/>
    </xf>
    <xf numFmtId="0" fontId="5" fillId="0" borderId="5" xfId="0" applyFont="1" applyBorder="1" applyAlignment="1">
      <alignment horizontal="center" vertical="center"/>
    </xf>
    <xf numFmtId="0" fontId="5" fillId="5" borderId="5" xfId="0" applyFont="1" applyFill="1" applyBorder="1" applyAlignment="1">
      <alignment vertical="center" wrapText="1"/>
    </xf>
    <xf numFmtId="2" fontId="5" fillId="6" borderId="5" xfId="0" applyNumberFormat="1" applyFont="1" applyFill="1" applyBorder="1" applyAlignment="1">
      <alignment horizontal="center" vertical="center"/>
    </xf>
    <xf numFmtId="2" fontId="5" fillId="0" borderId="5" xfId="0" applyNumberFormat="1" applyFont="1" applyBorder="1" applyAlignment="1">
      <alignment horizontal="center" vertical="center"/>
    </xf>
    <xf numFmtId="183" fontId="5" fillId="6" borderId="5" xfId="13" applyNumberFormat="1" applyFont="1" applyFill="1" applyBorder="1" applyAlignment="1">
      <alignment vertical="center"/>
    </xf>
    <xf numFmtId="183" fontId="5" fillId="0" borderId="5" xfId="0" applyNumberFormat="1" applyFont="1" applyBorder="1">
      <alignment vertical="center"/>
    </xf>
    <xf numFmtId="0" fontId="5" fillId="7" borderId="5" xfId="0" applyFont="1" applyFill="1" applyBorder="1" applyAlignment="1">
      <alignment horizontal="left" vertical="center"/>
    </xf>
    <xf numFmtId="0" fontId="5" fillId="0" borderId="5" xfId="0" applyFont="1" applyBorder="1" applyAlignment="1">
      <alignment horizontal="left" vertical="center"/>
    </xf>
    <xf numFmtId="183" fontId="5" fillId="0" borderId="5" xfId="13" applyNumberFormat="1" applyFont="1" applyFill="1" applyBorder="1" applyAlignment="1">
      <alignment vertical="center"/>
    </xf>
    <xf numFmtId="0" fontId="5" fillId="0" borderId="5" xfId="0" applyFont="1" applyBorder="1" applyAlignment="1">
      <alignment vertical="center" wrapText="1"/>
    </xf>
    <xf numFmtId="0" fontId="5" fillId="0" borderId="5" xfId="0" applyFont="1" applyBorder="1" applyAlignment="1">
      <alignment horizontal="left" vertical="center" wrapText="1" shrinkToFit="1"/>
    </xf>
    <xf numFmtId="0" fontId="7" fillId="0" borderId="5" xfId="0" applyFont="1" applyBorder="1" applyAlignment="1">
      <alignment vertical="center" wrapText="1"/>
    </xf>
    <xf numFmtId="0" fontId="24" fillId="0" borderId="5" xfId="0" applyFont="1" applyBorder="1" applyAlignment="1">
      <alignment horizontal="center" vertical="center"/>
    </xf>
    <xf numFmtId="183" fontId="10" fillId="0" borderId="5" xfId="0" applyNumberFormat="1" applyFont="1" applyBorder="1">
      <alignment vertical="center"/>
    </xf>
    <xf numFmtId="0" fontId="10" fillId="0" borderId="5" xfId="0" applyFont="1" applyBorder="1" applyAlignment="1">
      <alignment vertical="center" wrapText="1"/>
    </xf>
    <xf numFmtId="187" fontId="5" fillId="0" borderId="5" xfId="19" applyNumberFormat="1" applyFont="1" applyFill="1" applyBorder="1" applyAlignment="1">
      <alignment horizontal="center" vertical="center"/>
    </xf>
    <xf numFmtId="0" fontId="4" fillId="0" borderId="5" xfId="0" applyFont="1" applyBorder="1" applyAlignment="1">
      <alignment horizontal="center" vertical="center"/>
    </xf>
    <xf numFmtId="0" fontId="7" fillId="0" borderId="5" xfId="0" applyFont="1" applyBorder="1" applyAlignment="1">
      <alignment horizontal="center" vertical="center"/>
    </xf>
    <xf numFmtId="0" fontId="15" fillId="0" borderId="5" xfId="0" applyFont="1" applyBorder="1" applyAlignment="1"/>
    <xf numFmtId="183" fontId="15" fillId="0" borderId="5" xfId="0" applyNumberFormat="1" applyFont="1" applyBorder="1" applyAlignment="1"/>
    <xf numFmtId="183" fontId="25" fillId="0" borderId="5" xfId="0" applyNumberFormat="1" applyFont="1" applyBorder="1">
      <alignment vertical="center"/>
    </xf>
    <xf numFmtId="0" fontId="26" fillId="0" borderId="0" xfId="0" applyFont="1" applyAlignment="1">
      <alignment vertical="center" wrapText="1"/>
    </xf>
    <xf numFmtId="0" fontId="0" fillId="0" borderId="0" xfId="0" applyFont="1">
      <alignment vertical="center"/>
    </xf>
    <xf numFmtId="49" fontId="0" fillId="0" borderId="0" xfId="0" applyNumberFormat="1" applyFont="1">
      <alignment vertical="center"/>
    </xf>
    <xf numFmtId="0" fontId="18" fillId="0" borderId="0" xfId="17" applyFont="1">
      <alignment vertical="center"/>
    </xf>
    <xf numFmtId="0" fontId="27" fillId="0" borderId="0" xfId="0" applyFont="1">
      <alignment vertical="center"/>
    </xf>
    <xf numFmtId="0" fontId="18" fillId="0" borderId="0" xfId="17" applyFont="1" applyAlignment="1">
      <alignment horizontal="right" vertical="center"/>
    </xf>
    <xf numFmtId="184" fontId="19" fillId="0" borderId="0" xfId="17" applyNumberFormat="1">
      <alignment vertical="center"/>
    </xf>
    <xf numFmtId="184" fontId="18" fillId="0" borderId="0" xfId="17" applyNumberFormat="1" applyFont="1">
      <alignment vertical="center"/>
    </xf>
    <xf numFmtId="0" fontId="23" fillId="0" borderId="5" xfId="0" applyFont="1" applyBorder="1" applyAlignment="1">
      <alignment horizontal="center" vertical="center" wrapText="1"/>
    </xf>
    <xf numFmtId="184" fontId="28" fillId="0" borderId="0" xfId="17" applyNumberFormat="1" applyFont="1">
      <alignment vertical="center"/>
    </xf>
    <xf numFmtId="0" fontId="7" fillId="0" borderId="6" xfId="0" applyFont="1" applyBorder="1" applyAlignment="1">
      <alignment vertical="center" wrapText="1"/>
    </xf>
    <xf numFmtId="0" fontId="7" fillId="0" borderId="5" xfId="0" applyFont="1" applyBorder="1">
      <alignment vertical="center"/>
    </xf>
    <xf numFmtId="0" fontId="7" fillId="0" borderId="5" xfId="0" applyFont="1" applyBorder="1" applyAlignment="1">
      <alignment vertical="center" shrinkToFit="1"/>
    </xf>
    <xf numFmtId="188" fontId="19" fillId="0" borderId="0" xfId="17" applyNumberFormat="1">
      <alignment vertical="center"/>
    </xf>
    <xf numFmtId="0" fontId="7" fillId="0" borderId="5" xfId="0" applyFont="1" applyBorder="1" applyAlignment="1">
      <alignment vertical="center" wrapText="1" shrinkToFit="1"/>
    </xf>
    <xf numFmtId="0" fontId="10" fillId="0" borderId="0" xfId="0" applyFont="1">
      <alignment vertical="center"/>
    </xf>
    <xf numFmtId="0" fontId="10" fillId="0" borderId="0" xfId="0" applyFont="1" applyAlignment="1">
      <alignment vertical="center" wrapText="1"/>
    </xf>
    <xf numFmtId="0" fontId="29" fillId="0" borderId="0" xfId="0" applyFont="1">
      <alignment vertical="center"/>
    </xf>
    <xf numFmtId="188" fontId="5" fillId="0" borderId="5" xfId="0" applyNumberFormat="1" applyFont="1" applyBorder="1">
      <alignment vertical="center"/>
    </xf>
    <xf numFmtId="188" fontId="15" fillId="0" borderId="0" xfId="0" applyNumberFormat="1" applyFont="1">
      <alignment vertical="center"/>
    </xf>
    <xf numFmtId="0" fontId="30" fillId="0" borderId="0" xfId="17" applyFont="1" applyAlignment="1">
      <alignment horizontal="center" vertical="center"/>
    </xf>
    <xf numFmtId="0" fontId="31" fillId="0" borderId="0" xfId="17" applyFont="1">
      <alignment vertical="center"/>
    </xf>
    <xf numFmtId="188" fontId="31" fillId="0" borderId="0" xfId="17" applyNumberFormat="1" applyFont="1">
      <alignment vertical="center"/>
    </xf>
    <xf numFmtId="188" fontId="18" fillId="0" borderId="0" xfId="17" applyNumberFormat="1" applyFont="1" applyAlignment="1">
      <alignment horizontal="center" vertical="center"/>
    </xf>
    <xf numFmtId="188" fontId="0" fillId="0" borderId="0" xfId="0" applyNumberFormat="1">
      <alignment vertical="center"/>
    </xf>
    <xf numFmtId="49" fontId="0" fillId="0" borderId="0" xfId="0" applyNumberFormat="1">
      <alignment vertical="center"/>
    </xf>
    <xf numFmtId="0" fontId="10" fillId="0" borderId="7" xfId="0" applyFont="1" applyBorder="1">
      <alignment vertical="center"/>
    </xf>
    <xf numFmtId="0" fontId="7" fillId="0" borderId="5" xfId="0" applyFont="1" applyBorder="1" applyAlignment="1"/>
    <xf numFmtId="183" fontId="7" fillId="0" borderId="5" xfId="0" applyNumberFormat="1" applyFont="1" applyBorder="1" applyAlignment="1"/>
    <xf numFmtId="0" fontId="15" fillId="0" borderId="5" xfId="0" applyFont="1" applyBorder="1" applyAlignment="1">
      <alignment horizontal="center" vertical="center"/>
    </xf>
    <xf numFmtId="0" fontId="16" fillId="0" borderId="5" xfId="0" applyFont="1" applyBorder="1" applyAlignment="1">
      <alignment horizontal="center"/>
    </xf>
    <xf numFmtId="0" fontId="17" fillId="0" borderId="5" xfId="0" applyFont="1" applyBorder="1" applyAlignment="1">
      <alignment horizontal="center" vertical="center"/>
    </xf>
    <xf numFmtId="0" fontId="0" fillId="0" borderId="5" xfId="0" applyBorder="1" applyAlignment="1">
      <alignment horizontal="center" vertical="center"/>
    </xf>
    <xf numFmtId="0" fontId="15" fillId="0" borderId="0" xfId="0" applyFont="1" applyAlignment="1">
      <alignment horizontal="center"/>
    </xf>
    <xf numFmtId="0" fontId="23" fillId="0" borderId="10" xfId="0" applyFont="1" applyBorder="1" applyAlignment="1">
      <alignment horizontal="center" vertical="center"/>
    </xf>
    <xf numFmtId="0" fontId="23" fillId="0" borderId="11" xfId="0" applyFont="1" applyBorder="1" applyAlignment="1">
      <alignment horizontal="center" vertical="center"/>
    </xf>
    <xf numFmtId="0" fontId="10" fillId="0" borderId="11" xfId="0" applyFont="1" applyBorder="1" applyAlignment="1">
      <alignment horizontal="center" vertical="center" wrapText="1"/>
    </xf>
    <xf numFmtId="0" fontId="10" fillId="0" borderId="12" xfId="0" applyFont="1" applyBorder="1" applyAlignment="1">
      <alignment horizontal="center" vertical="center"/>
    </xf>
    <xf numFmtId="188" fontId="5" fillId="0" borderId="5" xfId="0" applyNumberFormat="1" applyFont="1" applyBorder="1" applyAlignment="1">
      <alignment horizontal="center" vertical="center"/>
    </xf>
    <xf numFmtId="0" fontId="5" fillId="0" borderId="12" xfId="0" applyFont="1" applyBorder="1" applyAlignment="1">
      <alignment horizontal="center" vertical="center"/>
    </xf>
    <xf numFmtId="0" fontId="5" fillId="0" borderId="5" xfId="0" applyFont="1" applyFill="1" applyBorder="1" applyAlignment="1">
      <alignment horizontal="center" vertical="center"/>
    </xf>
    <xf numFmtId="2" fontId="5" fillId="0" borderId="5" xfId="0" applyNumberFormat="1" applyFont="1" applyFill="1" applyBorder="1" applyAlignment="1">
      <alignment horizontal="center" vertical="center"/>
    </xf>
    <xf numFmtId="183" fontId="5" fillId="5" borderId="5" xfId="13" applyNumberFormat="1" applyFont="1" applyFill="1" applyBorder="1" applyAlignment="1">
      <alignment vertical="center"/>
    </xf>
    <xf numFmtId="183" fontId="5" fillId="0" borderId="5" xfId="0" applyNumberFormat="1" applyFont="1" applyFill="1" applyBorder="1">
      <alignment vertical="center"/>
    </xf>
    <xf numFmtId="0" fontId="10" fillId="0" borderId="13" xfId="0" applyFont="1" applyBorder="1" applyAlignment="1">
      <alignment horizontal="center" vertical="center"/>
    </xf>
    <xf numFmtId="0" fontId="4" fillId="0" borderId="14" xfId="0" applyFont="1" applyBorder="1" applyAlignment="1">
      <alignment horizontal="center" vertical="center"/>
    </xf>
    <xf numFmtId="0" fontId="7" fillId="0" borderId="15" xfId="0" applyFont="1" applyBorder="1" applyAlignment="1">
      <alignment horizontal="center" vertical="center"/>
    </xf>
    <xf numFmtId="0" fontId="15" fillId="0" borderId="15" xfId="0" applyFont="1" applyBorder="1" applyAlignment="1"/>
    <xf numFmtId="183" fontId="7" fillId="0" borderId="15" xfId="0" applyNumberFormat="1" applyFont="1" applyBorder="1" applyAlignment="1"/>
    <xf numFmtId="183" fontId="5" fillId="0" borderId="15" xfId="0" applyNumberFormat="1" applyFont="1" applyBorder="1">
      <alignment vertical="center"/>
    </xf>
    <xf numFmtId="0" fontId="0" fillId="0" borderId="0" xfId="0" applyFont="1" applyAlignment="1">
      <alignment horizontal="center" vertical="center"/>
    </xf>
    <xf numFmtId="0" fontId="19" fillId="0" borderId="0" xfId="17" applyAlignment="1">
      <alignment horizontal="center" vertical="center"/>
    </xf>
    <xf numFmtId="0" fontId="7" fillId="0" borderId="0" xfId="0" applyFont="1">
      <alignment vertical="center"/>
    </xf>
    <xf numFmtId="0" fontId="23" fillId="0" borderId="16" xfId="0" applyFont="1" applyBorder="1" applyAlignment="1">
      <alignment horizontal="center" vertical="center" wrapText="1"/>
    </xf>
    <xf numFmtId="0" fontId="5" fillId="0" borderId="6" xfId="0" applyFont="1" applyBorder="1">
      <alignment vertical="center"/>
    </xf>
    <xf numFmtId="0" fontId="7" fillId="0" borderId="6" xfId="0" applyFont="1" applyBorder="1">
      <alignment vertical="center"/>
    </xf>
    <xf numFmtId="0" fontId="7" fillId="0" borderId="6" xfId="0" applyFont="1" applyBorder="1" applyAlignment="1">
      <alignment vertical="center" shrinkToFit="1"/>
    </xf>
    <xf numFmtId="0" fontId="7" fillId="0" borderId="6" xfId="0" applyFont="1" applyBorder="1" applyAlignment="1">
      <alignment vertical="center" wrapText="1" shrinkToFit="1"/>
    </xf>
    <xf numFmtId="188" fontId="5" fillId="0" borderId="6" xfId="0" applyNumberFormat="1" applyFont="1" applyBorder="1">
      <alignment vertical="center"/>
    </xf>
    <xf numFmtId="0" fontId="15" fillId="0" borderId="17" xfId="0" applyFont="1" applyBorder="1" applyAlignment="1"/>
    <xf numFmtId="188" fontId="0" fillId="0" borderId="0" xfId="0" applyNumberFormat="1" applyFont="1">
      <alignment vertical="center"/>
    </xf>
    <xf numFmtId="0" fontId="7" fillId="0" borderId="0" xfId="279" applyFont="1" applyFill="1"/>
    <xf numFmtId="178" fontId="7" fillId="0" borderId="0" xfId="279" applyNumberFormat="1" applyFont="1" applyFill="1" applyAlignment="1">
      <alignment horizontal="center" vertical="center" wrapText="1"/>
    </xf>
    <xf numFmtId="0" fontId="7" fillId="0" borderId="0" xfId="279" applyFont="1" applyFill="1" applyAlignment="1">
      <alignment horizontal="center" vertical="center" wrapText="1"/>
    </xf>
    <xf numFmtId="188" fontId="7" fillId="0" borderId="0" xfId="279" applyNumberFormat="1" applyFont="1" applyFill="1" applyAlignment="1">
      <alignment horizontal="center" vertical="center" wrapText="1"/>
    </xf>
    <xf numFmtId="178" fontId="7" fillId="0" borderId="5" xfId="279" applyNumberFormat="1" applyFont="1" applyFill="1" applyBorder="1" applyAlignment="1">
      <alignment horizontal="center" vertical="center" wrapText="1"/>
    </xf>
    <xf numFmtId="0" fontId="7" fillId="0" borderId="5" xfId="279" applyFont="1" applyFill="1" applyBorder="1" applyAlignment="1">
      <alignment horizontal="center" vertical="center" wrapText="1"/>
    </xf>
    <xf numFmtId="0" fontId="7" fillId="0" borderId="7" xfId="279" applyFont="1" applyFill="1" applyBorder="1" applyAlignment="1">
      <alignment vertical="center" wrapText="1"/>
    </xf>
    <xf numFmtId="0" fontId="7" fillId="0" borderId="5" xfId="279" applyFont="1" applyFill="1" applyBorder="1" applyAlignment="1">
      <alignment horizontal="center" vertical="center"/>
    </xf>
    <xf numFmtId="0" fontId="32" fillId="0" borderId="5" xfId="279" applyFont="1" applyFill="1" applyBorder="1" applyAlignment="1">
      <alignment horizontal="center" vertical="center" wrapText="1"/>
    </xf>
    <xf numFmtId="178" fontId="4" fillId="0" borderId="5" xfId="279" applyNumberFormat="1" applyFont="1" applyFill="1" applyBorder="1" applyAlignment="1">
      <alignment horizontal="center" vertical="center" wrapText="1"/>
    </xf>
    <xf numFmtId="178" fontId="7" fillId="8" borderId="5" xfId="279" applyNumberFormat="1" applyFont="1" applyFill="1" applyBorder="1" applyAlignment="1">
      <alignment horizontal="center" vertical="center" wrapText="1"/>
    </xf>
    <xf numFmtId="188" fontId="7" fillId="0" borderId="5" xfId="279" applyNumberFormat="1" applyFont="1" applyFill="1" applyBorder="1" applyAlignment="1">
      <alignment horizontal="center" vertical="center" wrapText="1"/>
    </xf>
    <xf numFmtId="0" fontId="7" fillId="0" borderId="9" xfId="279" applyFont="1" applyFill="1" applyBorder="1" applyAlignment="1">
      <alignment horizontal="center" vertical="center" wrapText="1"/>
    </xf>
    <xf numFmtId="190" fontId="7" fillId="0" borderId="5" xfId="279" applyNumberFormat="1" applyFont="1" applyFill="1" applyBorder="1" applyAlignment="1">
      <alignment horizontal="center" vertical="center" wrapText="1"/>
    </xf>
    <xf numFmtId="4" fontId="7" fillId="8" borderId="5" xfId="279" applyNumberFormat="1" applyFont="1" applyFill="1" applyBorder="1" applyAlignment="1">
      <alignment horizontal="center" vertical="center" wrapText="1"/>
    </xf>
    <xf numFmtId="0" fontId="7" fillId="0" borderId="5" xfId="279" applyNumberFormat="1" applyFont="1" applyFill="1" applyBorder="1" applyAlignment="1" applyProtection="1">
      <alignment horizontal="center" vertical="center" wrapText="1"/>
    </xf>
    <xf numFmtId="0" fontId="33" fillId="0" borderId="5" xfId="279" applyFont="1" applyFill="1" applyBorder="1" applyAlignment="1">
      <alignment horizontal="center" vertical="center" wrapText="1"/>
    </xf>
    <xf numFmtId="188" fontId="4" fillId="0" borderId="5" xfId="279" applyNumberFormat="1" applyFont="1" applyFill="1" applyBorder="1" applyAlignment="1">
      <alignment horizontal="center" vertical="center" wrapText="1"/>
    </xf>
    <xf numFmtId="4" fontId="33" fillId="0" borderId="5" xfId="279" applyNumberFormat="1" applyFont="1" applyFill="1" applyBorder="1" applyAlignment="1">
      <alignment horizontal="center" vertical="center" wrapText="1"/>
    </xf>
    <xf numFmtId="0" fontId="7" fillId="0" borderId="5" xfId="279" applyFont="1" applyFill="1" applyBorder="1" applyAlignment="1">
      <alignment wrapText="1"/>
    </xf>
    <xf numFmtId="0" fontId="7" fillId="0" borderId="0" xfId="279" applyFont="1" applyFill="1" applyAlignment="1">
      <alignment vertical="center" wrapText="1"/>
    </xf>
    <xf numFmtId="0" fontId="34" fillId="0" borderId="0" xfId="489" applyFont="1">
      <alignment vertical="center"/>
    </xf>
    <xf numFmtId="0" fontId="119" fillId="0" borderId="0" xfId="489">
      <alignment vertical="center"/>
    </xf>
    <xf numFmtId="0" fontId="34" fillId="0" borderId="0" xfId="489" applyFont="1" applyAlignment="1">
      <alignment horizontal="center" vertical="center"/>
    </xf>
    <xf numFmtId="0" fontId="34" fillId="0" borderId="5" xfId="488" applyFont="1" applyBorder="1" applyAlignment="1">
      <alignment horizontal="center" vertical="center"/>
    </xf>
    <xf numFmtId="191" fontId="34" fillId="0" borderId="5" xfId="488" applyNumberFormat="1" applyFont="1" applyBorder="1" applyAlignment="1">
      <alignment horizontal="center" vertical="center"/>
    </xf>
    <xf numFmtId="0" fontId="36" fillId="0" borderId="0" xfId="489" applyFont="1" applyAlignment="1">
      <alignment horizontal="center" vertical="center"/>
    </xf>
    <xf numFmtId="0" fontId="36" fillId="0" borderId="0" xfId="489" applyFont="1" applyAlignment="1">
      <alignment horizontal="center"/>
    </xf>
    <xf numFmtId="192" fontId="36" fillId="0" borderId="0" xfId="489" applyNumberFormat="1" applyFont="1" applyAlignment="1">
      <alignment horizontal="center"/>
    </xf>
    <xf numFmtId="0" fontId="38" fillId="0" borderId="5" xfId="489" applyFont="1" applyBorder="1" applyAlignment="1">
      <alignment horizontal="center" vertical="center"/>
    </xf>
    <xf numFmtId="192" fontId="38" fillId="0" borderId="5" xfId="489" applyNumberFormat="1" applyFont="1" applyBorder="1" applyAlignment="1">
      <alignment horizontal="center" vertical="center"/>
    </xf>
    <xf numFmtId="0" fontId="7" fillId="0" borderId="5" xfId="511" applyFont="1" applyBorder="1" applyAlignment="1">
      <alignment horizontal="center" vertical="center"/>
    </xf>
    <xf numFmtId="192" fontId="4" fillId="6" borderId="5" xfId="511" applyNumberFormat="1" applyFont="1" applyFill="1" applyBorder="1" applyAlignment="1">
      <alignment horizontal="center" vertical="center"/>
    </xf>
    <xf numFmtId="192" fontId="4" fillId="0" borderId="5" xfId="511" applyNumberFormat="1" applyFont="1" applyBorder="1" applyAlignment="1">
      <alignment horizontal="center" vertical="center"/>
    </xf>
    <xf numFmtId="0" fontId="38" fillId="0" borderId="22" xfId="489" applyFont="1" applyBorder="1" applyAlignment="1">
      <alignment vertical="center" textRotation="255"/>
    </xf>
    <xf numFmtId="0" fontId="38" fillId="0" borderId="23" xfId="489" applyFont="1" applyBorder="1" applyAlignment="1">
      <alignment vertical="center" textRotation="255"/>
    </xf>
    <xf numFmtId="0" fontId="41" fillId="0" borderId="0" xfId="489" applyFont="1" applyAlignment="1">
      <alignment horizontal="center" vertical="center"/>
    </xf>
    <xf numFmtId="0" fontId="42" fillId="7" borderId="0" xfId="489" applyFont="1" applyFill="1" applyAlignment="1">
      <alignment horizontal="center" vertical="center"/>
    </xf>
    <xf numFmtId="0" fontId="42" fillId="0" borderId="0" xfId="489" applyFont="1" applyAlignment="1">
      <alignment horizontal="center" vertical="center"/>
    </xf>
    <xf numFmtId="188" fontId="42" fillId="0" borderId="0" xfId="489" applyNumberFormat="1" applyFont="1" applyAlignment="1">
      <alignment horizontal="center" vertical="center"/>
    </xf>
    <xf numFmtId="0" fontId="45" fillId="0" borderId="24" xfId="489" applyFont="1" applyBorder="1" applyAlignment="1">
      <alignment horizontal="center" vertical="center" wrapText="1"/>
    </xf>
    <xf numFmtId="0" fontId="45" fillId="0" borderId="25" xfId="489" applyFont="1" applyBorder="1" applyAlignment="1">
      <alignment horizontal="center" vertical="center" wrapText="1"/>
    </xf>
    <xf numFmtId="0" fontId="46" fillId="0" borderId="11" xfId="489" applyFont="1" applyBorder="1" applyAlignment="1">
      <alignment horizontal="center" vertical="center" wrapText="1"/>
    </xf>
    <xf numFmtId="0" fontId="46" fillId="0" borderId="5" xfId="489" applyFont="1" applyBorder="1" applyAlignment="1">
      <alignment horizontal="center" vertical="center" wrapText="1"/>
    </xf>
    <xf numFmtId="0" fontId="46" fillId="0" borderId="15" xfId="489" applyFont="1" applyBorder="1" applyAlignment="1">
      <alignment horizontal="center" vertical="center" wrapText="1"/>
    </xf>
    <xf numFmtId="0" fontId="46" fillId="7" borderId="7" xfId="489" applyFont="1" applyFill="1" applyBorder="1" applyAlignment="1">
      <alignment horizontal="center" vertical="center" wrapText="1"/>
    </xf>
    <xf numFmtId="185" fontId="45" fillId="6" borderId="25" xfId="489" applyNumberFormat="1" applyFont="1" applyFill="1" applyBorder="1" applyAlignment="1">
      <alignment horizontal="center" vertical="center" wrapText="1"/>
    </xf>
    <xf numFmtId="185" fontId="45" fillId="0" borderId="25" xfId="489" applyNumberFormat="1" applyFont="1" applyBorder="1" applyAlignment="1">
      <alignment horizontal="center" vertical="center" wrapText="1"/>
    </xf>
    <xf numFmtId="185" fontId="45" fillId="0" borderId="27" xfId="489" applyNumberFormat="1" applyFont="1" applyBorder="1" applyAlignment="1">
      <alignment horizontal="center" vertical="center" wrapText="1"/>
    </xf>
    <xf numFmtId="185" fontId="46" fillId="0" borderId="11" xfId="489" applyNumberFormat="1" applyFont="1" applyBorder="1" applyAlignment="1">
      <alignment horizontal="center" vertical="center" wrapText="1"/>
    </xf>
    <xf numFmtId="188" fontId="46" fillId="0" borderId="11" xfId="489" applyNumberFormat="1" applyFont="1" applyBorder="1" applyAlignment="1">
      <alignment horizontal="center" vertical="center" wrapText="1"/>
    </xf>
    <xf numFmtId="0" fontId="47" fillId="0" borderId="16" xfId="489" applyFont="1" applyBorder="1" applyAlignment="1">
      <alignment horizontal="center" vertical="center" wrapText="1"/>
    </xf>
    <xf numFmtId="185" fontId="46" fillId="0" borderId="5" xfId="489" applyNumberFormat="1" applyFont="1" applyBorder="1" applyAlignment="1">
      <alignment horizontal="center" vertical="center" wrapText="1"/>
    </xf>
    <xf numFmtId="188" fontId="46" fillId="0" borderId="5" xfId="489" applyNumberFormat="1" applyFont="1" applyBorder="1" applyAlignment="1">
      <alignment horizontal="center" vertical="center" wrapText="1"/>
    </xf>
    <xf numFmtId="0" fontId="47" fillId="0" borderId="6" xfId="489" applyFont="1" applyBorder="1" applyAlignment="1">
      <alignment horizontal="center" vertical="center" wrapText="1"/>
    </xf>
    <xf numFmtId="185" fontId="46" fillId="0" borderId="6" xfId="489" applyNumberFormat="1" applyFont="1" applyBorder="1" applyAlignment="1">
      <alignment horizontal="center" vertical="center" wrapText="1"/>
    </xf>
    <xf numFmtId="188" fontId="46" fillId="0" borderId="15" xfId="489" applyNumberFormat="1" applyFont="1" applyBorder="1" applyAlignment="1">
      <alignment horizontal="center" vertical="center" wrapText="1"/>
    </xf>
    <xf numFmtId="185" fontId="46" fillId="0" borderId="15" xfId="489" applyNumberFormat="1" applyFont="1" applyBorder="1" applyAlignment="1">
      <alignment horizontal="center" vertical="center" wrapText="1"/>
    </xf>
    <xf numFmtId="185" fontId="46" fillId="0" borderId="17" xfId="489" applyNumberFormat="1" applyFont="1" applyBorder="1" applyAlignment="1">
      <alignment horizontal="center" vertical="center" wrapText="1"/>
    </xf>
    <xf numFmtId="2" fontId="42" fillId="0" borderId="0" xfId="489" applyNumberFormat="1" applyFont="1" applyAlignment="1">
      <alignment horizontal="center" vertical="center"/>
    </xf>
    <xf numFmtId="188" fontId="46" fillId="7" borderId="7" xfId="489" applyNumberFormat="1" applyFont="1" applyFill="1" applyBorder="1" applyAlignment="1">
      <alignment horizontal="center" vertical="center" wrapText="1"/>
    </xf>
    <xf numFmtId="185" fontId="46" fillId="7" borderId="7" xfId="489" applyNumberFormat="1" applyFont="1" applyFill="1" applyBorder="1" applyAlignment="1">
      <alignment horizontal="center" vertical="center" wrapText="1"/>
    </xf>
    <xf numFmtId="185" fontId="46" fillId="7" borderId="22" xfId="489" applyNumberFormat="1" applyFont="1" applyFill="1" applyBorder="1" applyAlignment="1">
      <alignment horizontal="center" vertical="center" wrapText="1"/>
    </xf>
    <xf numFmtId="2" fontId="42" fillId="7" borderId="0" xfId="489" applyNumberFormat="1" applyFont="1" applyFill="1" applyAlignment="1">
      <alignment horizontal="center" vertical="center"/>
    </xf>
    <xf numFmtId="185" fontId="46" fillId="0" borderId="5" xfId="489" applyNumberFormat="1" applyFont="1" applyBorder="1" applyAlignment="1">
      <alignment horizontal="left" vertical="center" wrapText="1"/>
    </xf>
    <xf numFmtId="0" fontId="5" fillId="0" borderId="0" xfId="489" applyFont="1">
      <alignment vertical="center"/>
    </xf>
    <xf numFmtId="0" fontId="5" fillId="0" borderId="0" xfId="489" applyFont="1" applyAlignment="1">
      <alignment horizontal="center" vertical="center"/>
    </xf>
    <xf numFmtId="0" fontId="5" fillId="0" borderId="5" xfId="489" applyFont="1" applyBorder="1" applyAlignment="1">
      <alignment horizontal="center" vertical="center"/>
    </xf>
    <xf numFmtId="0" fontId="5" fillId="0" borderId="5" xfId="489" applyFont="1" applyBorder="1" applyAlignment="1">
      <alignment horizontal="center" vertical="center" wrapText="1"/>
    </xf>
    <xf numFmtId="0" fontId="5" fillId="0" borderId="5" xfId="489" applyFont="1" applyBorder="1">
      <alignment vertical="center"/>
    </xf>
    <xf numFmtId="43" fontId="5" fillId="9" borderId="5" xfId="13" applyFont="1" applyFill="1" applyBorder="1" applyAlignment="1">
      <alignment vertical="center" wrapText="1"/>
    </xf>
    <xf numFmtId="43" fontId="5" fillId="0" borderId="5" xfId="13" applyFont="1" applyFill="1" applyBorder="1" applyAlignment="1">
      <alignment vertical="center" wrapText="1"/>
    </xf>
    <xf numFmtId="188" fontId="5" fillId="0" borderId="5" xfId="489" applyNumberFormat="1" applyFont="1" applyBorder="1" applyAlignment="1">
      <alignment horizontal="center" vertical="center" wrapText="1"/>
    </xf>
    <xf numFmtId="0" fontId="5" fillId="5" borderId="5" xfId="489" applyFont="1" applyFill="1" applyBorder="1" applyAlignment="1">
      <alignment horizontal="left" vertical="center"/>
    </xf>
    <xf numFmtId="43" fontId="12" fillId="0" borderId="5" xfId="13" applyFont="1" applyFill="1" applyBorder="1" applyAlignment="1">
      <alignment vertical="center" wrapText="1"/>
    </xf>
    <xf numFmtId="0" fontId="5" fillId="0" borderId="5" xfId="489" applyFont="1" applyBorder="1" applyAlignment="1">
      <alignment vertical="center" wrapText="1"/>
    </xf>
    <xf numFmtId="0" fontId="12" fillId="0" borderId="0" xfId="489" applyFont="1">
      <alignment vertical="center"/>
    </xf>
    <xf numFmtId="0" fontId="48" fillId="0" borderId="0" xfId="489" applyFont="1">
      <alignment vertical="center"/>
    </xf>
    <xf numFmtId="0" fontId="7" fillId="0" borderId="0" xfId="489" applyFont="1">
      <alignment vertical="center"/>
    </xf>
    <xf numFmtId="0" fontId="4" fillId="0" borderId="8" xfId="0" applyFont="1" applyBorder="1" applyAlignment="1">
      <alignment horizontal="center" vertical="center" wrapText="1"/>
    </xf>
    <xf numFmtId="0" fontId="4" fillId="0" borderId="5" xfId="0" applyFont="1" applyBorder="1" applyAlignment="1">
      <alignment horizontal="center" vertical="center" wrapText="1"/>
    </xf>
    <xf numFmtId="0" fontId="49" fillId="0" borderId="5" xfId="0" applyFont="1" applyBorder="1" applyAlignment="1">
      <alignment horizontal="center"/>
    </xf>
    <xf numFmtId="0" fontId="50" fillId="0" borderId="5" xfId="0" applyFont="1" applyBorder="1" applyAlignment="1">
      <alignment horizontal="center" vertical="center" wrapText="1"/>
    </xf>
    <xf numFmtId="0" fontId="7" fillId="0" borderId="5" xfId="0" applyFont="1" applyBorder="1" applyAlignment="1">
      <alignment horizontal="center" vertical="center" wrapText="1"/>
    </xf>
    <xf numFmtId="188" fontId="7" fillId="0" borderId="5" xfId="0" applyNumberFormat="1" applyFont="1" applyBorder="1" applyAlignment="1">
      <alignment horizontal="center" vertical="center" wrapText="1"/>
    </xf>
    <xf numFmtId="178" fontId="7" fillId="7" borderId="5" xfId="207" applyNumberFormat="1" applyFont="1" applyFill="1" applyBorder="1" applyAlignment="1">
      <alignment horizontal="center" vertical="center" wrapText="1"/>
    </xf>
    <xf numFmtId="0" fontId="7" fillId="0" borderId="0" xfId="0" applyFont="1" applyAlignment="1">
      <alignment vertical="center" wrapText="1"/>
    </xf>
    <xf numFmtId="0" fontId="34" fillId="0" borderId="0" xfId="488" applyFont="1">
      <alignment vertical="center"/>
    </xf>
    <xf numFmtId="0" fontId="119" fillId="0" borderId="0" xfId="488">
      <alignment vertical="center"/>
    </xf>
    <xf numFmtId="43" fontId="0" fillId="0" borderId="0" xfId="13" applyFont="1" applyAlignment="1">
      <alignment horizontal="center" vertical="center"/>
    </xf>
    <xf numFmtId="0" fontId="35" fillId="0" borderId="5" xfId="488" applyFont="1" applyBorder="1" applyAlignment="1">
      <alignment horizontal="center" vertical="center" wrapText="1"/>
    </xf>
    <xf numFmtId="0" fontId="34" fillId="0" borderId="5" xfId="488" applyFont="1" applyBorder="1" applyAlignment="1">
      <alignment vertical="center" wrapText="1"/>
    </xf>
    <xf numFmtId="43" fontId="35" fillId="0" borderId="5" xfId="13" applyFont="1" applyFill="1" applyBorder="1" applyAlignment="1">
      <alignment horizontal="center" vertical="center" wrapText="1"/>
    </xf>
    <xf numFmtId="49" fontId="34" fillId="0" borderId="5" xfId="488" applyNumberFormat="1" applyFont="1" applyBorder="1" applyAlignment="1">
      <alignment horizontal="center" vertical="center" wrapText="1"/>
    </xf>
    <xf numFmtId="0" fontId="51" fillId="0" borderId="5" xfId="586" applyFont="1" applyBorder="1" applyAlignment="1">
      <alignment vertical="center"/>
    </xf>
    <xf numFmtId="43" fontId="34" fillId="0" borderId="5" xfId="13" applyFont="1" applyFill="1" applyBorder="1" applyAlignment="1">
      <alignment horizontal="center" vertical="center" wrapText="1"/>
    </xf>
    <xf numFmtId="0" fontId="7" fillId="0" borderId="5" xfId="586" applyFont="1" applyBorder="1" applyAlignment="1">
      <alignment vertical="center" wrapText="1"/>
    </xf>
    <xf numFmtId="0" fontId="34" fillId="0" borderId="5" xfId="488" applyFont="1" applyBorder="1">
      <alignment vertical="center"/>
    </xf>
    <xf numFmtId="0" fontId="34" fillId="9" borderId="5" xfId="488" applyFont="1" applyFill="1" applyBorder="1">
      <alignment vertical="center"/>
    </xf>
    <xf numFmtId="43" fontId="34" fillId="0" borderId="5" xfId="13" applyFont="1" applyFill="1" applyBorder="1" applyAlignment="1">
      <alignment horizontal="center" vertical="center"/>
    </xf>
    <xf numFmtId="0" fontId="34" fillId="9" borderId="5" xfId="488" applyFont="1" applyFill="1" applyBorder="1" applyAlignment="1">
      <alignment vertical="center" wrapText="1"/>
    </xf>
    <xf numFmtId="0" fontId="34" fillId="0" borderId="5" xfId="488" applyFont="1" applyFill="1" applyBorder="1">
      <alignment vertical="center"/>
    </xf>
    <xf numFmtId="0" fontId="4" fillId="0" borderId="5" xfId="488" applyFont="1" applyBorder="1">
      <alignment vertical="center"/>
    </xf>
    <xf numFmtId="0" fontId="34" fillId="0" borderId="5" xfId="488" applyFont="1" applyBorder="1" applyAlignment="1">
      <alignment horizontal="left" vertical="center" wrapText="1"/>
    </xf>
    <xf numFmtId="43" fontId="34" fillId="5" borderId="5" xfId="13" applyFont="1" applyFill="1" applyBorder="1" applyAlignment="1">
      <alignment horizontal="center" vertical="center"/>
    </xf>
    <xf numFmtId="0" fontId="4" fillId="0" borderId="0" xfId="488" applyFont="1">
      <alignment vertical="center"/>
    </xf>
    <xf numFmtId="0" fontId="7" fillId="0" borderId="0" xfId="488" applyFont="1">
      <alignment vertical="center"/>
    </xf>
    <xf numFmtId="0" fontId="34" fillId="0" borderId="0" xfId="488" applyFont="1" applyAlignment="1">
      <alignment vertical="center" wrapText="1"/>
    </xf>
    <xf numFmtId="0" fontId="34" fillId="0" borderId="0" xfId="488" applyFont="1" applyAlignment="1">
      <alignment horizontal="center" vertical="center"/>
    </xf>
    <xf numFmtId="43" fontId="34" fillId="0" borderId="0" xfId="13" applyFont="1">
      <alignment vertical="center"/>
    </xf>
    <xf numFmtId="43" fontId="35" fillId="0" borderId="5" xfId="13" applyFont="1" applyFill="1" applyBorder="1" applyAlignment="1">
      <alignment horizontal="center" vertical="center"/>
    </xf>
    <xf numFmtId="0" fontId="34" fillId="0" borderId="5" xfId="488" applyFont="1" applyBorder="1" applyAlignment="1">
      <alignment horizontal="center" vertical="center" wrapText="1"/>
    </xf>
    <xf numFmtId="0" fontId="34" fillId="0" borderId="5" xfId="0" applyFont="1" applyBorder="1" applyAlignment="1">
      <alignment horizontal="center" vertical="center" wrapText="1"/>
    </xf>
    <xf numFmtId="0" fontId="7" fillId="0" borderId="5" xfId="491" applyFont="1" applyBorder="1" applyAlignment="1">
      <alignment horizontal="center" vertical="center"/>
    </xf>
    <xf numFmtId="0" fontId="23" fillId="0" borderId="0" xfId="488" applyFont="1">
      <alignment vertical="center"/>
    </xf>
    <xf numFmtId="0" fontId="119" fillId="0" borderId="0" xfId="491">
      <alignment vertical="center"/>
    </xf>
    <xf numFmtId="0" fontId="119" fillId="0" borderId="0" xfId="488" applyAlignment="1">
      <alignment horizontal="center" vertical="center"/>
    </xf>
    <xf numFmtId="43" fontId="34" fillId="0" borderId="0" xfId="13" applyFont="1" applyFill="1" applyAlignment="1">
      <alignment horizontal="center" vertical="center"/>
    </xf>
    <xf numFmtId="0" fontId="52" fillId="0" borderId="0" xfId="488" applyFont="1">
      <alignment vertical="center"/>
    </xf>
    <xf numFmtId="43" fontId="35" fillId="0" borderId="8" xfId="13" applyFont="1" applyFill="1" applyBorder="1" applyAlignment="1">
      <alignment horizontal="center" vertical="center" wrapText="1"/>
    </xf>
    <xf numFmtId="188" fontId="119" fillId="0" borderId="5" xfId="488" applyNumberFormat="1" applyBorder="1" applyAlignment="1">
      <alignment horizontal="center" vertical="center"/>
    </xf>
    <xf numFmtId="0" fontId="34" fillId="0" borderId="20" xfId="488" applyFont="1" applyBorder="1" applyAlignment="1">
      <alignment horizontal="center" vertical="center"/>
    </xf>
    <xf numFmtId="0" fontId="53" fillId="0" borderId="0" xfId="488" applyFont="1">
      <alignment vertical="center"/>
    </xf>
    <xf numFmtId="0" fontId="54" fillId="0" borderId="0" xfId="488" applyFont="1">
      <alignment vertical="center"/>
    </xf>
    <xf numFmtId="0" fontId="54" fillId="0" borderId="0" xfId="488" applyFont="1" applyAlignment="1">
      <alignment vertical="center" wrapText="1"/>
    </xf>
    <xf numFmtId="0" fontId="55" fillId="0" borderId="5" xfId="0" applyFont="1" applyBorder="1">
      <alignment vertical="center"/>
    </xf>
    <xf numFmtId="0" fontId="34" fillId="0" borderId="5" xfId="0" applyFont="1" applyBorder="1" applyAlignment="1">
      <alignment horizontal="center" vertical="center"/>
    </xf>
    <xf numFmtId="0" fontId="34" fillId="8" borderId="5" xfId="488" applyFont="1" applyFill="1" applyBorder="1" applyAlignment="1">
      <alignment horizontal="left" vertical="center" wrapText="1"/>
    </xf>
    <xf numFmtId="0" fontId="34" fillId="8" borderId="5" xfId="488" applyFont="1" applyFill="1" applyBorder="1" applyAlignment="1">
      <alignment horizontal="center" vertical="center" wrapText="1"/>
    </xf>
    <xf numFmtId="0" fontId="34" fillId="5" borderId="5" xfId="488" applyFont="1" applyFill="1" applyBorder="1" applyAlignment="1">
      <alignment horizontal="center" vertical="center" wrapText="1"/>
    </xf>
    <xf numFmtId="0" fontId="34" fillId="5" borderId="5" xfId="488" applyFont="1" applyFill="1" applyBorder="1" applyAlignment="1">
      <alignment horizontal="left" vertical="center" wrapText="1"/>
    </xf>
    <xf numFmtId="0" fontId="34" fillId="5" borderId="20" xfId="488" applyFont="1" applyFill="1" applyBorder="1" applyAlignment="1">
      <alignment horizontal="center" vertical="center"/>
    </xf>
    <xf numFmtId="0" fontId="56" fillId="0" borderId="5" xfId="0" applyFont="1" applyBorder="1" applyAlignment="1">
      <alignment horizontal="center" vertical="center"/>
    </xf>
    <xf numFmtId="0" fontId="52" fillId="0" borderId="0" xfId="491" applyFont="1">
      <alignment vertical="center"/>
    </xf>
    <xf numFmtId="0" fontId="57" fillId="0" borderId="0" xfId="0" applyFont="1" applyAlignment="1">
      <alignment vertical="center" wrapText="1"/>
    </xf>
    <xf numFmtId="0" fontId="58" fillId="0" borderId="0" xfId="0" applyFont="1" applyAlignment="1">
      <alignment horizontal="center" vertical="center" wrapText="1"/>
    </xf>
    <xf numFmtId="0" fontId="34" fillId="0" borderId="0" xfId="0" applyFont="1" applyAlignment="1">
      <alignment vertical="center" textRotation="255" wrapText="1"/>
    </xf>
    <xf numFmtId="0" fontId="34" fillId="0" borderId="0" xfId="0" applyFont="1" applyAlignment="1">
      <alignment horizontal="center" vertical="center" wrapText="1"/>
    </xf>
    <xf numFmtId="0" fontId="34" fillId="0" borderId="0" xfId="0" applyFont="1" applyAlignment="1">
      <alignment vertical="center" wrapText="1"/>
    </xf>
    <xf numFmtId="0" fontId="34" fillId="0" borderId="0" xfId="0" applyFont="1" applyAlignment="1">
      <alignment horizontal="left" vertical="center" wrapText="1"/>
    </xf>
    <xf numFmtId="43" fontId="34" fillId="0" borderId="0" xfId="13" applyFont="1" applyFill="1" applyAlignment="1">
      <alignment horizontal="center" vertical="center" wrapText="1"/>
    </xf>
    <xf numFmtId="10" fontId="34" fillId="0" borderId="0" xfId="19" applyNumberFormat="1" applyFont="1" applyFill="1" applyAlignment="1">
      <alignment horizontal="center" vertical="center" wrapText="1"/>
    </xf>
    <xf numFmtId="0" fontId="58" fillId="0" borderId="5" xfId="0" applyFont="1" applyBorder="1" applyAlignment="1">
      <alignment horizontal="center" vertical="center" wrapText="1"/>
    </xf>
    <xf numFmtId="43" fontId="58" fillId="0" borderId="5" xfId="13" applyFont="1" applyFill="1" applyBorder="1" applyAlignment="1">
      <alignment horizontal="center" vertical="center" wrapText="1"/>
    </xf>
    <xf numFmtId="10" fontId="58" fillId="0" borderId="5" xfId="19" applyNumberFormat="1" applyFont="1" applyFill="1" applyBorder="1" applyAlignment="1">
      <alignment horizontal="center" vertical="center" wrapText="1"/>
    </xf>
    <xf numFmtId="0" fontId="34" fillId="0" borderId="5" xfId="0" applyFont="1" applyBorder="1" applyAlignment="1">
      <alignment vertical="center" wrapText="1"/>
    </xf>
    <xf numFmtId="0" fontId="34" fillId="0" borderId="7" xfId="0" applyFont="1" applyBorder="1" applyAlignment="1">
      <alignment horizontal="left" vertical="center" wrapText="1"/>
    </xf>
    <xf numFmtId="0" fontId="53" fillId="7" borderId="5" xfId="0" applyFont="1" applyFill="1" applyBorder="1" applyAlignment="1">
      <alignment horizontal="center" vertical="center" wrapText="1"/>
    </xf>
    <xf numFmtId="10" fontId="34" fillId="0" borderId="5" xfId="19" applyNumberFormat="1" applyFont="1" applyFill="1" applyBorder="1" applyAlignment="1">
      <alignment horizontal="center" vertical="center" wrapText="1"/>
    </xf>
    <xf numFmtId="0" fontId="34" fillId="9" borderId="5" xfId="0" applyFont="1" applyFill="1" applyBorder="1" applyAlignment="1">
      <alignment vertical="center" wrapText="1"/>
    </xf>
    <xf numFmtId="0" fontId="34" fillId="9" borderId="5" xfId="0" applyFont="1" applyFill="1" applyBorder="1" applyAlignment="1">
      <alignment horizontal="center" vertical="center" wrapText="1"/>
    </xf>
    <xf numFmtId="0" fontId="34" fillId="0" borderId="5" xfId="0" applyFont="1" applyBorder="1" applyAlignment="1">
      <alignment horizontal="left" vertical="center" wrapText="1"/>
    </xf>
    <xf numFmtId="0" fontId="35" fillId="0" borderId="5" xfId="0" applyFont="1" applyBorder="1" applyAlignment="1">
      <alignment horizontal="left" vertical="center" wrapText="1"/>
    </xf>
    <xf numFmtId="43" fontId="34" fillId="9" borderId="5" xfId="13" applyFont="1" applyFill="1" applyBorder="1" applyAlignment="1">
      <alignment horizontal="center" vertical="center" wrapText="1"/>
    </xf>
    <xf numFmtId="0" fontId="34" fillId="0" borderId="21" xfId="0" applyFont="1" applyBorder="1" applyAlignment="1">
      <alignment horizontal="center" vertical="center" textRotation="255" wrapText="1"/>
    </xf>
    <xf numFmtId="0" fontId="34" fillId="0" borderId="21" xfId="0" applyFont="1" applyBorder="1" applyAlignment="1">
      <alignment horizontal="center" vertical="center" wrapText="1"/>
    </xf>
    <xf numFmtId="0" fontId="59" fillId="0" borderId="5" xfId="0" applyFont="1" applyBorder="1" applyAlignment="1">
      <alignment vertical="center" wrapText="1"/>
    </xf>
    <xf numFmtId="9" fontId="58" fillId="0" borderId="0" xfId="0" applyNumberFormat="1" applyFont="1" applyAlignment="1">
      <alignment horizontal="center" vertical="center" wrapText="1"/>
    </xf>
    <xf numFmtId="0" fontId="53" fillId="0" borderId="0" xfId="0" applyFont="1" applyAlignment="1">
      <alignment vertical="center" wrapText="1"/>
    </xf>
    <xf numFmtId="193" fontId="34" fillId="0" borderId="0" xfId="0" applyNumberFormat="1" applyFont="1" applyAlignment="1">
      <alignment vertical="center" wrapText="1"/>
    </xf>
    <xf numFmtId="188" fontId="34" fillId="0" borderId="0" xfId="0" applyNumberFormat="1" applyFont="1" applyAlignment="1">
      <alignment vertical="center" wrapText="1"/>
    </xf>
    <xf numFmtId="2" fontId="34" fillId="0" borderId="0" xfId="0" applyNumberFormat="1" applyFont="1" applyAlignment="1">
      <alignment horizontal="center" vertical="center" wrapText="1"/>
    </xf>
    <xf numFmtId="0" fontId="60" fillId="0" borderId="0" xfId="508" applyFont="1" applyAlignment="1">
      <alignment vertical="center" wrapText="1"/>
    </xf>
    <xf numFmtId="0" fontId="119" fillId="0" borderId="0" xfId="508">
      <alignment vertical="center"/>
    </xf>
    <xf numFmtId="43" fontId="60" fillId="0" borderId="0" xfId="508" applyNumberFormat="1" applyFont="1" applyAlignment="1">
      <alignment vertical="center" wrapText="1"/>
    </xf>
    <xf numFmtId="10" fontId="34" fillId="0" borderId="5" xfId="19" applyNumberFormat="1" applyFont="1" applyFill="1" applyBorder="1" applyAlignment="1">
      <alignment horizontal="right" vertical="center" wrapText="1"/>
    </xf>
    <xf numFmtId="10" fontId="0" fillId="0" borderId="0" xfId="19" applyNumberFormat="1" applyFont="1" applyFill="1" applyAlignment="1" applyProtection="1">
      <alignment vertical="center"/>
    </xf>
    <xf numFmtId="0" fontId="119" fillId="0" borderId="0" xfId="478" applyAlignment="1">
      <alignment horizontal="center"/>
    </xf>
    <xf numFmtId="188" fontId="119" fillId="0" borderId="0" xfId="478" applyNumberFormat="1" applyAlignment="1">
      <alignment horizontal="center"/>
    </xf>
    <xf numFmtId="0" fontId="35" fillId="0" borderId="5" xfId="478" applyFont="1" applyBorder="1" applyAlignment="1">
      <alignment horizontal="center" vertical="center"/>
    </xf>
    <xf numFmtId="0" fontId="35" fillId="0" borderId="5" xfId="478" applyFont="1" applyBorder="1" applyAlignment="1">
      <alignment horizontal="center" vertical="center" wrapText="1"/>
    </xf>
    <xf numFmtId="188" fontId="35" fillId="0" borderId="5" xfId="13" applyNumberFormat="1" applyFont="1" applyFill="1" applyBorder="1" applyAlignment="1">
      <alignment horizontal="center" vertical="center" wrapText="1"/>
    </xf>
    <xf numFmtId="0" fontId="7" fillId="0" borderId="5" xfId="478" applyFont="1" applyBorder="1" applyAlignment="1">
      <alignment horizontal="center" vertical="center"/>
    </xf>
    <xf numFmtId="0" fontId="7" fillId="0" borderId="5" xfId="478" applyFont="1" applyBorder="1" applyAlignment="1">
      <alignment horizontal="center" vertical="center" wrapText="1"/>
    </xf>
    <xf numFmtId="188" fontId="7" fillId="0" borderId="5" xfId="478" applyNumberFormat="1" applyFont="1" applyBorder="1" applyAlignment="1">
      <alignment horizontal="center" vertical="center" wrapText="1"/>
    </xf>
    <xf numFmtId="0" fontId="119" fillId="0" borderId="0" xfId="478" applyAlignment="1">
      <alignment horizontal="center" vertical="center"/>
    </xf>
    <xf numFmtId="188" fontId="7" fillId="0" borderId="5" xfId="478" applyNumberFormat="1" applyFont="1" applyBorder="1" applyAlignment="1">
      <alignment horizontal="center" vertical="center"/>
    </xf>
    <xf numFmtId="0" fontId="7" fillId="9" borderId="5" xfId="478" applyFont="1" applyFill="1" applyBorder="1" applyAlignment="1">
      <alignment horizontal="left" vertical="center"/>
    </xf>
    <xf numFmtId="0" fontId="62" fillId="0" borderId="0" xfId="0" applyFont="1">
      <alignment vertical="center"/>
    </xf>
    <xf numFmtId="0" fontId="62" fillId="0" borderId="0" xfId="0" applyFont="1" applyAlignment="1">
      <alignment horizontal="center" vertical="center"/>
    </xf>
    <xf numFmtId="0" fontId="62" fillId="0" borderId="0" xfId="0" applyFont="1" applyAlignment="1"/>
    <xf numFmtId="0" fontId="63" fillId="10" borderId="5" xfId="0" applyFont="1" applyFill="1" applyBorder="1" applyAlignment="1">
      <alignment horizontal="center" vertical="center"/>
    </xf>
    <xf numFmtId="0" fontId="63" fillId="10" borderId="5" xfId="0" applyFont="1" applyFill="1" applyBorder="1" applyAlignment="1">
      <alignment horizontal="center" vertical="center" wrapText="1"/>
    </xf>
    <xf numFmtId="0" fontId="63" fillId="0" borderId="5" xfId="0" applyFont="1" applyBorder="1" applyAlignment="1">
      <alignment horizontal="center" vertical="center"/>
    </xf>
    <xf numFmtId="0" fontId="60" fillId="0" borderId="5" xfId="0" applyFont="1" applyBorder="1" applyAlignment="1">
      <alignment vertical="center" wrapText="1"/>
    </xf>
    <xf numFmtId="188" fontId="63" fillId="0" borderId="5" xfId="0" applyNumberFormat="1" applyFont="1" applyBorder="1" applyAlignment="1">
      <alignment horizontal="center" vertical="center"/>
    </xf>
    <xf numFmtId="188" fontId="63" fillId="0" borderId="5" xfId="0" applyNumberFormat="1" applyFont="1" applyBorder="1">
      <alignment vertical="center"/>
    </xf>
    <xf numFmtId="0" fontId="63" fillId="9" borderId="5" xfId="0" applyFont="1" applyFill="1" applyBorder="1" applyAlignment="1">
      <alignment vertical="center" wrapText="1"/>
    </xf>
    <xf numFmtId="0" fontId="60" fillId="0" borderId="5" xfId="0" applyFont="1" applyBorder="1" applyAlignment="1">
      <alignment horizontal="left" vertical="center" wrapText="1"/>
    </xf>
    <xf numFmtId="0" fontId="63" fillId="0" borderId="5" xfId="0" applyFont="1" applyBorder="1" applyAlignment="1">
      <alignment vertical="center" wrapText="1"/>
    </xf>
    <xf numFmtId="0" fontId="63" fillId="0" borderId="5" xfId="0" applyFont="1" applyBorder="1">
      <alignment vertical="center"/>
    </xf>
    <xf numFmtId="0" fontId="60" fillId="0" borderId="5" xfId="488" applyFont="1" applyBorder="1" applyAlignment="1">
      <alignment vertical="center" wrapText="1"/>
    </xf>
    <xf numFmtId="0" fontId="64" fillId="0" borderId="5" xfId="0" applyFont="1" applyBorder="1">
      <alignment vertical="center"/>
    </xf>
    <xf numFmtId="0" fontId="65" fillId="0" borderId="35" xfId="0" applyFont="1" applyBorder="1" applyAlignment="1">
      <alignment horizontal="center" vertical="center" wrapText="1"/>
    </xf>
    <xf numFmtId="0" fontId="65" fillId="0" borderId="36" xfId="0" applyFont="1" applyBorder="1" applyAlignment="1">
      <alignment horizontal="center" vertical="center" wrapText="1"/>
    </xf>
    <xf numFmtId="0" fontId="66" fillId="0" borderId="37" xfId="0" applyFont="1" applyBorder="1" applyAlignment="1">
      <alignment horizontal="center" vertical="center" wrapText="1"/>
    </xf>
    <xf numFmtId="0" fontId="67" fillId="0" borderId="37" xfId="0" applyFont="1" applyBorder="1" applyAlignment="1">
      <alignment horizontal="center" vertical="center" wrapText="1"/>
    </xf>
    <xf numFmtId="0" fontId="66" fillId="0" borderId="40" xfId="0" applyFont="1" applyBorder="1" applyAlignment="1">
      <alignment horizontal="center" vertical="center" wrapText="1"/>
    </xf>
    <xf numFmtId="0" fontId="65" fillId="0" borderId="44" xfId="0" applyFont="1" applyBorder="1" applyAlignment="1">
      <alignment horizontal="center" vertical="center" wrapText="1"/>
    </xf>
    <xf numFmtId="0" fontId="1" fillId="0" borderId="0" xfId="509" applyAlignment="1">
      <alignment horizontal="center" vertical="center"/>
    </xf>
    <xf numFmtId="0" fontId="1" fillId="0" borderId="0" xfId="509">
      <alignment vertical="center"/>
    </xf>
    <xf numFmtId="0" fontId="1" fillId="0" borderId="5" xfId="509" applyBorder="1" applyAlignment="1">
      <alignment horizontal="center" vertical="center"/>
    </xf>
    <xf numFmtId="0" fontId="54" fillId="7" borderId="23" xfId="489" applyFont="1" applyFill="1" applyBorder="1" applyAlignment="1">
      <alignment horizontal="left" vertical="center"/>
    </xf>
    <xf numFmtId="188" fontId="122" fillId="0" borderId="5" xfId="489" applyNumberFormat="1" applyFont="1" applyBorder="1" applyAlignment="1">
      <alignment horizontal="center" vertical="center" wrapText="1"/>
    </xf>
    <xf numFmtId="0" fontId="123" fillId="0" borderId="5" xfId="0" applyFont="1" applyBorder="1">
      <alignment vertical="center"/>
    </xf>
    <xf numFmtId="0" fontId="124" fillId="0" borderId="5" xfId="509" applyFont="1" applyBorder="1" applyAlignment="1">
      <alignment horizontal="center" vertical="center"/>
    </xf>
    <xf numFmtId="0" fontId="68" fillId="0" borderId="5" xfId="509" applyFont="1" applyBorder="1" applyAlignment="1">
      <alignment horizontal="center" vertical="center"/>
    </xf>
    <xf numFmtId="0" fontId="1" fillId="0" borderId="5" xfId="509" applyBorder="1" applyAlignment="1">
      <alignment horizontal="left" vertical="center"/>
    </xf>
    <xf numFmtId="0" fontId="124" fillId="0" borderId="5" xfId="509" applyFont="1" applyBorder="1" applyAlignment="1">
      <alignment horizontal="center" vertical="center"/>
    </xf>
    <xf numFmtId="0" fontId="1" fillId="0" borderId="5" xfId="509" applyBorder="1" applyAlignment="1">
      <alignment horizontal="center" vertical="center"/>
    </xf>
    <xf numFmtId="0" fontId="65" fillId="0" borderId="33" xfId="0" applyFont="1" applyBorder="1" applyAlignment="1">
      <alignment horizontal="center" vertical="center" wrapText="1"/>
    </xf>
    <xf numFmtId="0" fontId="65" fillId="0" borderId="34" xfId="0" applyFont="1" applyBorder="1" applyAlignment="1">
      <alignment horizontal="center" vertical="center" wrapText="1"/>
    </xf>
    <xf numFmtId="0" fontId="65" fillId="0" borderId="43" xfId="0" applyFont="1" applyBorder="1" applyAlignment="1">
      <alignment horizontal="center" vertical="center" wrapText="1"/>
    </xf>
    <xf numFmtId="0" fontId="66" fillId="0" borderId="38" xfId="0" applyFont="1" applyBorder="1" applyAlignment="1">
      <alignment horizontal="left" vertical="center" wrapText="1"/>
    </xf>
    <xf numFmtId="0" fontId="66" fillId="0" borderId="39" xfId="0" applyFont="1" applyBorder="1" applyAlignment="1">
      <alignment horizontal="left" vertical="center" wrapText="1"/>
    </xf>
    <xf numFmtId="0" fontId="66" fillId="0" borderId="45" xfId="0" applyFont="1" applyBorder="1" applyAlignment="1">
      <alignment horizontal="left" vertical="center" wrapText="1"/>
    </xf>
    <xf numFmtId="0" fontId="49" fillId="7" borderId="38" xfId="0" applyFont="1" applyFill="1" applyBorder="1" applyAlignment="1">
      <alignment horizontal="left" vertical="center" wrapText="1"/>
    </xf>
    <xf numFmtId="0" fontId="67" fillId="7" borderId="39" xfId="0" applyFont="1" applyFill="1" applyBorder="1" applyAlignment="1">
      <alignment horizontal="left" vertical="center" wrapText="1"/>
    </xf>
    <xf numFmtId="0" fontId="67" fillId="7" borderId="45" xfId="0" applyFont="1" applyFill="1" applyBorder="1" applyAlignment="1">
      <alignment horizontal="left" vertical="center" wrapText="1"/>
    </xf>
    <xf numFmtId="0" fontId="49" fillId="0" borderId="41" xfId="0" applyFont="1" applyBorder="1" applyAlignment="1">
      <alignment horizontal="left" vertical="center" wrapText="1"/>
    </xf>
    <xf numFmtId="0" fontId="67" fillId="0" borderId="42" xfId="0" applyFont="1" applyBorder="1" applyAlignment="1">
      <alignment horizontal="left" vertical="center" wrapText="1"/>
    </xf>
    <xf numFmtId="0" fontId="67" fillId="0" borderId="46" xfId="0" applyFont="1" applyBorder="1" applyAlignment="1">
      <alignment horizontal="left" vertical="center" wrapText="1"/>
    </xf>
    <xf numFmtId="0" fontId="62" fillId="0" borderId="0" xfId="0" applyFont="1" applyAlignment="1">
      <alignment horizontal="center" vertical="center"/>
    </xf>
    <xf numFmtId="0" fontId="61" fillId="0" borderId="5" xfId="478" applyFont="1" applyBorder="1" applyAlignment="1">
      <alignment horizontal="center" vertical="center" wrapText="1"/>
    </xf>
    <xf numFmtId="188" fontId="61" fillId="0" borderId="5" xfId="478" applyNumberFormat="1" applyFont="1" applyBorder="1" applyAlignment="1">
      <alignment horizontal="center" vertical="center" wrapText="1"/>
    </xf>
    <xf numFmtId="0" fontId="7" fillId="0" borderId="21" xfId="478" applyFont="1" applyBorder="1" applyAlignment="1">
      <alignment horizontal="center" vertical="center" textRotation="255"/>
    </xf>
    <xf numFmtId="0" fontId="7" fillId="0" borderId="20" xfId="478" applyFont="1" applyBorder="1" applyAlignment="1">
      <alignment horizontal="center" vertical="center" textRotation="255"/>
    </xf>
    <xf numFmtId="0" fontId="7" fillId="0" borderId="5" xfId="0" applyFont="1" applyBorder="1" applyAlignment="1">
      <alignment horizontal="center" vertical="center" wrapText="1"/>
    </xf>
    <xf numFmtId="0" fontId="58" fillId="0" borderId="22" xfId="0" applyFont="1" applyBorder="1" applyAlignment="1">
      <alignment horizontal="center" vertical="center" wrapText="1"/>
    </xf>
    <xf numFmtId="0" fontId="58" fillId="0" borderId="31" xfId="0" applyFont="1" applyBorder="1" applyAlignment="1">
      <alignment horizontal="center" vertical="center" wrapText="1"/>
    </xf>
    <xf numFmtId="0" fontId="58" fillId="0" borderId="23" xfId="0" applyFont="1" applyBorder="1" applyAlignment="1">
      <alignment horizontal="center" vertical="center" wrapText="1"/>
    </xf>
    <xf numFmtId="0" fontId="58" fillId="0" borderId="30" xfId="0" applyFont="1" applyBorder="1" applyAlignment="1">
      <alignment horizontal="center" vertical="center" wrapText="1"/>
    </xf>
    <xf numFmtId="0" fontId="58" fillId="0" borderId="18" xfId="0" applyFont="1" applyBorder="1" applyAlignment="1">
      <alignment horizontal="center" vertical="center" wrapText="1"/>
    </xf>
    <xf numFmtId="0" fontId="58" fillId="0" borderId="29" xfId="0" applyFont="1" applyBorder="1" applyAlignment="1">
      <alignment horizontal="center" vertical="center" wrapText="1"/>
    </xf>
    <xf numFmtId="0" fontId="58" fillId="0" borderId="5" xfId="0" applyFont="1" applyBorder="1" applyAlignment="1">
      <alignment horizontal="center" vertical="center" wrapText="1"/>
    </xf>
    <xf numFmtId="0" fontId="34" fillId="0" borderId="5" xfId="0" applyFont="1" applyBorder="1" applyAlignment="1">
      <alignment vertical="center" wrapText="1"/>
    </xf>
    <xf numFmtId="0" fontId="53" fillId="7" borderId="5" xfId="0" applyFont="1" applyFill="1" applyBorder="1" applyAlignment="1">
      <alignment horizontal="center" vertical="center" wrapText="1"/>
    </xf>
    <xf numFmtId="0" fontId="34" fillId="7" borderId="5" xfId="0" applyFont="1" applyFill="1" applyBorder="1" applyAlignment="1">
      <alignment horizontal="center" vertical="center" wrapText="1"/>
    </xf>
    <xf numFmtId="0" fontId="34" fillId="0" borderId="5" xfId="0" applyFont="1" applyBorder="1" applyAlignment="1">
      <alignment horizontal="center" vertical="center" wrapText="1"/>
    </xf>
    <xf numFmtId="0" fontId="20" fillId="0" borderId="5" xfId="0" applyFont="1" applyBorder="1" applyAlignment="1">
      <alignment horizontal="center" vertical="center" wrapText="1"/>
    </xf>
    <xf numFmtId="0" fontId="35" fillId="0" borderId="8" xfId="0" applyFont="1" applyBorder="1" applyAlignment="1">
      <alignment horizontal="left" vertical="center" wrapText="1"/>
    </xf>
    <xf numFmtId="0" fontId="35" fillId="0" borderId="19" xfId="0" applyFont="1" applyBorder="1" applyAlignment="1">
      <alignment horizontal="left" vertical="center" wrapText="1"/>
    </xf>
    <xf numFmtId="0" fontId="35" fillId="0" borderId="9" xfId="0" applyFont="1" applyBorder="1" applyAlignment="1">
      <alignment horizontal="left" vertical="center" wrapText="1"/>
    </xf>
    <xf numFmtId="0" fontId="34" fillId="0" borderId="5" xfId="0" applyFont="1" applyBorder="1" applyAlignment="1">
      <alignment horizontal="center" vertical="center" textRotation="255" wrapText="1"/>
    </xf>
    <xf numFmtId="0" fontId="34" fillId="0" borderId="21" xfId="0" applyFont="1" applyBorder="1" applyAlignment="1">
      <alignment horizontal="center" vertical="center" textRotation="255" wrapText="1"/>
    </xf>
    <xf numFmtId="0" fontId="34" fillId="0" borderId="21" xfId="0" applyFont="1" applyBorder="1" applyAlignment="1">
      <alignment horizontal="center" vertical="center" wrapText="1"/>
    </xf>
    <xf numFmtId="0" fontId="54" fillId="0" borderId="32" xfId="488" applyFont="1" applyBorder="1" applyAlignment="1">
      <alignment horizontal="center" vertical="center" wrapText="1"/>
    </xf>
    <xf numFmtId="0" fontId="23" fillId="0" borderId="32" xfId="488" applyFont="1" applyBorder="1" applyAlignment="1">
      <alignment horizontal="center" vertical="center" wrapText="1"/>
    </xf>
    <xf numFmtId="0" fontId="34" fillId="0" borderId="8" xfId="491" applyFont="1" applyBorder="1" applyAlignment="1">
      <alignment horizontal="center" vertical="center" wrapText="1"/>
    </xf>
    <xf numFmtId="0" fontId="34" fillId="0" borderId="9" xfId="491" applyFont="1" applyBorder="1" applyAlignment="1">
      <alignment horizontal="center" vertical="center" wrapText="1"/>
    </xf>
    <xf numFmtId="0" fontId="34" fillId="0" borderId="8" xfId="488" applyFont="1" applyBorder="1" applyAlignment="1">
      <alignment horizontal="center" vertical="center" wrapText="1"/>
    </xf>
    <xf numFmtId="0" fontId="34" fillId="0" borderId="9" xfId="488" applyFont="1" applyBorder="1" applyAlignment="1">
      <alignment horizontal="center" vertical="center" wrapText="1"/>
    </xf>
    <xf numFmtId="0" fontId="34" fillId="0" borderId="7" xfId="488" applyFont="1" applyBorder="1" applyAlignment="1">
      <alignment horizontal="center" vertical="center" wrapText="1"/>
    </xf>
    <xf numFmtId="0" fontId="34" fillId="0" borderId="21" xfId="488" applyFont="1" applyBorder="1" applyAlignment="1">
      <alignment horizontal="center" vertical="center" wrapText="1"/>
    </xf>
    <xf numFmtId="0" fontId="34" fillId="0" borderId="20" xfId="488" applyFont="1" applyBorder="1" applyAlignment="1">
      <alignment horizontal="center" vertical="center" wrapText="1"/>
    </xf>
    <xf numFmtId="0" fontId="34" fillId="0" borderId="7" xfId="488" applyFont="1" applyBorder="1" applyAlignment="1">
      <alignment horizontal="center" vertical="center"/>
    </xf>
    <xf numFmtId="0" fontId="34" fillId="0" borderId="21" xfId="488" applyFont="1" applyBorder="1" applyAlignment="1">
      <alignment horizontal="center" vertical="center"/>
    </xf>
    <xf numFmtId="0" fontId="34" fillId="0" borderId="20" xfId="488" applyFont="1" applyBorder="1" applyAlignment="1">
      <alignment horizontal="center" vertical="center"/>
    </xf>
    <xf numFmtId="0" fontId="20" fillId="0" borderId="0" xfId="488" applyFont="1" applyAlignment="1">
      <alignment horizontal="center" vertical="center" wrapText="1"/>
    </xf>
    <xf numFmtId="0" fontId="34" fillId="5" borderId="8" xfId="488" applyFont="1" applyFill="1" applyBorder="1" applyAlignment="1">
      <alignment horizontal="center" vertical="center" wrapText="1"/>
    </xf>
    <xf numFmtId="0" fontId="34" fillId="5" borderId="9" xfId="488" applyFont="1" applyFill="1" applyBorder="1" applyAlignment="1">
      <alignment horizontal="center" vertical="center" wrapText="1"/>
    </xf>
    <xf numFmtId="0" fontId="20" fillId="0" borderId="5" xfId="488" applyFont="1" applyBorder="1" applyAlignment="1">
      <alignment horizontal="center" vertical="center" wrapText="1"/>
    </xf>
    <xf numFmtId="43" fontId="35" fillId="0" borderId="5" xfId="13" applyFont="1" applyFill="1" applyBorder="1" applyAlignment="1">
      <alignment horizontal="center" vertical="center"/>
    </xf>
    <xf numFmtId="0" fontId="35" fillId="0" borderId="8" xfId="488" applyFont="1" applyBorder="1" applyAlignment="1">
      <alignment horizontal="left" vertical="center" wrapText="1"/>
    </xf>
    <xf numFmtId="0" fontId="35" fillId="0" borderId="19" xfId="488" applyFont="1" applyBorder="1" applyAlignment="1">
      <alignment horizontal="left" vertical="center" wrapText="1"/>
    </xf>
    <xf numFmtId="0" fontId="35" fillId="0" borderId="9" xfId="488" applyFont="1" applyBorder="1" applyAlignment="1">
      <alignment horizontal="left" vertical="center" wrapText="1"/>
    </xf>
    <xf numFmtId="0" fontId="35" fillId="0" borderId="7" xfId="488" applyFont="1" applyBorder="1" applyAlignment="1">
      <alignment horizontal="center" vertical="center" wrapText="1"/>
    </xf>
    <xf numFmtId="0" fontId="35" fillId="0" borderId="21" xfId="488" applyFont="1" applyBorder="1" applyAlignment="1">
      <alignment horizontal="center" vertical="center" wrapText="1"/>
    </xf>
    <xf numFmtId="0" fontId="35" fillId="0" borderId="20" xfId="488" applyFont="1" applyBorder="1" applyAlignment="1">
      <alignment horizontal="center" vertical="center" wrapText="1"/>
    </xf>
    <xf numFmtId="0" fontId="34" fillId="0" borderId="5" xfId="488" applyFont="1" applyBorder="1" applyAlignment="1">
      <alignment horizontal="center" vertical="center" wrapText="1"/>
    </xf>
    <xf numFmtId="0" fontId="35" fillId="0" borderId="7" xfId="488" applyFont="1" applyBorder="1" applyAlignment="1">
      <alignment horizontal="center" vertical="center"/>
    </xf>
    <xf numFmtId="0" fontId="35" fillId="0" borderId="21" xfId="488" applyFont="1" applyBorder="1" applyAlignment="1">
      <alignment horizontal="center" vertical="center"/>
    </xf>
    <xf numFmtId="0" fontId="35" fillId="0" borderId="20" xfId="488" applyFont="1" applyBorder="1" applyAlignment="1">
      <alignment horizontal="center" vertical="center"/>
    </xf>
    <xf numFmtId="0" fontId="35" fillId="0" borderId="22" xfId="488" applyFont="1" applyBorder="1" applyAlignment="1">
      <alignment horizontal="center" vertical="center" wrapText="1"/>
    </xf>
    <xf numFmtId="0" fontId="35" fillId="0" borderId="31" xfId="488" applyFont="1" applyBorder="1" applyAlignment="1">
      <alignment horizontal="center" vertical="center" wrapText="1"/>
    </xf>
    <xf numFmtId="0" fontId="35" fillId="0" borderId="23" xfId="488" applyFont="1" applyBorder="1" applyAlignment="1">
      <alignment horizontal="center" vertical="center" wrapText="1"/>
    </xf>
    <xf numFmtId="0" fontId="35" fillId="0" borderId="30" xfId="488" applyFont="1" applyBorder="1" applyAlignment="1">
      <alignment horizontal="center" vertical="center" wrapText="1"/>
    </xf>
    <xf numFmtId="0" fontId="35" fillId="0" borderId="18" xfId="488" applyFont="1" applyBorder="1" applyAlignment="1">
      <alignment horizontal="center" vertical="center" wrapText="1"/>
    </xf>
    <xf numFmtId="0" fontId="35" fillId="0" borderId="29" xfId="488" applyFont="1" applyBorder="1" applyAlignment="1">
      <alignment horizontal="center" vertical="center" wrapText="1"/>
    </xf>
    <xf numFmtId="0" fontId="20" fillId="0" borderId="29" xfId="488" applyFont="1" applyBorder="1" applyAlignment="1">
      <alignment horizontal="center" vertical="center" wrapText="1"/>
    </xf>
    <xf numFmtId="0" fontId="20" fillId="0" borderId="20" xfId="488" applyFont="1" applyBorder="1" applyAlignment="1">
      <alignment horizontal="center" vertical="center" wrapText="1"/>
    </xf>
    <xf numFmtId="0" fontId="20" fillId="0" borderId="30" xfId="488" applyFont="1" applyBorder="1" applyAlignment="1">
      <alignment horizontal="center" vertical="center" wrapText="1"/>
    </xf>
    <xf numFmtId="0" fontId="35" fillId="0" borderId="5" xfId="488" applyFont="1" applyBorder="1" applyAlignment="1">
      <alignment horizontal="center" vertical="center" wrapText="1"/>
    </xf>
    <xf numFmtId="0" fontId="34" fillId="0" borderId="5" xfId="488" applyFont="1" applyBorder="1" applyAlignment="1">
      <alignment vertical="center" wrapText="1"/>
    </xf>
    <xf numFmtId="0" fontId="20" fillId="7" borderId="18" xfId="0" applyFont="1" applyFill="1" applyBorder="1" applyAlignment="1">
      <alignment horizontal="center" vertical="center"/>
    </xf>
    <xf numFmtId="0" fontId="7" fillId="0" borderId="0" xfId="0" applyFont="1" applyAlignment="1">
      <alignment horizontal="left" vertical="center"/>
    </xf>
    <xf numFmtId="0" fontId="7" fillId="0" borderId="0" xfId="0" applyFont="1" applyAlignment="1">
      <alignment horizontal="left" vertical="center" wrapText="1"/>
    </xf>
    <xf numFmtId="0" fontId="46" fillId="0" borderId="0" xfId="0" applyFont="1" applyAlignment="1">
      <alignment horizontal="left" vertical="center"/>
    </xf>
    <xf numFmtId="0" fontId="4" fillId="0" borderId="7" xfId="0" applyFont="1" applyBorder="1" applyAlignment="1">
      <alignment horizontal="center" vertical="center" wrapText="1"/>
    </xf>
    <xf numFmtId="0" fontId="4" fillId="0" borderId="20" xfId="0" applyFont="1" applyBorder="1" applyAlignment="1">
      <alignment horizontal="center" vertical="center" wrapText="1"/>
    </xf>
    <xf numFmtId="0" fontId="49" fillId="0" borderId="5" xfId="0" applyFont="1" applyBorder="1" applyAlignment="1">
      <alignment horizontal="center" vertical="center" wrapText="1"/>
    </xf>
    <xf numFmtId="0" fontId="23" fillId="0" borderId="0" xfId="489" applyFont="1" applyAlignment="1">
      <alignment horizontal="center" vertical="center"/>
    </xf>
    <xf numFmtId="0" fontId="47" fillId="0" borderId="26" xfId="489" applyFont="1" applyBorder="1" applyAlignment="1">
      <alignment horizontal="center" vertical="center" wrapText="1"/>
    </xf>
    <xf numFmtId="0" fontId="47" fillId="0" borderId="21" xfId="489" applyFont="1" applyBorder="1" applyAlignment="1">
      <alignment horizontal="center" vertical="center" wrapText="1"/>
    </xf>
    <xf numFmtId="0" fontId="47" fillId="0" borderId="20" xfId="489" applyFont="1" applyBorder="1" applyAlignment="1">
      <alignment horizontal="center" vertical="center" wrapText="1"/>
    </xf>
    <xf numFmtId="0" fontId="47" fillId="0" borderId="11" xfId="489" applyFont="1" applyBorder="1" applyAlignment="1">
      <alignment horizontal="center" vertical="center" wrapText="1"/>
    </xf>
    <xf numFmtId="0" fontId="47" fillId="0" borderId="5" xfId="489" applyFont="1" applyBorder="1" applyAlignment="1">
      <alignment horizontal="center" vertical="center" wrapText="1"/>
    </xf>
    <xf numFmtId="0" fontId="46" fillId="0" borderId="5" xfId="489" applyFont="1" applyBorder="1" applyAlignment="1">
      <alignment horizontal="center" vertical="center" wrapText="1"/>
    </xf>
    <xf numFmtId="0" fontId="46" fillId="0" borderId="26" xfId="489" applyFont="1" applyBorder="1" applyAlignment="1">
      <alignment horizontal="center" vertical="center" wrapText="1"/>
    </xf>
    <xf numFmtId="0" fontId="46" fillId="0" borderId="21" xfId="489" applyFont="1" applyBorder="1" applyAlignment="1">
      <alignment horizontal="center" vertical="center" wrapText="1"/>
    </xf>
    <xf numFmtId="0" fontId="46" fillId="0" borderId="20" xfId="489" applyFont="1" applyBorder="1" applyAlignment="1">
      <alignment horizontal="center" vertical="center" wrapText="1"/>
    </xf>
    <xf numFmtId="0" fontId="46" fillId="0" borderId="14" xfId="489" applyFont="1" applyBorder="1" applyAlignment="1">
      <alignment horizontal="center" vertical="center" wrapText="1"/>
    </xf>
    <xf numFmtId="0" fontId="46" fillId="0" borderId="15" xfId="489" applyFont="1" applyBorder="1" applyAlignment="1">
      <alignment horizontal="center" vertical="center" wrapText="1"/>
    </xf>
    <xf numFmtId="0" fontId="47" fillId="6" borderId="28" xfId="489" applyFont="1" applyFill="1" applyBorder="1" applyAlignment="1">
      <alignment horizontal="left" vertical="center" wrapText="1"/>
    </xf>
    <xf numFmtId="0" fontId="46" fillId="0" borderId="10" xfId="489" applyFont="1" applyBorder="1" applyAlignment="1">
      <alignment horizontal="center" vertical="center" wrapText="1"/>
    </xf>
    <xf numFmtId="0" fontId="46" fillId="0" borderId="12" xfId="489" applyFont="1" applyBorder="1" applyAlignment="1">
      <alignment horizontal="center" vertical="center" wrapText="1"/>
    </xf>
    <xf numFmtId="0" fontId="46" fillId="0" borderId="11" xfId="489" applyFont="1" applyBorder="1" applyAlignment="1">
      <alignment horizontal="center" vertical="center" wrapText="1"/>
    </xf>
    <xf numFmtId="0" fontId="43" fillId="7" borderId="0" xfId="489" applyFont="1" applyFill="1" applyAlignment="1">
      <alignment horizontal="center" vertical="center" wrapText="1"/>
    </xf>
    <xf numFmtId="0" fontId="44" fillId="7" borderId="0" xfId="489" applyFont="1" applyFill="1" applyAlignment="1">
      <alignment horizontal="center" vertical="center" wrapText="1"/>
    </xf>
    <xf numFmtId="0" fontId="37" fillId="0" borderId="5" xfId="489" applyFont="1" applyBorder="1" applyAlignment="1">
      <alignment horizontal="center" vertical="center"/>
    </xf>
    <xf numFmtId="192" fontId="37" fillId="0" borderId="5" xfId="489" applyNumberFormat="1" applyFont="1" applyBorder="1" applyAlignment="1">
      <alignment horizontal="center" vertical="center"/>
    </xf>
    <xf numFmtId="0" fontId="40" fillId="0" borderId="8" xfId="489" applyFont="1" applyBorder="1" applyAlignment="1">
      <alignment horizontal="left" vertical="center" wrapText="1"/>
    </xf>
    <xf numFmtId="0" fontId="39" fillId="0" borderId="19" xfId="489" applyFont="1" applyBorder="1" applyAlignment="1">
      <alignment horizontal="left" vertical="center" wrapText="1"/>
    </xf>
    <xf numFmtId="0" fontId="39" fillId="0" borderId="9" xfId="489" applyFont="1" applyBorder="1" applyAlignment="1">
      <alignment horizontal="left" vertical="center" wrapText="1"/>
    </xf>
    <xf numFmtId="0" fontId="38" fillId="0" borderId="5" xfId="489" applyFont="1" applyBorder="1" applyAlignment="1">
      <alignment horizontal="center" vertical="center" textRotation="255"/>
    </xf>
    <xf numFmtId="0" fontId="38" fillId="0" borderId="7" xfId="489" applyFont="1" applyBorder="1" applyAlignment="1">
      <alignment horizontal="center" vertical="center" textRotation="255"/>
    </xf>
    <xf numFmtId="0" fontId="38" fillId="0" borderId="21" xfId="489" applyFont="1" applyBorder="1" applyAlignment="1">
      <alignment horizontal="center" vertical="center" textRotation="255"/>
    </xf>
    <xf numFmtId="0" fontId="36" fillId="0" borderId="5" xfId="489" applyFont="1" applyBorder="1" applyAlignment="1">
      <alignment horizontal="center" vertical="center" wrapText="1"/>
    </xf>
    <xf numFmtId="0" fontId="36" fillId="0" borderId="7" xfId="489" applyFont="1" applyBorder="1" applyAlignment="1">
      <alignment horizontal="center" vertical="center" wrapText="1"/>
    </xf>
    <xf numFmtId="0" fontId="36" fillId="0" borderId="21" xfId="489" applyFont="1" applyBorder="1" applyAlignment="1">
      <alignment horizontal="center" vertical="center" wrapText="1"/>
    </xf>
    <xf numFmtId="0" fontId="39" fillId="0" borderId="7" xfId="489" applyFont="1" applyBorder="1" applyAlignment="1">
      <alignment horizontal="center" vertical="center" wrapText="1"/>
    </xf>
    <xf numFmtId="0" fontId="39" fillId="0" borderId="21" xfId="489" applyFont="1" applyBorder="1" applyAlignment="1">
      <alignment horizontal="center" vertical="center" wrapText="1"/>
    </xf>
    <xf numFmtId="0" fontId="39" fillId="0" borderId="20" xfId="489" applyFont="1" applyBorder="1" applyAlignment="1">
      <alignment horizontal="center" vertical="center" wrapText="1"/>
    </xf>
    <xf numFmtId="0" fontId="20" fillId="0" borderId="18" xfId="489" applyFont="1" applyBorder="1" applyAlignment="1">
      <alignment horizontal="center" vertical="center"/>
    </xf>
    <xf numFmtId="0" fontId="35" fillId="0" borderId="7" xfId="489" applyFont="1" applyBorder="1" applyAlignment="1">
      <alignment horizontal="center" vertical="center" wrapText="1"/>
    </xf>
    <xf numFmtId="0" fontId="35" fillId="0" borderId="20" xfId="489" applyFont="1" applyBorder="1" applyAlignment="1">
      <alignment horizontal="center" vertical="center" wrapText="1"/>
    </xf>
    <xf numFmtId="0" fontId="34" fillId="0" borderId="21" xfId="488" applyFont="1" applyBorder="1" applyAlignment="1">
      <alignment horizontal="center" vertical="center" textRotation="255"/>
    </xf>
    <xf numFmtId="0" fontId="34" fillId="0" borderId="20" xfId="488" applyFont="1" applyBorder="1" applyAlignment="1">
      <alignment horizontal="center" vertical="center" textRotation="255"/>
    </xf>
    <xf numFmtId="0" fontId="35" fillId="0" borderId="7" xfId="489" applyFont="1" applyBorder="1" applyAlignment="1">
      <alignment horizontal="center" vertical="center"/>
    </xf>
    <xf numFmtId="0" fontId="35" fillId="0" borderId="20" xfId="489" applyFont="1" applyBorder="1" applyAlignment="1">
      <alignment horizontal="center" vertical="center"/>
    </xf>
    <xf numFmtId="0" fontId="7" fillId="0" borderId="0" xfId="279" applyFont="1" applyFill="1" applyAlignment="1">
      <alignment horizontal="left" vertical="center" wrapText="1"/>
    </xf>
    <xf numFmtId="178" fontId="7" fillId="0" borderId="0" xfId="279" applyNumberFormat="1" applyFont="1" applyFill="1" applyAlignment="1">
      <alignment horizontal="left" vertical="center" wrapText="1"/>
    </xf>
    <xf numFmtId="188" fontId="7" fillId="0" borderId="0" xfId="279" applyNumberFormat="1" applyFont="1" applyFill="1" applyAlignment="1">
      <alignment horizontal="left" vertical="center" wrapText="1"/>
    </xf>
    <xf numFmtId="0" fontId="7" fillId="0" borderId="0" xfId="279" applyFont="1" applyFill="1" applyAlignment="1">
      <alignment horizontal="center" vertical="center" wrapText="1"/>
    </xf>
    <xf numFmtId="0" fontId="119" fillId="0" borderId="0" xfId="279" applyFill="1" applyAlignment="1">
      <alignment horizontal="center" vertical="center" wrapText="1"/>
    </xf>
    <xf numFmtId="178" fontId="119" fillId="0" borderId="0" xfId="279" applyNumberFormat="1" applyFill="1" applyAlignment="1">
      <alignment horizontal="center" vertical="center" wrapText="1"/>
    </xf>
    <xf numFmtId="0" fontId="119" fillId="0" borderId="0" xfId="279" applyFill="1" applyAlignment="1">
      <alignment horizontal="left" vertical="center" wrapText="1"/>
    </xf>
    <xf numFmtId="178" fontId="119" fillId="0" borderId="0" xfId="279" applyNumberFormat="1" applyFill="1" applyAlignment="1">
      <alignment horizontal="left" vertical="center" wrapText="1"/>
    </xf>
    <xf numFmtId="178" fontId="20" fillId="0" borderId="18" xfId="279" applyNumberFormat="1" applyFont="1" applyFill="1" applyBorder="1" applyAlignment="1">
      <alignment horizontal="center" vertical="center" wrapText="1"/>
    </xf>
    <xf numFmtId="0" fontId="20" fillId="0" borderId="18" xfId="279" applyFont="1" applyFill="1" applyBorder="1" applyAlignment="1">
      <alignment horizontal="center" vertical="center" wrapText="1"/>
    </xf>
    <xf numFmtId="0" fontId="4" fillId="0" borderId="18" xfId="279" applyFont="1" applyFill="1" applyBorder="1" applyAlignment="1">
      <alignment horizontal="center" vertical="center" wrapText="1"/>
    </xf>
    <xf numFmtId="188" fontId="20" fillId="0" borderId="18" xfId="279" applyNumberFormat="1" applyFont="1" applyFill="1" applyBorder="1" applyAlignment="1">
      <alignment horizontal="center" vertical="center" wrapText="1"/>
    </xf>
    <xf numFmtId="0" fontId="4" fillId="0" borderId="8" xfId="279" applyFont="1" applyFill="1" applyBorder="1" applyAlignment="1">
      <alignment horizontal="center" vertical="center" wrapText="1"/>
    </xf>
    <xf numFmtId="0" fontId="4" fillId="0" borderId="19" xfId="279" applyFont="1" applyFill="1" applyBorder="1" applyAlignment="1">
      <alignment horizontal="center" vertical="center" wrapText="1"/>
    </xf>
    <xf numFmtId="0" fontId="20" fillId="0" borderId="0" xfId="0" applyFont="1" applyAlignment="1">
      <alignment horizontal="center" vertical="center"/>
    </xf>
    <xf numFmtId="0" fontId="21" fillId="0" borderId="0" xfId="0" applyFont="1" applyAlignment="1">
      <alignment horizontal="left" vertical="center" wrapText="1"/>
    </xf>
    <xf numFmtId="0" fontId="21" fillId="0" borderId="0" xfId="0" applyFont="1" applyAlignment="1">
      <alignment horizontal="center" vertical="center" wrapText="1"/>
    </xf>
    <xf numFmtId="0" fontId="22" fillId="0" borderId="0" xfId="0" applyFont="1" applyAlignment="1">
      <alignment horizontal="center" vertical="center" wrapText="1"/>
    </xf>
    <xf numFmtId="0" fontId="26" fillId="0" borderId="0" xfId="0" applyFont="1" applyAlignment="1">
      <alignment horizontal="center" vertical="center" wrapText="1"/>
    </xf>
    <xf numFmtId="0" fontId="7" fillId="0" borderId="8" xfId="0" applyFont="1" applyBorder="1" applyAlignment="1">
      <alignment horizontal="center" vertical="center"/>
    </xf>
    <xf numFmtId="0" fontId="15" fillId="0" borderId="9" xfId="0" applyFont="1" applyBorder="1" applyAlignment="1">
      <alignment horizontal="center" vertical="center"/>
    </xf>
    <xf numFmtId="0" fontId="7" fillId="0" borderId="9" xfId="0" applyFont="1" applyBorder="1" applyAlignment="1">
      <alignment horizontal="center" vertical="center"/>
    </xf>
  </cellXfs>
  <cellStyles count="780">
    <cellStyle name="??|?Revenuenuesy L" xfId="80" xr:uid="{00000000-0005-0000-0000-00007E000000}"/>
    <cellStyle name="??|?Revenuenuesy L 2" xfId="91" xr:uid="{00000000-0005-0000-0000-000089000000}"/>
    <cellStyle name="??|?Revenuenuesy L 2 2" xfId="23" xr:uid="{00000000-0005-0000-0000-000022000000}"/>
    <cellStyle name="??|?Revenuenuesy L 3" xfId="97" xr:uid="{00000000-0005-0000-0000-00008F000000}"/>
    <cellStyle name="??|?Revenuenuesy L 4" xfId="98" xr:uid="{00000000-0005-0000-0000-000090000000}"/>
    <cellStyle name="_ET_STYLE_NoName_00_" xfId="77" xr:uid="{00000000-0005-0000-0000-00007B000000}"/>
    <cellStyle name="0,0_x000d__x000a_NA_x000d__x000a_" xfId="37" xr:uid="{00000000-0005-0000-0000-000036000000}"/>
    <cellStyle name="0,0_x000d__x000a_NA_x000d__x000a_ 2" xfId="99" xr:uid="{00000000-0005-0000-0000-000091000000}"/>
    <cellStyle name="0,0_x000d__x000a_NA_x000d__x000a_ 2 2" xfId="83" xr:uid="{00000000-0005-0000-0000-000081000000}"/>
    <cellStyle name="0,0_x000d__x000a_NA_x000d__x000a_ 3" xfId="104" xr:uid="{00000000-0005-0000-0000-000096000000}"/>
    <cellStyle name="20% - 强调文字颜色 1 2" xfId="1" xr:uid="{00000000-0005-0000-0000-000002000000}"/>
    <cellStyle name="20% - 强调文字颜色 1 2 2" xfId="105" xr:uid="{00000000-0005-0000-0000-000097000000}"/>
    <cellStyle name="20% - 强调文字颜色 1 2_A 工程量清单（名景台B2门窗百叶不含样板间）10.09" xfId="86" xr:uid="{00000000-0005-0000-0000-000084000000}"/>
    <cellStyle name="20% - 强调文字颜色 2 2" xfId="106" xr:uid="{00000000-0005-0000-0000-000098000000}"/>
    <cellStyle name="20% - 强调文字颜色 2 2 2" xfId="75" xr:uid="{00000000-0005-0000-0000-000079000000}"/>
    <cellStyle name="20% - 强调文字颜色 2 2_A 工程量清单（名景台B2门窗百叶不含样板间）10.09" xfId="5" xr:uid="{00000000-0005-0000-0000-000006000000}"/>
    <cellStyle name="20% - 强调文字颜色 3 2" xfId="108" xr:uid="{00000000-0005-0000-0000-00009A000000}"/>
    <cellStyle name="20% - 强调文字颜色 3 2 2" xfId="109" xr:uid="{00000000-0005-0000-0000-00009B000000}"/>
    <cellStyle name="20% - 强调文字颜色 3 2_A 工程量清单（名景台B2门窗百叶不含样板间）10.09" xfId="112" xr:uid="{00000000-0005-0000-0000-00009E000000}"/>
    <cellStyle name="20% - 强调文字颜色 4 2" xfId="116" xr:uid="{00000000-0005-0000-0000-0000A2000000}"/>
    <cellStyle name="20% - 强调文字颜色 4 2 2" xfId="119" xr:uid="{00000000-0005-0000-0000-0000A5000000}"/>
    <cellStyle name="20% - 强调文字颜色 4 2_A 工程量清单（名景台B2门窗百叶不含样板间）10.09" xfId="121" xr:uid="{00000000-0005-0000-0000-0000A7000000}"/>
    <cellStyle name="20% - 强调文字颜色 5 2" xfId="122" xr:uid="{00000000-0005-0000-0000-0000A8000000}"/>
    <cellStyle name="20% - 强调文字颜色 5 2 2" xfId="124" xr:uid="{00000000-0005-0000-0000-0000AA000000}"/>
    <cellStyle name="20% - 强调文字颜色 5 2_A 工程量清单（名景台B2门窗百叶不含样板间）10.09" xfId="126" xr:uid="{00000000-0005-0000-0000-0000AC000000}"/>
    <cellStyle name="20% - 强调文字颜色 6 2" xfId="127" xr:uid="{00000000-0005-0000-0000-0000AD000000}"/>
    <cellStyle name="20% - 强调文字颜色 6 2 2" xfId="129" xr:uid="{00000000-0005-0000-0000-0000AF000000}"/>
    <cellStyle name="20% - 强调文字颜色 6 2_A 工程量清单（名景台B2门窗百叶不含样板间）10.09" xfId="131" xr:uid="{00000000-0005-0000-0000-0000B1000000}"/>
    <cellStyle name="40% - 强调文字颜色 1 2" xfId="133" xr:uid="{00000000-0005-0000-0000-0000B3000000}"/>
    <cellStyle name="40% - 强调文字颜色 1 2 2" xfId="135" xr:uid="{00000000-0005-0000-0000-0000B5000000}"/>
    <cellStyle name="40% - 强调文字颜色 1 2_A 工程量清单（名景台B2门窗百叶不含样板间）10.09" xfId="43" xr:uid="{00000000-0005-0000-0000-00003F000000}"/>
    <cellStyle name="40% - 强调文字颜色 2 2" xfId="136" xr:uid="{00000000-0005-0000-0000-0000B6000000}"/>
    <cellStyle name="40% - 强调文字颜色 2 2 2" xfId="138" xr:uid="{00000000-0005-0000-0000-0000B8000000}"/>
    <cellStyle name="40% - 强调文字颜色 2 2_A 工程量清单（名景台B2门窗百叶不含样板间）10.09" xfId="140" xr:uid="{00000000-0005-0000-0000-0000BA000000}"/>
    <cellStyle name="40% - 强调文字颜色 3 2" xfId="144" xr:uid="{00000000-0005-0000-0000-0000BE000000}"/>
    <cellStyle name="40% - 强调文字颜色 3 2 2" xfId="145" xr:uid="{00000000-0005-0000-0000-0000BF000000}"/>
    <cellStyle name="40% - 强调文字颜色 3 2_A 工程量清单（名景台B2门窗百叶不含样板间）10.09" xfId="148" xr:uid="{00000000-0005-0000-0000-0000C2000000}"/>
    <cellStyle name="40% - 强调文字颜色 4 2" xfId="52" xr:uid="{00000000-0005-0000-0000-00004B000000}"/>
    <cellStyle name="40% - 强调文字颜色 4 2 2" xfId="150" xr:uid="{00000000-0005-0000-0000-0000C4000000}"/>
    <cellStyle name="40% - 强调文字颜色 4 2_A 工程量清单（名景台B2门窗百叶不含样板间）10.09" xfId="18" xr:uid="{00000000-0005-0000-0000-00001B000000}"/>
    <cellStyle name="40% - 强调文字颜色 5 2" xfId="153" xr:uid="{00000000-0005-0000-0000-0000C7000000}"/>
    <cellStyle name="40% - 强调文字颜色 5 2 2" xfId="154" xr:uid="{00000000-0005-0000-0000-0000C8000000}"/>
    <cellStyle name="40% - 强调文字颜色 5 2_A 工程量清单（名景台B2门窗百叶不含样板间）10.09" xfId="157" xr:uid="{00000000-0005-0000-0000-0000CB000000}"/>
    <cellStyle name="40% - 强调文字颜色 6 2" xfId="159" xr:uid="{00000000-0005-0000-0000-0000CD000000}"/>
    <cellStyle name="40% - 强调文字颜色 6 2 2" xfId="162" xr:uid="{00000000-0005-0000-0000-0000D0000000}"/>
    <cellStyle name="40% - 强调文字颜色 6 2_A 工程量清单（名景台B2门窗百叶不含样板间）10.09" xfId="164" xr:uid="{00000000-0005-0000-0000-0000D2000000}"/>
    <cellStyle name="60% - 强调文字颜色 1 2" xfId="166" xr:uid="{00000000-0005-0000-0000-0000D4000000}"/>
    <cellStyle name="60% - 强调文字颜色 2 2" xfId="110" xr:uid="{00000000-0005-0000-0000-00009C000000}"/>
    <cellStyle name="60% - 强调文字颜色 3 2" xfId="167" xr:uid="{00000000-0005-0000-0000-0000D5000000}"/>
    <cellStyle name="60% - 强调文字颜色 4 2" xfId="170" xr:uid="{00000000-0005-0000-0000-0000D9000000}"/>
    <cellStyle name="60% - 强调文字颜色 5 2" xfId="171" xr:uid="{00000000-0005-0000-0000-0000DA000000}"/>
    <cellStyle name="60% - 强调文字颜色 6 2" xfId="173" xr:uid="{00000000-0005-0000-0000-0000DC000000}"/>
    <cellStyle name="A4 Small 210 x 297 mm" xfId="174" xr:uid="{00000000-0005-0000-0000-0000DD000000}"/>
    <cellStyle name="ColLevel_0" xfId="178" xr:uid="{00000000-0005-0000-0000-0000E1000000}"/>
    <cellStyle name="Column_Title" xfId="101" xr:uid="{00000000-0005-0000-0000-000093000000}"/>
    <cellStyle name="Comma [0]_Sheet1" xfId="181" xr:uid="{00000000-0005-0000-0000-0000E4000000}"/>
    <cellStyle name="Euro" xfId="182" xr:uid="{00000000-0005-0000-0000-0000E5000000}"/>
    <cellStyle name="Euro 2" xfId="183" xr:uid="{00000000-0005-0000-0000-0000E6000000}"/>
    <cellStyle name="HEADER" xfId="186" xr:uid="{00000000-0005-0000-0000-0000E9000000}"/>
    <cellStyle name="Header1" xfId="187" xr:uid="{00000000-0005-0000-0000-0000EA000000}"/>
    <cellStyle name="Header2" xfId="189" xr:uid="{00000000-0005-0000-0000-0000EC000000}"/>
    <cellStyle name="Header2 2" xfId="191" xr:uid="{00000000-0005-0000-0000-0000EE000000}"/>
    <cellStyle name="Header2 3" xfId="192" xr:uid="{00000000-0005-0000-0000-0000EF000000}"/>
    <cellStyle name="Model" xfId="193" xr:uid="{00000000-0005-0000-0000-0000F0000000}"/>
    <cellStyle name="Normal_AN" xfId="125" xr:uid="{00000000-0005-0000-0000-0000AB000000}"/>
    <cellStyle name="Normale_Calcolatrice" xfId="194" xr:uid="{00000000-0005-0000-0000-0000F1000000}"/>
    <cellStyle name="RowLevel_0" xfId="196" xr:uid="{00000000-0005-0000-0000-0000F3000000}"/>
    <cellStyle name="SAPBEXstdItem" xfId="65" xr:uid="{00000000-0005-0000-0000-000067000000}"/>
    <cellStyle name="SAPBEXstdItem 2" xfId="200" xr:uid="{00000000-0005-0000-0000-0000F7000000}"/>
    <cellStyle name="subhead" xfId="205" xr:uid="{00000000-0005-0000-0000-0000FC000000}"/>
    <cellStyle name="百分比" xfId="19" builtinId="5"/>
    <cellStyle name="百分比 2" xfId="206" xr:uid="{00000000-0005-0000-0000-0000FD000000}"/>
    <cellStyle name="百分比 2 2" xfId="207" xr:uid="{00000000-0005-0000-0000-0000FE000000}"/>
    <cellStyle name="百分比 2 2 2" xfId="209" xr:uid="{00000000-0005-0000-0000-000000010000}"/>
    <cellStyle name="百分比 2 2 3" xfId="211" xr:uid="{00000000-0005-0000-0000-000002010000}"/>
    <cellStyle name="百分比 2 3" xfId="212" xr:uid="{00000000-0005-0000-0000-000003010000}"/>
    <cellStyle name="百分比 2 4" xfId="215" xr:uid="{00000000-0005-0000-0000-000006010000}"/>
    <cellStyle name="百分比 2 5" xfId="216" xr:uid="{00000000-0005-0000-0000-000007010000}"/>
    <cellStyle name="百分比 2 6" xfId="218" xr:uid="{00000000-0005-0000-0000-000009010000}"/>
    <cellStyle name="百分比 2 7" xfId="84" xr:uid="{00000000-0005-0000-0000-000082000000}"/>
    <cellStyle name="百分比 3" xfId="220" xr:uid="{00000000-0005-0000-0000-00000B010000}"/>
    <cellStyle name="百分比 3 2" xfId="222" xr:uid="{00000000-0005-0000-0000-00000D010000}"/>
    <cellStyle name="百分比 3 2 2" xfId="224" xr:uid="{00000000-0005-0000-0000-00000F010000}"/>
    <cellStyle name="百分比 3 3" xfId="226" xr:uid="{00000000-0005-0000-0000-000011010000}"/>
    <cellStyle name="百分比 4" xfId="34" xr:uid="{00000000-0005-0000-0000-000033000000}"/>
    <cellStyle name="百分比 4 2" xfId="227" xr:uid="{00000000-0005-0000-0000-000012010000}"/>
    <cellStyle name="百分比 5" xfId="39" xr:uid="{00000000-0005-0000-0000-000039000000}"/>
    <cellStyle name="百分比 6" xfId="42" xr:uid="{00000000-0005-0000-0000-00003E000000}"/>
    <cellStyle name="标题 1 2" xfId="228" xr:uid="{00000000-0005-0000-0000-000013010000}"/>
    <cellStyle name="标题 2 2" xfId="102" xr:uid="{00000000-0005-0000-0000-000094000000}"/>
    <cellStyle name="标题 3 2" xfId="230" xr:uid="{00000000-0005-0000-0000-000015010000}"/>
    <cellStyle name="标题 4 2" xfId="232" xr:uid="{00000000-0005-0000-0000-000017010000}"/>
    <cellStyle name="标题 5" xfId="233" xr:uid="{00000000-0005-0000-0000-000018010000}"/>
    <cellStyle name="標準_Sheet2" xfId="234" xr:uid="{00000000-0005-0000-0000-000019010000}"/>
    <cellStyle name="差 2" xfId="237" xr:uid="{00000000-0005-0000-0000-00001C010000}"/>
    <cellStyle name="差 2 2" xfId="238" xr:uid="{00000000-0005-0000-0000-00001D010000}"/>
    <cellStyle name="差 2_A 工程量清单（名景台B2门窗百叶不含样板间）10.09" xfId="242" xr:uid="{00000000-0005-0000-0000-000021010000}"/>
    <cellStyle name="差_(5)金融街核算 （断桥）0627" xfId="243" xr:uid="{00000000-0005-0000-0000-000022010000}"/>
    <cellStyle name="差_(5)金融街核算 （断桥）0627 2" xfId="244" xr:uid="{00000000-0005-0000-0000-000023010000}"/>
    <cellStyle name="差_(5)金融街核算 （断桥）0627 2 2" xfId="247" xr:uid="{00000000-0005-0000-0000-000026010000}"/>
    <cellStyle name="差_(5)金融街核算 （断桥）0627 3" xfId="49" xr:uid="{00000000-0005-0000-0000-000047000000}"/>
    <cellStyle name="差_(5)金融街核算 （断桥）0627 4" xfId="249" xr:uid="{00000000-0005-0000-0000-000028010000}"/>
    <cellStyle name="差_(5)金融街核算 （断桥）0706" xfId="251" xr:uid="{00000000-0005-0000-0000-00002A010000}"/>
    <cellStyle name="差_(5)金融街核算 （断桥）0706 2" xfId="252" xr:uid="{00000000-0005-0000-0000-00002B010000}"/>
    <cellStyle name="差_(5)金融街核算 （断桥）0706 2 2" xfId="253" xr:uid="{00000000-0005-0000-0000-00002C010000}"/>
    <cellStyle name="差_(5)金融街核算 （断桥）0706 3" xfId="254" xr:uid="{00000000-0005-0000-0000-00002D010000}"/>
    <cellStyle name="差_(5)金融街核算 （断桥）0706 4" xfId="256" xr:uid="{00000000-0005-0000-0000-00002F010000}"/>
    <cellStyle name="差_(5)金融街核算 （普铝）0627" xfId="259" xr:uid="{00000000-0005-0000-0000-000032010000}"/>
    <cellStyle name="差_(5)金融街核算 （普铝）0627 2" xfId="202" xr:uid="{00000000-0005-0000-0000-0000F9000000}"/>
    <cellStyle name="差_(5)金融街核算 （普铝）0627 2 2" xfId="260" xr:uid="{00000000-0005-0000-0000-000033010000}"/>
    <cellStyle name="差_(5)金融街核算 （普铝）0627 3" xfId="261" xr:uid="{00000000-0005-0000-0000-000034010000}"/>
    <cellStyle name="差_(5)金融街核算 （普铝）0627 4" xfId="262" xr:uid="{00000000-0005-0000-0000-000035010000}"/>
    <cellStyle name="差_（别墅）宁波龙湖.滟澜海岸花园商住宅项目" xfId="263" xr:uid="{00000000-0005-0000-0000-000036010000}"/>
    <cellStyle name="差_（别墅）宁波龙湖.滟澜海岸花园商住宅项目 2" xfId="265" xr:uid="{00000000-0005-0000-0000-000038010000}"/>
    <cellStyle name="差_（别墅）宁波龙湖.滟澜海岸花园商住宅项目 2 2" xfId="267" xr:uid="{00000000-0005-0000-0000-00003A010000}"/>
    <cellStyle name="差_（别墅）宁波龙湖.滟澜海岸花园商住宅项目 3" xfId="269" xr:uid="{00000000-0005-0000-0000-00003C010000}"/>
    <cellStyle name="差_（别墅）宁波龙湖.滟澜海岸花园商住宅项目 4" xfId="270" xr:uid="{00000000-0005-0000-0000-00003D010000}"/>
    <cellStyle name="差_（二标段）宁波龙湖香醍漫步项目 " xfId="271" xr:uid="{00000000-0005-0000-0000-00003E010000}"/>
    <cellStyle name="差_（二标段）宁波龙湖香醍漫步项目  2" xfId="275" xr:uid="{00000000-0005-0000-0000-000042010000}"/>
    <cellStyle name="差_（二标段）宁波龙湖香醍漫步项目  2 2" xfId="276" xr:uid="{00000000-0005-0000-0000-000043010000}"/>
    <cellStyle name="差_（二标段）宁波龙湖香醍漫步项目  3" xfId="277" xr:uid="{00000000-0005-0000-0000-000044010000}"/>
    <cellStyle name="差_（二标段）宁波龙湖香醍漫步项目  4" xfId="278" xr:uid="{00000000-0005-0000-0000-000045010000}"/>
    <cellStyle name="差_（一标段）宁波龙湖香醍漫步项目 " xfId="280" xr:uid="{00000000-0005-0000-0000-000047010000}"/>
    <cellStyle name="差_（一标段）宁波龙湖香醍漫步项目  2" xfId="281" xr:uid="{00000000-0005-0000-0000-000048010000}"/>
    <cellStyle name="差_（一标段）宁波龙湖香醍漫步项目  2 2" xfId="282" xr:uid="{00000000-0005-0000-0000-000049010000}"/>
    <cellStyle name="差_（一标段）宁波龙湖香醍漫步项目  3" xfId="284" xr:uid="{00000000-0005-0000-0000-00004B010000}"/>
    <cellStyle name="差_（一标段）宁波龙湖香醍漫步项目  4" xfId="285" xr:uid="{00000000-0005-0000-0000-00004C010000}"/>
    <cellStyle name="差_11-07-19品一-龙湖U2洋房(2-13栋)" xfId="78" xr:uid="{00000000-0005-0000-0000-00007C000000}"/>
    <cellStyle name="差_11-07-19品一-龙湖U2洋房(2-13栋) 2" xfId="286" xr:uid="{00000000-0005-0000-0000-00004D010000}"/>
    <cellStyle name="差_11-07-19品一-龙湖U2洋房(2-13栋) 2 2" xfId="288" xr:uid="{00000000-0005-0000-0000-00004F010000}"/>
    <cellStyle name="差_11-07-19品一-龙湖U2洋房(2-13栋) 3" xfId="290" xr:uid="{00000000-0005-0000-0000-000051010000}"/>
    <cellStyle name="差_11-07-19品一-龙湖U2洋房(2-13栋) 4" xfId="28" xr:uid="{00000000-0005-0000-0000-00002A000000}"/>
    <cellStyle name="差_1-4栋结算" xfId="295" xr:uid="{00000000-0005-0000-0000-000056010000}"/>
    <cellStyle name="差_2.铝门窗工程量清单0215" xfId="298" xr:uid="{00000000-0005-0000-0000-000059010000}"/>
    <cellStyle name="差_2.铝门窗工程量清单0215 2" xfId="301" xr:uid="{00000000-0005-0000-0000-00005C010000}"/>
    <cellStyle name="差_2.铝门窗工程量清单0215 2 2" xfId="303" xr:uid="{00000000-0005-0000-0000-00005E010000}"/>
    <cellStyle name="差_2.铝门窗工程量清单0215 3" xfId="305" xr:uid="{00000000-0005-0000-0000-000060010000}"/>
    <cellStyle name="差_26#27#-核算0309" xfId="2" xr:uid="{00000000-0005-0000-0000-000003000000}"/>
    <cellStyle name="差_26#27#-核算0314" xfId="3" xr:uid="{00000000-0005-0000-0000-000004000000}"/>
    <cellStyle name="差_6" xfId="114" xr:uid="{00000000-0005-0000-0000-0000A0000000}"/>
    <cellStyle name="差_CBD地弹门" xfId="307" xr:uid="{00000000-0005-0000-0000-000062010000}"/>
    <cellStyle name="差_CBD地弹门 2" xfId="311" xr:uid="{00000000-0005-0000-0000-000066010000}"/>
    <cellStyle name="差_CBD地弹门 2 2" xfId="312" xr:uid="{00000000-0005-0000-0000-000067010000}"/>
    <cellStyle name="差_CBD地弹门 3" xfId="314" xr:uid="{00000000-0005-0000-0000-000069010000}"/>
    <cellStyle name="差_E6铝合金门窗、百叶、窗护栏招标清单080318" xfId="315" xr:uid="{00000000-0005-0000-0000-00006A010000}"/>
    <cellStyle name="差_E6铝合金门窗、百叶、窗护栏招标清单080318 2" xfId="56" xr:uid="{00000000-0005-0000-0000-000053000000}"/>
    <cellStyle name="差_E6铝合金门窗、百叶、窗护栏招标清单080318 2 2" xfId="317" xr:uid="{00000000-0005-0000-0000-00006C010000}"/>
    <cellStyle name="差_E6铝合金门窗、百叶、窗护栏招标清单080318 3" xfId="319" xr:uid="{00000000-0005-0000-0000-00006E010000}"/>
    <cellStyle name="差_KING" xfId="320" xr:uid="{00000000-0005-0000-0000-00006F010000}"/>
    <cellStyle name="差_KING_1" xfId="322" xr:uid="{00000000-0005-0000-0000-000071010000}"/>
    <cellStyle name="差_KING_2" xfId="323" xr:uid="{00000000-0005-0000-0000-000072010000}"/>
    <cellStyle name="差_KING_3" xfId="326" xr:uid="{00000000-0005-0000-0000-000075010000}"/>
    <cellStyle name="差_KING_4" xfId="328" xr:uid="{00000000-0005-0000-0000-000077010000}"/>
    <cellStyle name="差_n.铝门窗工程量清单" xfId="331" xr:uid="{00000000-0005-0000-0000-00007A010000}"/>
    <cellStyle name="差_n.铝门窗工程量清单 2" xfId="332" xr:uid="{00000000-0005-0000-0000-00007B010000}"/>
    <cellStyle name="差_n.铝门窗工程量清单 2 2" xfId="333" xr:uid="{00000000-0005-0000-0000-00007C010000}"/>
    <cellStyle name="差_n.铝门窗工程量清单 3" xfId="137" xr:uid="{00000000-0005-0000-0000-0000B7000000}"/>
    <cellStyle name="差_U2 二期洋房2-13#楼核算" xfId="336" xr:uid="{00000000-0005-0000-0000-00007F010000}"/>
    <cellStyle name="差_U2 二期洋房2-13#楼核算 2" xfId="296" xr:uid="{00000000-0005-0000-0000-000057010000}"/>
    <cellStyle name="差_U2 二期洋房2-13#楼核算 2 2" xfId="338" xr:uid="{00000000-0005-0000-0000-000081010000}"/>
    <cellStyle name="差_U2 二期洋房2-13#楼核算 3" xfId="339" xr:uid="{00000000-0005-0000-0000-000082010000}"/>
    <cellStyle name="差_U2 二期洋房2-13#楼核算 4" xfId="341" xr:uid="{00000000-0005-0000-0000-000084010000}"/>
    <cellStyle name="差_U2 二期洋房2-13#楼核算(改）" xfId="345" xr:uid="{00000000-0005-0000-0000-000088010000}"/>
    <cellStyle name="差_U2 二期洋房2-13#楼核算(改） 2" xfId="346" xr:uid="{00000000-0005-0000-0000-000089010000}"/>
    <cellStyle name="差_U2 二期洋房2-13#楼核算(改） 2 2" xfId="35" xr:uid="{00000000-0005-0000-0000-000034000000}"/>
    <cellStyle name="差_U2 二期洋房2-13#楼核算(改） 3" xfId="348" xr:uid="{00000000-0005-0000-0000-00008B010000}"/>
    <cellStyle name="差_U2 二期洋房2-13#楼核算(改） 4" xfId="352" xr:uid="{00000000-0005-0000-0000-00008F010000}"/>
    <cellStyle name="差_U2幕墙核算0603" xfId="239" xr:uid="{00000000-0005-0000-0000-00001E010000}"/>
    <cellStyle name="差_U2幕墙核算0603 2" xfId="354" xr:uid="{00000000-0005-0000-0000-000091010000}"/>
    <cellStyle name="差_U2幕墙核算0603 2 2" xfId="213" xr:uid="{00000000-0005-0000-0000-000004010000}"/>
    <cellStyle name="差_U2幕墙核算0603 3" xfId="272" xr:uid="{00000000-0005-0000-0000-00003F010000}"/>
    <cellStyle name="差_U2幕墙核算0603 4" xfId="356" xr:uid="{00000000-0005-0000-0000-000093010000}"/>
    <cellStyle name="差_VERA" xfId="359" xr:uid="{00000000-0005-0000-0000-000096010000}"/>
    <cellStyle name="差_VERA_附件19-预算编制标准表格模板" xfId="360" xr:uid="{00000000-0005-0000-0000-000097010000}"/>
    <cellStyle name="差_常州龙湖69#、70#样板房项目工程清单 " xfId="44" xr:uid="{00000000-0005-0000-0000-000040000000}"/>
    <cellStyle name="差_常州龙湖69#、70#样板房项目工程清单  2" xfId="168" xr:uid="{00000000-0005-0000-0000-0000D7000000}"/>
    <cellStyle name="差_常州龙湖69#、70#样板房项目工程清单  2 2" xfId="175" xr:uid="{00000000-0005-0000-0000-0000DE000000}"/>
    <cellStyle name="差_常州龙湖69#、70#样板房项目工程清单  3" xfId="155" xr:uid="{00000000-0005-0000-0000-0000C9000000}"/>
    <cellStyle name="差_常州龙湖69#、70#样板房项目工程清单  4" xfId="361" xr:uid="{00000000-0005-0000-0000-000098010000}"/>
    <cellStyle name="差_春森彼岸1-5 1-16 1-17二期期栋门窗核价" xfId="367" xr:uid="{00000000-0005-0000-0000-00009E010000}"/>
    <cellStyle name="差_大竹林06-06 T6 样板房核价" xfId="369" xr:uid="{00000000-0005-0000-0000-0000A0010000}"/>
    <cellStyle name="差_大竹林06-10地块-铝合金门窗-" xfId="179" xr:uid="{00000000-0005-0000-0000-0000E2000000}"/>
    <cellStyle name="差_大竹林06-10地块-铝合金门窗- (version 1)" xfId="370" xr:uid="{00000000-0005-0000-0000-0000A1010000}"/>
    <cellStyle name="差_大竹林06-10地块-铝合金门窗-结算20111114" xfId="371" xr:uid="{00000000-0005-0000-0000-0000A2010000}"/>
    <cellStyle name="差_大竹林06-10地块-铝合金门窗-结算20111128" xfId="64" xr:uid="{00000000-0005-0000-0000-000065000000}"/>
    <cellStyle name="差_大竹林06-10地块-铝合金门窗-结算20111128 (version 1)" xfId="372" xr:uid="{00000000-0005-0000-0000-0000A3010000}"/>
    <cellStyle name="差_大竹林19、20#样板楼核算20111012" xfId="365" xr:uid="{00000000-0005-0000-0000-00009C010000}"/>
    <cellStyle name="差_大竹林1920样板楼核算 最新20110629(修改)(2)" xfId="274" xr:uid="{00000000-0005-0000-0000-000041010000}"/>
    <cellStyle name="差_大竹林20样板楼核算 最新2011.3.23" xfId="373" xr:uid="{00000000-0005-0000-0000-0000A4010000}"/>
    <cellStyle name="差_东平二期铝合金清单2008.03.19" xfId="347" xr:uid="{00000000-0005-0000-0000-00008A010000}"/>
    <cellStyle name="差_东平二期铝合金清单2008.03.19 2" xfId="36" xr:uid="{00000000-0005-0000-0000-000035000000}"/>
    <cellStyle name="差_东平二期铝合金清单2008.03.19 2 2" xfId="229" xr:uid="{00000000-0005-0000-0000-000014010000}"/>
    <cellStyle name="差_东平二期铝合金清单2008.03.19 3" xfId="40" xr:uid="{00000000-0005-0000-0000-00003A000000}"/>
    <cellStyle name="差_附表（刻光盘用）" xfId="375" xr:uid="{00000000-0005-0000-0000-0000A6010000}"/>
    <cellStyle name="差_附件19-预算编制标准表格模板" xfId="321" xr:uid="{00000000-0005-0000-0000-000070010000}"/>
    <cellStyle name="差_附件3：工程结算资料报送审批表" xfId="73" xr:uid="{00000000-0005-0000-0000-000076000000}"/>
    <cellStyle name="差_附件3：工程结算资料报送审批表 2" xfId="172" xr:uid="{00000000-0005-0000-0000-0000DB000000}"/>
    <cellStyle name="差_附件3：工程结算资料报送审批表 2 2" xfId="190" xr:uid="{00000000-0005-0000-0000-0000ED000000}"/>
    <cellStyle name="差_附件3：工程结算资料报送审批表 3" xfId="377" xr:uid="{00000000-0005-0000-0000-0000A8010000}"/>
    <cellStyle name="差_附件3：工程结算资料报送审批表 4" xfId="223" xr:uid="{00000000-0005-0000-0000-00000E010000}"/>
    <cellStyle name="差_高层，洋房五金玻璃询价" xfId="362" xr:uid="{00000000-0005-0000-0000-000099010000}"/>
    <cellStyle name="差_工程量报价清单（合院）" xfId="378" xr:uid="{00000000-0005-0000-0000-0000A9010000}"/>
    <cellStyle name="差_工程量报价清单（合院） 2" xfId="382" xr:uid="{00000000-0005-0000-0000-0000AD010000}"/>
    <cellStyle name="差_工程量报价清单（合院） 2 2" xfId="385" xr:uid="{00000000-0005-0000-0000-0000B0010000}"/>
    <cellStyle name="差_工程量报价清单（合院） 3" xfId="387" xr:uid="{00000000-0005-0000-0000-0000B2010000}"/>
    <cellStyle name="差_工程量清单（小高层）" xfId="143" xr:uid="{00000000-0005-0000-0000-0000BD000000}"/>
    <cellStyle name="差_工程量清单（小高层） 2" xfId="147" xr:uid="{00000000-0005-0000-0000-0000C1000000}"/>
    <cellStyle name="差_工程量清单（小高层） 2 2" xfId="388" xr:uid="{00000000-0005-0000-0000-0000B3010000}"/>
    <cellStyle name="差_工程量清单（小高层） 3" xfId="389" xr:uid="{00000000-0005-0000-0000-0000B4010000}"/>
    <cellStyle name="差_杭州龙湖异地样板样板房项目工程清单 (version 1)" xfId="391" xr:uid="{00000000-0005-0000-0000-0000B6010000}"/>
    <cellStyle name="差_杭州龙湖异地样板样板房项目工程清单 (version 1) 2" xfId="392" xr:uid="{00000000-0005-0000-0000-0000B7010000}"/>
    <cellStyle name="差_杭州龙湖异地样板样板房项目工程清单 (version 1) 2 2" xfId="394" xr:uid="{00000000-0005-0000-0000-0000B9010000}"/>
    <cellStyle name="差_杭州龙湖异地样板样板房项目工程清单 (version 1) 3" xfId="236" xr:uid="{00000000-0005-0000-0000-00001B010000}"/>
    <cellStyle name="差_杭州龙湖异地样板样板房项目工程清单 (version 1) 4" xfId="395" xr:uid="{00000000-0005-0000-0000-0000BA010000}"/>
    <cellStyle name="差_杭州余政挂出（2010）66号地块项目核价" xfId="283" xr:uid="{00000000-0005-0000-0000-00004A010000}"/>
    <cellStyle name="差_杭州余政挂出（2010）66号地块项目核价 2" xfId="396" xr:uid="{00000000-0005-0000-0000-0000BB010000}"/>
    <cellStyle name="差_杭州余政挂出（2010）66号地块项目核价 2 2" xfId="130" xr:uid="{00000000-0005-0000-0000-0000B0000000}"/>
    <cellStyle name="差_杭州余政挂出（2010）66号地块项目核价 3" xfId="397" xr:uid="{00000000-0005-0000-0000-0000BC010000}"/>
    <cellStyle name="差_杭州余政挂出（2010）66号地块项目核价 4" xfId="400" xr:uid="{00000000-0005-0000-0000-0000BF010000}"/>
    <cellStyle name="差_杭州余政挂出（2010）66号地块样板房" xfId="33" xr:uid="{00000000-0005-0000-0000-000030000000}"/>
    <cellStyle name="差_杭州余政挂出（2010）66号地块样板房 2" xfId="401" xr:uid="{00000000-0005-0000-0000-0000C0010000}"/>
    <cellStyle name="差_杭州余政挂出（2010）66号地块样板房 2 2" xfId="25" xr:uid="{00000000-0005-0000-0000-000025000000}"/>
    <cellStyle name="差_杭州余政挂出（2010）66号地块样板房 3" xfId="329" xr:uid="{00000000-0005-0000-0000-000078010000}"/>
    <cellStyle name="差_杭州余政挂出（2010）66号地块样板房 4" xfId="393" xr:uid="{00000000-0005-0000-0000-0000B8010000}"/>
    <cellStyle name="差_核算" xfId="404" xr:uid="{00000000-0005-0000-0000-0000C3010000}"/>
    <cellStyle name="差_核算 2" xfId="405" xr:uid="{00000000-0005-0000-0000-0000C4010000}"/>
    <cellStyle name="差_核算 2 2" xfId="343" xr:uid="{00000000-0005-0000-0000-000086010000}"/>
    <cellStyle name="差_核算 3" xfId="406" xr:uid="{00000000-0005-0000-0000-0000C5010000}"/>
    <cellStyle name="差_核算 4" xfId="407" xr:uid="{00000000-0005-0000-0000-0000C6010000}"/>
    <cellStyle name="差_后工5#楼核价" xfId="409" xr:uid="{00000000-0005-0000-0000-0000C8010000}"/>
    <cellStyle name="差_后工5#楼核价20120226" xfId="413" xr:uid="{00000000-0005-0000-0000-0000CC010000}"/>
    <cellStyle name="差_后工5#楼核价20120313--" xfId="185" xr:uid="{00000000-0005-0000-0000-0000E8000000}"/>
    <cellStyle name="差_后工6#-9#楼铝合金门窗核算-20120406" xfId="337" xr:uid="{00000000-0005-0000-0000-000080010000}"/>
    <cellStyle name="差_汇总表" xfId="414" xr:uid="{00000000-0005-0000-0000-0000CD010000}"/>
    <cellStyle name="差_江与城大竹林06-7地块A组团核算(清单量)最终版2011.9.24" xfId="81" xr:uid="{00000000-0005-0000-0000-00007F000000}"/>
    <cellStyle name="差_江与城大竹林06-7地块A组团核算清单量最终版2011.9.24" xfId="415" xr:uid="{00000000-0005-0000-0000-0000CE010000}"/>
    <cellStyle name="差_江与城大竹林06-7地块A组团核算最终版" xfId="255" xr:uid="{00000000-0005-0000-0000-00002E010000}"/>
    <cellStyle name="差_金融街核算 （断桥）0627" xfId="417" xr:uid="{00000000-0005-0000-0000-0000D0010000}"/>
    <cellStyle name="差_金融街核算 （断桥）0627 2" xfId="421" xr:uid="{00000000-0005-0000-0000-0000D4010000}"/>
    <cellStyle name="差_金融街核算 （断桥）0627 2 2" xfId="324" xr:uid="{00000000-0005-0000-0000-000073010000}"/>
    <cellStyle name="差_金融街核算 （断桥）0627 3" xfId="425" xr:uid="{00000000-0005-0000-0000-0000D8010000}"/>
    <cellStyle name="差_金融街核算 （断桥）0627 4" xfId="88" xr:uid="{00000000-0005-0000-0000-000086000000}"/>
    <cellStyle name="差_金融街核算090627" xfId="48" xr:uid="{00000000-0005-0000-0000-000045000000}"/>
    <cellStyle name="差_金融街核算090627 2" xfId="62" xr:uid="{00000000-0005-0000-0000-000061000000}"/>
    <cellStyle name="差_金融街核算090627 2 2" xfId="107" xr:uid="{00000000-0005-0000-0000-000099000000}"/>
    <cellStyle name="差_金融街核算090627 3" xfId="6" xr:uid="{00000000-0005-0000-0000-000007000000}"/>
    <cellStyle name="差_金融街核算090627 4" xfId="67" xr:uid="{00000000-0005-0000-0000-00006A000000}"/>
    <cellStyle name="差_龙湖春森彼岸1-2,1-3,1-9#楼结算" xfId="350" xr:uid="{00000000-0005-0000-0000-00008D010000}"/>
    <cellStyle name="差_龙湖江体洋房24、26#楼核算" xfId="363" xr:uid="{00000000-0005-0000-0000-00009A010000}"/>
    <cellStyle name="差_龙湖江体洋房30-35-36#楼核算" xfId="426" xr:uid="{00000000-0005-0000-0000-0000D9010000}"/>
    <cellStyle name="差_龙湖江体洋房核算" xfId="428" xr:uid="{00000000-0005-0000-0000-0000DB010000}"/>
    <cellStyle name="差_龙湖江体洋房核算 2" xfId="430" xr:uid="{00000000-0005-0000-0000-0000DD010000}"/>
    <cellStyle name="差_龙湖江体洋房核算 2 2" xfId="308" xr:uid="{00000000-0005-0000-0000-000063010000}"/>
    <cellStyle name="差_龙湖江体洋房核算 3" xfId="434" xr:uid="{00000000-0005-0000-0000-0000E1010000}"/>
    <cellStyle name="差_龙湖江体洋房核算 4" xfId="410" xr:uid="{00000000-0005-0000-0000-0000C9010000}"/>
    <cellStyle name="差_龙湖江体一期洋房工程量清单（顾耸银）" xfId="437" xr:uid="{00000000-0005-0000-0000-0000E4010000}"/>
    <cellStyle name="差_龙湖江体一期洋房工程量清单（顾耸银） 2" xfId="29" xr:uid="{00000000-0005-0000-0000-00002B000000}"/>
    <cellStyle name="差_龙湖江体一期洋房工程量清单（顾耸银） 2 2" xfId="440" xr:uid="{00000000-0005-0000-0000-0000E7010000}"/>
    <cellStyle name="差_龙湖江体一期洋房工程量清单（顾耸银） 3" xfId="442" xr:uid="{00000000-0005-0000-0000-0000E9010000}"/>
    <cellStyle name="差_龙湖江体一期洋房工程量清单（顾耸银） 4" xfId="444" xr:uid="{00000000-0005-0000-0000-0000EB010000}"/>
    <cellStyle name="差_龙湖江体一期洋房工程量清单改（顾耸银）" xfId="69" xr:uid="{00000000-0005-0000-0000-000070000000}"/>
    <cellStyle name="差_龙湖江体一期洋房工程量清单改2011-08-12（最新）" xfId="53" xr:uid="{00000000-0005-0000-0000-00004E000000}"/>
    <cellStyle name="差_铝塑板雨篷" xfId="447" xr:uid="{00000000-0005-0000-0000-0000EE010000}"/>
    <cellStyle name="差_铝塑板雨篷 2" xfId="82" xr:uid="{00000000-0005-0000-0000-000080000000}"/>
    <cellStyle name="差_铝塑板雨篷 2 2" xfId="92" xr:uid="{00000000-0005-0000-0000-00008A000000}"/>
    <cellStyle name="差_铝塑板雨篷 3" xfId="451" xr:uid="{00000000-0005-0000-0000-0000F2010000}"/>
    <cellStyle name="差_铝塑板雨篷 4" xfId="422" xr:uid="{00000000-0005-0000-0000-0000D5010000}"/>
    <cellStyle name="差_木鱼石二期-核算" xfId="452" xr:uid="{00000000-0005-0000-0000-0000F3010000}"/>
    <cellStyle name="差_宁波龙湖.滟澜海岸花园商住宅项目" xfId="453" xr:uid="{00000000-0005-0000-0000-0000F4010000}"/>
    <cellStyle name="差_宁波龙湖.滟澜海岸花园商住宅项目 2" xfId="454" xr:uid="{00000000-0005-0000-0000-0000F5010000}"/>
    <cellStyle name="差_宁波龙湖.滟澜海岸花园商住宅项目 2 2" xfId="120" xr:uid="{00000000-0005-0000-0000-0000A6000000}"/>
    <cellStyle name="差_宁波龙湖.滟澜海岸花园商住宅项目 3" xfId="221" xr:uid="{00000000-0005-0000-0000-00000C010000}"/>
    <cellStyle name="差_宁波龙湖.滟澜海岸花园商住宅项目 4" xfId="225" xr:uid="{00000000-0005-0000-0000-000010010000}"/>
    <cellStyle name="差_宁波龙湖香醍漫步项目 " xfId="456" xr:uid="{00000000-0005-0000-0000-0000F7010000}"/>
    <cellStyle name="差_宁波龙湖香醍漫步项目  2" xfId="457" xr:uid="{00000000-0005-0000-0000-0000F8010000}"/>
    <cellStyle name="差_宁波龙湖香醍漫步项目  2 2" xfId="458" xr:uid="{00000000-0005-0000-0000-0000F9010000}"/>
    <cellStyle name="差_宁波龙湖香醍漫步项目  3" xfId="459" xr:uid="{00000000-0005-0000-0000-0000FA010000}"/>
    <cellStyle name="差_宁波龙湖香醍漫步项目  4" xfId="463" xr:uid="{00000000-0005-0000-0000-0000FE010000}"/>
    <cellStyle name="差_天景铝合金投标文件1126" xfId="240" xr:uid="{00000000-0005-0000-0000-00001F010000}"/>
    <cellStyle name="差_天景铝合金投标文件1126 2" xfId="355" xr:uid="{00000000-0005-0000-0000-000092010000}"/>
    <cellStyle name="差_天景铝合金投标文件1126 2 2" xfId="214" xr:uid="{00000000-0005-0000-0000-000005010000}"/>
    <cellStyle name="差_天景铝合金投标文件1126 3" xfId="273" xr:uid="{00000000-0005-0000-0000-000040010000}"/>
    <cellStyle name="差_天景铝合金投标文件1126 4" xfId="357" xr:uid="{00000000-0005-0000-0000-000094010000}"/>
    <cellStyle name="差_五金配件" xfId="45" xr:uid="{00000000-0005-0000-0000-000041000000}"/>
    <cellStyle name="差_五金配件 2" xfId="169" xr:uid="{00000000-0005-0000-0000-0000D8000000}"/>
    <cellStyle name="差_五金配件 2 2" xfId="176" xr:uid="{00000000-0005-0000-0000-0000DF000000}"/>
    <cellStyle name="差_五金配件 3" xfId="156" xr:uid="{00000000-0005-0000-0000-0000CA000000}"/>
    <cellStyle name="差_五金配件 4" xfId="364" xr:uid="{00000000-0005-0000-0000-00009B010000}"/>
    <cellStyle name="差_西永二期（三、四组团）核价" xfId="146" xr:uid="{00000000-0005-0000-0000-0000C0000000}"/>
    <cellStyle name="差_仙湖锦绣一期项目核算20110802" xfId="464" xr:uid="{00000000-0005-0000-0000-0000FF010000}"/>
    <cellStyle name="差_雨棚" xfId="103" xr:uid="{00000000-0005-0000-0000-000095000000}"/>
    <cellStyle name="差_照母山（甲方办公室）核算" xfId="460" xr:uid="{00000000-0005-0000-0000-0000FB010000}"/>
    <cellStyle name="差_照母山（甲方办公室）核算 2" xfId="467" xr:uid="{00000000-0005-0000-0000-000002020000}"/>
    <cellStyle name="差_照母山（甲方办公室）核算 2 2" xfId="469" xr:uid="{00000000-0005-0000-0000-000004020000}"/>
    <cellStyle name="差_照母山（甲方办公室）核算 3" xfId="470" xr:uid="{00000000-0005-0000-0000-000005020000}"/>
    <cellStyle name="差_照母山（甲方办公室）核算 4" xfId="471" xr:uid="{00000000-0005-0000-0000-000006020000}"/>
    <cellStyle name="差_中海国际社区一期一区-1、-3工程量清单7.10" xfId="141" xr:uid="{00000000-0005-0000-0000-0000BB000000}"/>
    <cellStyle name="差_中海国际社区一期一区-1、-3工程量清单7.10 2" xfId="472" xr:uid="{00000000-0005-0000-0000-000007020000}"/>
    <cellStyle name="差_中海国际社区一期一区-1、-3工程量清单7.10 2 2" xfId="473" xr:uid="{00000000-0005-0000-0000-000008020000}"/>
    <cellStyle name="差_中海国际社区一期一区-1、-3工程量清单7.10 3" xfId="446" xr:uid="{00000000-0005-0000-0000-0000ED010000}"/>
    <cellStyle name="差_中海铝合金门窗核算09.3.16" xfId="474" xr:uid="{00000000-0005-0000-0000-000009020000}"/>
    <cellStyle name="差_中海铝合金门窗核算09.3.16 2" xfId="297" xr:uid="{00000000-0005-0000-0000-000058010000}"/>
    <cellStyle name="差_中海铝合金门窗核算09.3.16 2 2" xfId="300" xr:uid="{00000000-0005-0000-0000-00005B010000}"/>
    <cellStyle name="差_中海铝合金门窗核算09.3.16 3" xfId="476" xr:uid="{00000000-0005-0000-0000-00000B020000}"/>
    <cellStyle name="差_中海铝合金门窗核算09.3.16 4" xfId="344" xr:uid="{00000000-0005-0000-0000-000087010000}"/>
    <cellStyle name="差_中海铝合金门窗核算09.3.4" xfId="477" xr:uid="{00000000-0005-0000-0000-00000C020000}"/>
    <cellStyle name="差_中海铝合金门窗核算09.3.4 2" xfId="195" xr:uid="{00000000-0005-0000-0000-0000F2000000}"/>
    <cellStyle name="差_中海铝合金门窗核算09.3.4 2 2" xfId="479" xr:uid="{00000000-0005-0000-0000-00000E020000}"/>
    <cellStyle name="差_中海铝合金门窗核算09.3.4 3" xfId="480" xr:uid="{00000000-0005-0000-0000-00000F020000}"/>
    <cellStyle name="差_中海铝合金门窗核算09.3.4 4" xfId="402" xr:uid="{00000000-0005-0000-0000-0000C1010000}"/>
    <cellStyle name="差_中海铝合金门窗核算09.3.4.." xfId="93" xr:uid="{00000000-0005-0000-0000-00008B000000}"/>
    <cellStyle name="差_中海铝合金门窗核算09.3.4.. 2" xfId="24" xr:uid="{00000000-0005-0000-0000-000023000000}"/>
    <cellStyle name="差_中海铝合金门窗核算09.3.4.. 2 2" xfId="113" xr:uid="{00000000-0005-0000-0000-00009F000000}"/>
    <cellStyle name="差_中海铝合金门窗核算09.3.4.. 3" xfId="16" xr:uid="{00000000-0005-0000-0000-000018000000}"/>
    <cellStyle name="差_中海铝合金门窗核算09.3.4.. 4" xfId="46" xr:uid="{00000000-0005-0000-0000-000042000000}"/>
    <cellStyle name="差_中海铝合金门窗核算090607" xfId="201" xr:uid="{00000000-0005-0000-0000-0000F8000000}"/>
    <cellStyle name="差_中海铝合金门窗核算090607 2" xfId="481" xr:uid="{00000000-0005-0000-0000-000010020000}"/>
    <cellStyle name="差_中海铝合金门窗核算090607 2 2" xfId="483" xr:uid="{00000000-0005-0000-0000-000012020000}"/>
    <cellStyle name="差_中海铝合金门窗核算090607 3" xfId="485" xr:uid="{00000000-0005-0000-0000-000014020000}"/>
    <cellStyle name="差_中海铝合金门窗核算090607 4" xfId="486" xr:uid="{00000000-0005-0000-0000-000015020000}"/>
    <cellStyle name="差_中海铝合金门窗核算最终版" xfId="71" xr:uid="{00000000-0005-0000-0000-000073000000}"/>
    <cellStyle name="差_中海铝合金门窗核算最终版 2" xfId="158" xr:uid="{00000000-0005-0000-0000-0000CC000000}"/>
    <cellStyle name="差_中海铝合金门窗核算最终版 2 2" xfId="160" xr:uid="{00000000-0005-0000-0000-0000CE000000}"/>
    <cellStyle name="差_中海铝合金门窗核算最终版 3" xfId="487" xr:uid="{00000000-0005-0000-0000-000016020000}"/>
    <cellStyle name="差_中海铝合金门窗核算最终版 4" xfId="177" xr:uid="{00000000-0005-0000-0000-0000E0000000}"/>
    <cellStyle name="差_重庆兴龙湖置地.大竹林项目06-10计算表" xfId="66" xr:uid="{00000000-0005-0000-0000-000068000000}"/>
    <cellStyle name="常规" xfId="0" builtinId="0"/>
    <cellStyle name="常规 10" xfId="279" xr:uid="{00000000-0005-0000-0000-000046010000}"/>
    <cellStyle name="常规 10 10" xfId="489" xr:uid="{00000000-0005-0000-0000-000018020000}"/>
    <cellStyle name="常规 10 10 2" xfId="492" xr:uid="{00000000-0005-0000-0000-00001B020000}"/>
    <cellStyle name="常规 10 2" xfId="257" xr:uid="{00000000-0005-0000-0000-000030010000}"/>
    <cellStyle name="常规 10 2 2" xfId="494" xr:uid="{00000000-0005-0000-0000-00001D020000}"/>
    <cellStyle name="常规 10 2 3" xfId="500" xr:uid="{00000000-0005-0000-0000-000023020000}"/>
    <cellStyle name="常规 10 3" xfId="501" xr:uid="{00000000-0005-0000-0000-000024020000}"/>
    <cellStyle name="常规 10 3 2" xfId="502" xr:uid="{00000000-0005-0000-0000-000025020000}"/>
    <cellStyle name="常规 10 4" xfId="366" xr:uid="{00000000-0005-0000-0000-00009D010000}"/>
    <cellStyle name="常规 10_汇总表" xfId="503" xr:uid="{00000000-0005-0000-0000-000026020000}"/>
    <cellStyle name="常规 108 2 2 2 2 4" xfId="504" xr:uid="{00000000-0005-0000-0000-000027020000}"/>
    <cellStyle name="常规 11" xfId="488" xr:uid="{00000000-0005-0000-0000-000017020000}"/>
    <cellStyle name="常规 11 2" xfId="491" xr:uid="{00000000-0005-0000-0000-00001A020000}"/>
    <cellStyle name="常规 11 2 2" xfId="505" xr:uid="{00000000-0005-0000-0000-000028020000}"/>
    <cellStyle name="常规 11 3" xfId="381" xr:uid="{00000000-0005-0000-0000-0000AC010000}"/>
    <cellStyle name="常规 12" xfId="79" xr:uid="{00000000-0005-0000-0000-00007D000000}"/>
    <cellStyle name="常规 12 2" xfId="90" xr:uid="{00000000-0005-0000-0000-000088000000}"/>
    <cellStyle name="常规 12 3" xfId="96" xr:uid="{00000000-0005-0000-0000-00008E000000}"/>
    <cellStyle name="常规 13" xfId="448" xr:uid="{00000000-0005-0000-0000-0000EF010000}"/>
    <cellStyle name="常规 13 2" xfId="358" xr:uid="{00000000-0005-0000-0000-000095010000}"/>
    <cellStyle name="常规 13_A 工程量清单（名景台B2门窗百叶不含样板间）10.09" xfId="21" xr:uid="{00000000-0005-0000-0000-00001F000000}"/>
    <cellStyle name="常规 14" xfId="419" xr:uid="{00000000-0005-0000-0000-0000D2010000}"/>
    <cellStyle name="常规 15" xfId="424" xr:uid="{00000000-0005-0000-0000-0000D7010000}"/>
    <cellStyle name="常规 15 2" xfId="219" xr:uid="{00000000-0005-0000-0000-00000A010000}"/>
    <cellStyle name="常规 16" xfId="87" xr:uid="{00000000-0005-0000-0000-000085000000}"/>
    <cellStyle name="常规 17" xfId="508" xr:uid="{00000000-0005-0000-0000-00002B020000}"/>
    <cellStyle name="常规 18" xfId="383" xr:uid="{00000000-0005-0000-0000-0000AE010000}"/>
    <cellStyle name="常规 19" xfId="509" xr:uid="{00000000-0005-0000-0000-00002C020000}"/>
    <cellStyle name="常规 2" xfId="511" xr:uid="{00000000-0005-0000-0000-00002E020000}"/>
    <cellStyle name="常规 2 10" xfId="418" xr:uid="{00000000-0005-0000-0000-0000D1010000}"/>
    <cellStyle name="常规 2 2" xfId="512" xr:uid="{00000000-0005-0000-0000-00002F020000}"/>
    <cellStyle name="常规 2 2 2" xfId="513" xr:uid="{00000000-0005-0000-0000-000030020000}"/>
    <cellStyle name="常规 2 2 2 2" xfId="514" xr:uid="{00000000-0005-0000-0000-000031020000}"/>
    <cellStyle name="常规 2 2 2 2 2" xfId="515" xr:uid="{00000000-0005-0000-0000-000032020000}"/>
    <cellStyle name="常规 2 2 2 3" xfId="516" xr:uid="{00000000-0005-0000-0000-000033020000}"/>
    <cellStyle name="常规 2 2 3" xfId="518" xr:uid="{00000000-0005-0000-0000-000035020000}"/>
    <cellStyle name="常规 2 2 3 2" xfId="520" xr:uid="{00000000-0005-0000-0000-000037020000}"/>
    <cellStyle name="常规 2 2 4" xfId="9" xr:uid="{00000000-0005-0000-0000-00000D000000}"/>
    <cellStyle name="常规 2 2_(4)06-10标段0929" xfId="521" xr:uid="{00000000-0005-0000-0000-000038020000}"/>
    <cellStyle name="常规 2 3" xfId="522" xr:uid="{00000000-0005-0000-0000-000039020000}"/>
    <cellStyle name="常规 2 3 2" xfId="523" xr:uid="{00000000-0005-0000-0000-00003A020000}"/>
    <cellStyle name="常规 2 3 2 2" xfId="379" xr:uid="{00000000-0005-0000-0000-0000AA010000}"/>
    <cellStyle name="常规 2 3 3" xfId="524" xr:uid="{00000000-0005-0000-0000-00003B020000}"/>
    <cellStyle name="常规 2 4" xfId="526" xr:uid="{00000000-0005-0000-0000-00003D020000}"/>
    <cellStyle name="常规 2 4 2" xfId="528" xr:uid="{00000000-0005-0000-0000-00003F020000}"/>
    <cellStyle name="常规 2 4 3" xfId="530" xr:uid="{00000000-0005-0000-0000-000041020000}"/>
    <cellStyle name="常规 2 5" xfId="197" xr:uid="{00000000-0005-0000-0000-0000F4000000}"/>
    <cellStyle name="常规 2 56" xfId="495" xr:uid="{00000000-0005-0000-0000-00001E020000}"/>
    <cellStyle name="常规 2 56 2" xfId="534" xr:uid="{00000000-0005-0000-0000-000045020000}"/>
    <cellStyle name="常规 2 6" xfId="466" xr:uid="{00000000-0005-0000-0000-000001020000}"/>
    <cellStyle name="常规 2 7" xfId="493" xr:uid="{00000000-0005-0000-0000-00001C020000}"/>
    <cellStyle name="常规 2 7 2" xfId="533" xr:uid="{00000000-0005-0000-0000-000044020000}"/>
    <cellStyle name="常规 2 7 2 2" xfId="536" xr:uid="{00000000-0005-0000-0000-000047020000}"/>
    <cellStyle name="常规 2 74" xfId="538" xr:uid="{00000000-0005-0000-0000-000049020000}"/>
    <cellStyle name="常规 2 8" xfId="499" xr:uid="{00000000-0005-0000-0000-000022020000}"/>
    <cellStyle name="常规 2 8 2" xfId="399" xr:uid="{00000000-0005-0000-0000-0000BE010000}"/>
    <cellStyle name="常规 2 8_A 工程量清单（名景台B2门窗百叶不含样板间）10.09" xfId="266" xr:uid="{00000000-0005-0000-0000-000039010000}"/>
    <cellStyle name="常规 2 9" xfId="468" xr:uid="{00000000-0005-0000-0000-000003020000}"/>
    <cellStyle name="常规 2_(1)2#楼变更1" xfId="531" xr:uid="{00000000-0005-0000-0000-000042020000}"/>
    <cellStyle name="常规 24" xfId="510" xr:uid="{00000000-0005-0000-0000-00002D020000}"/>
    <cellStyle name="常规 24 2" xfId="539" xr:uid="{00000000-0005-0000-0000-00004A020000}"/>
    <cellStyle name="常规 25" xfId="245" xr:uid="{00000000-0005-0000-0000-000024010000}"/>
    <cellStyle name="常规 25 2" xfId="248" xr:uid="{00000000-0005-0000-0000-000027010000}"/>
    <cellStyle name="常规 26" xfId="50" xr:uid="{00000000-0005-0000-0000-000048000000}"/>
    <cellStyle name="常规 26 2" xfId="11" xr:uid="{00000000-0005-0000-0000-000010000000}"/>
    <cellStyle name="常规 3" xfId="115" xr:uid="{00000000-0005-0000-0000-0000A1000000}"/>
    <cellStyle name="常规 3 2" xfId="118" xr:uid="{00000000-0005-0000-0000-0000A4000000}"/>
    <cellStyle name="常规 3 2 2" xfId="540" xr:uid="{00000000-0005-0000-0000-00004B020000}"/>
    <cellStyle name="常规 3 2 2 2" xfId="541" xr:uid="{00000000-0005-0000-0000-00004C020000}"/>
    <cellStyle name="常规 3 2 3" xfId="542" xr:uid="{00000000-0005-0000-0000-00004D020000}"/>
    <cellStyle name="常规 3 3" xfId="544" xr:uid="{00000000-0005-0000-0000-00004F020000}"/>
    <cellStyle name="常规 3 3 2" xfId="545" xr:uid="{00000000-0005-0000-0000-000050020000}"/>
    <cellStyle name="常规 3 4" xfId="546" xr:uid="{00000000-0005-0000-0000-000051020000}"/>
    <cellStyle name="常规 3_(1)2#楼变更1" xfId="15" xr:uid="{00000000-0005-0000-0000-000015000000}"/>
    <cellStyle name="常规 4" xfId="547" xr:uid="{00000000-0005-0000-0000-000052020000}"/>
    <cellStyle name="常规 4 10" xfId="548" xr:uid="{00000000-0005-0000-0000-000053020000}"/>
    <cellStyle name="常规 4 2" xfId="550" xr:uid="{00000000-0005-0000-0000-000055020000}"/>
    <cellStyle name="常规 4 2 2" xfId="552" xr:uid="{00000000-0005-0000-0000-000057020000}"/>
    <cellStyle name="常规 4 2 2 2" xfId="291" xr:uid="{00000000-0005-0000-0000-000052010000}"/>
    <cellStyle name="常规 4 2 3" xfId="554" xr:uid="{00000000-0005-0000-0000-000059020000}"/>
    <cellStyle name="常规 4 3" xfId="557" xr:uid="{00000000-0005-0000-0000-00005C020000}"/>
    <cellStyle name="常规 4 3 2" xfId="558" xr:uid="{00000000-0005-0000-0000-00005D020000}"/>
    <cellStyle name="常规 4 3 2 2" xfId="560" xr:uid="{00000000-0005-0000-0000-00005F020000}"/>
    <cellStyle name="常规 4 3 3" xfId="561" xr:uid="{00000000-0005-0000-0000-000060020000}"/>
    <cellStyle name="常规 4 4" xfId="553" xr:uid="{00000000-0005-0000-0000-000058020000}"/>
    <cellStyle name="常规 4 4 2" xfId="292" xr:uid="{00000000-0005-0000-0000-000053010000}"/>
    <cellStyle name="常规 4 4 3" xfId="30" xr:uid="{00000000-0005-0000-0000-00002C000000}"/>
    <cellStyle name="常规 4 5" xfId="555" xr:uid="{00000000-0005-0000-0000-00005A020000}"/>
    <cellStyle name="常规 4 6" xfId="562" xr:uid="{00000000-0005-0000-0000-000061020000}"/>
    <cellStyle name="常规 4 7" xfId="563" xr:uid="{00000000-0005-0000-0000-000062020000}"/>
    <cellStyle name="常规 4 8" xfId="564" xr:uid="{00000000-0005-0000-0000-000063020000}"/>
    <cellStyle name="常规 4 9" xfId="565" xr:uid="{00000000-0005-0000-0000-000064020000}"/>
    <cellStyle name="常规 4_(1)2#楼变更1" xfId="566" xr:uid="{00000000-0005-0000-0000-000065020000}"/>
    <cellStyle name="常规 41" xfId="568" xr:uid="{00000000-0005-0000-0000-000067020000}"/>
    <cellStyle name="常规 5" xfId="111" xr:uid="{00000000-0005-0000-0000-00009D000000}"/>
    <cellStyle name="常规 5 2" xfId="31" xr:uid="{00000000-0005-0000-0000-00002D000000}"/>
    <cellStyle name="常规 5 2 2" xfId="38" xr:uid="{00000000-0005-0000-0000-000037000000}"/>
    <cellStyle name="常规 5 2 2 2" xfId="100" xr:uid="{00000000-0005-0000-0000-000092000000}"/>
    <cellStyle name="常规 5 2 3" xfId="41" xr:uid="{00000000-0005-0000-0000-00003C000000}"/>
    <cellStyle name="常规 5 3" xfId="569" xr:uid="{00000000-0005-0000-0000-000068020000}"/>
    <cellStyle name="常规 5 3 2" xfId="570" xr:uid="{00000000-0005-0000-0000-000069020000}"/>
    <cellStyle name="常规 5 4" xfId="559" xr:uid="{00000000-0005-0000-0000-00005E020000}"/>
    <cellStyle name="常规 5_(4)06-10标段0929" xfId="571" xr:uid="{00000000-0005-0000-0000-00006A020000}"/>
    <cellStyle name="常规 6" xfId="22" xr:uid="{00000000-0005-0000-0000-000021000000}"/>
    <cellStyle name="常规 6 2" xfId="462" xr:uid="{00000000-0005-0000-0000-0000FD010000}"/>
    <cellStyle name="常规 6 2 2" xfId="573" xr:uid="{00000000-0005-0000-0000-00006C020000}"/>
    <cellStyle name="常规 6 2 2 2" xfId="574" xr:uid="{00000000-0005-0000-0000-00006D020000}"/>
    <cellStyle name="常规 6 2 3" xfId="55" xr:uid="{00000000-0005-0000-0000-000051000000}"/>
    <cellStyle name="常规 6 3" xfId="287" xr:uid="{00000000-0005-0000-0000-00004E010000}"/>
    <cellStyle name="常规 6 3 2" xfId="289" xr:uid="{00000000-0005-0000-0000-000050010000}"/>
    <cellStyle name="常规 6 4" xfId="293" xr:uid="{00000000-0005-0000-0000-000054010000}"/>
    <cellStyle name="常规 6_(4)06-10标段0929" xfId="576" xr:uid="{00000000-0005-0000-0000-00006F020000}"/>
    <cellStyle name="常规 7" xfId="577" xr:uid="{00000000-0005-0000-0000-000070020000}"/>
    <cellStyle name="常规 7 2" xfId="578" xr:uid="{00000000-0005-0000-0000-000071020000}"/>
    <cellStyle name="常规 7 2 2" xfId="579" xr:uid="{00000000-0005-0000-0000-000072020000}"/>
    <cellStyle name="常规 7 3" xfId="12" xr:uid="{00000000-0005-0000-0000-000012000000}"/>
    <cellStyle name="常规 8" xfId="580" xr:uid="{00000000-0005-0000-0000-000073020000}"/>
    <cellStyle name="常规 8 2" xfId="59" xr:uid="{00000000-0005-0000-0000-00005A000000}"/>
    <cellStyle name="常规 8 2 2" xfId="123" xr:uid="{00000000-0005-0000-0000-0000A9000000}"/>
    <cellStyle name="常规 8 3" xfId="54" xr:uid="{00000000-0005-0000-0000-00004F000000}"/>
    <cellStyle name="常规 9" xfId="581" xr:uid="{00000000-0005-0000-0000-000074020000}"/>
    <cellStyle name="常规 9 2" xfId="583" xr:uid="{00000000-0005-0000-0000-000076020000}"/>
    <cellStyle name="常规 9 2 2" xfId="445" xr:uid="{00000000-0005-0000-0000-0000EC010000}"/>
    <cellStyle name="常规 9 3" xfId="585" xr:uid="{00000000-0005-0000-0000-000078020000}"/>
    <cellStyle name="常规_~1509565" xfId="17" xr:uid="{00000000-0005-0000-0000-00001A000000}"/>
    <cellStyle name="常规_MCBQ-0011" xfId="586" xr:uid="{00000000-0005-0000-0000-000079020000}"/>
    <cellStyle name="常规_Sheet4 2" xfId="304" xr:uid="{00000000-0005-0000-0000-00005F010000}"/>
    <cellStyle name="常规_木鱼石二期样板房1#楼核价" xfId="478" xr:uid="{00000000-0005-0000-0000-00000D020000}"/>
    <cellStyle name="超链接 2" xfId="587" xr:uid="{00000000-0005-0000-0000-00007A020000}"/>
    <cellStyle name="超链接 2 2" xfId="589" xr:uid="{00000000-0005-0000-0000-00007C020000}"/>
    <cellStyle name="超链接 2 2 2" xfId="340" xr:uid="{00000000-0005-0000-0000-000083010000}"/>
    <cellStyle name="超链接 2 2 2 2" xfId="386" xr:uid="{00000000-0005-0000-0000-0000B1010000}"/>
    <cellStyle name="超链接 2 2 3" xfId="250" xr:uid="{00000000-0005-0000-0000-000029010000}"/>
    <cellStyle name="超链接 2 3" xfId="431" xr:uid="{00000000-0005-0000-0000-0000DE010000}"/>
    <cellStyle name="超链接 2 3 2" xfId="309" xr:uid="{00000000-0005-0000-0000-000064010000}"/>
    <cellStyle name="超链接 2 4" xfId="435" xr:uid="{00000000-0005-0000-0000-0000E2010000}"/>
    <cellStyle name="超链接 2_(4)06-10标段0929" xfId="57" xr:uid="{00000000-0005-0000-0000-000055000000}"/>
    <cellStyle name="好 2" xfId="590" xr:uid="{00000000-0005-0000-0000-00007D020000}"/>
    <cellStyle name="好 2 2" xfId="327" xr:uid="{00000000-0005-0000-0000-000076010000}"/>
    <cellStyle name="好 2_A 工程量清单（名景台B2门窗百叶不含样板间）10.09" xfId="376" xr:uid="{00000000-0005-0000-0000-0000A7010000}"/>
    <cellStyle name="好_(5)金融街核算 （断桥）0627" xfId="592" xr:uid="{00000000-0005-0000-0000-00007F020000}"/>
    <cellStyle name="好_(5)金融街核算 （断桥）0627 2" xfId="335" xr:uid="{00000000-0005-0000-0000-00007E010000}"/>
    <cellStyle name="好_(5)金融街核算 （断桥）0627 2 2" xfId="294" xr:uid="{00000000-0005-0000-0000-000055010000}"/>
    <cellStyle name="好_(5)金融街核算 （断桥）0627 3" xfId="593" xr:uid="{00000000-0005-0000-0000-000080020000}"/>
    <cellStyle name="好_(5)金融街核算 （断桥）0627 4" xfId="594" xr:uid="{00000000-0005-0000-0000-000081020000}"/>
    <cellStyle name="好_(5)金融街核算 （断桥）0706" xfId="595" xr:uid="{00000000-0005-0000-0000-000082020000}"/>
    <cellStyle name="好_(5)金融街核算 （断桥）0706 2" xfId="596" xr:uid="{00000000-0005-0000-0000-000083020000}"/>
    <cellStyle name="好_(5)金融街核算 （断桥）0706 2 2" xfId="597" xr:uid="{00000000-0005-0000-0000-000084020000}"/>
    <cellStyle name="好_(5)金融街核算 （断桥）0706 3" xfId="598" xr:uid="{00000000-0005-0000-0000-000085020000}"/>
    <cellStyle name="好_(5)金融街核算 （断桥）0706 4" xfId="180" xr:uid="{00000000-0005-0000-0000-0000E3000000}"/>
    <cellStyle name="好_(5)金融街核算 （普铝）0627" xfId="599" xr:uid="{00000000-0005-0000-0000-000086020000}"/>
    <cellStyle name="好_(5)金融街核算 （普铝）0627 2" xfId="601" xr:uid="{00000000-0005-0000-0000-000088020000}"/>
    <cellStyle name="好_(5)金融街核算 （普铝）0627 2 2" xfId="602" xr:uid="{00000000-0005-0000-0000-000089020000}"/>
    <cellStyle name="好_(5)金融街核算 （普铝）0627 3" xfId="603" xr:uid="{00000000-0005-0000-0000-00008A020000}"/>
    <cellStyle name="好_(5)金融街核算 （普铝）0627 4" xfId="605" xr:uid="{00000000-0005-0000-0000-00008C020000}"/>
    <cellStyle name="好_（别墅）宁波龙湖.滟澜海岸花园商住宅项目" xfId="525" xr:uid="{00000000-0005-0000-0000-00003C020000}"/>
    <cellStyle name="好_（别墅）宁波龙湖.滟澜海岸花园商住宅项目 2" xfId="527" xr:uid="{00000000-0005-0000-0000-00003E020000}"/>
    <cellStyle name="好_（别墅）宁波龙湖.滟澜海岸花园商住宅项目 2 2" xfId="139" xr:uid="{00000000-0005-0000-0000-0000B9000000}"/>
    <cellStyle name="好_（别墅）宁波龙湖.滟澜海岸花园商住宅项目 3" xfId="529" xr:uid="{00000000-0005-0000-0000-000040020000}"/>
    <cellStyle name="好_（别墅）宁波龙湖.滟澜海岸花园商住宅项目 4" xfId="606" xr:uid="{00000000-0005-0000-0000-00008D020000}"/>
    <cellStyle name="好_（二标段）宁波龙湖香醍漫步项目 " xfId="607" xr:uid="{00000000-0005-0000-0000-00008E020000}"/>
    <cellStyle name="好_（二标段）宁波龙湖香醍漫步项目  2" xfId="608" xr:uid="{00000000-0005-0000-0000-00008F020000}"/>
    <cellStyle name="好_（二标段）宁波龙湖香醍漫步项目  2 2" xfId="610" xr:uid="{00000000-0005-0000-0000-000091020000}"/>
    <cellStyle name="好_（二标段）宁波龙湖香醍漫步项目  3" xfId="611" xr:uid="{00000000-0005-0000-0000-000092020000}"/>
    <cellStyle name="好_（二标段）宁波龙湖香醍漫步项目  4" xfId="8" xr:uid="{00000000-0005-0000-0000-00000B000000}"/>
    <cellStyle name="好_（一标段）宁波龙湖香醍漫步项目 " xfId="612" xr:uid="{00000000-0005-0000-0000-000093020000}"/>
    <cellStyle name="好_（一标段）宁波龙湖香醍漫步项目  2" xfId="613" xr:uid="{00000000-0005-0000-0000-000094020000}"/>
    <cellStyle name="好_（一标段）宁波龙湖香醍漫步项目  2 2" xfId="615" xr:uid="{00000000-0005-0000-0000-000096020000}"/>
    <cellStyle name="好_（一标段）宁波龙湖香醍漫步项目  3" xfId="58" xr:uid="{00000000-0005-0000-0000-000058000000}"/>
    <cellStyle name="好_（一标段）宁波龙湖香醍漫步项目  4" xfId="165" xr:uid="{00000000-0005-0000-0000-0000D3000000}"/>
    <cellStyle name="好_11-07-19品一-龙湖U2洋房(2-13栋)" xfId="575" xr:uid="{00000000-0005-0000-0000-00006E020000}"/>
    <cellStyle name="好_11-07-19品一-龙湖U2洋房(2-13栋) 2" xfId="591" xr:uid="{00000000-0005-0000-0000-00007E020000}"/>
    <cellStyle name="好_11-07-19品一-龙湖U2洋房(2-13栋) 2 2" xfId="334" xr:uid="{00000000-0005-0000-0000-00007D010000}"/>
    <cellStyle name="好_11-07-19品一-龙湖U2洋房(2-13栋) 3" xfId="117" xr:uid="{00000000-0005-0000-0000-0000A3000000}"/>
    <cellStyle name="好_11-07-19品一-龙湖U2洋房(2-13栋) 4" xfId="543" xr:uid="{00000000-0005-0000-0000-00004E020000}"/>
    <cellStyle name="好_1-4栋结算" xfId="188" xr:uid="{00000000-0005-0000-0000-0000EB000000}"/>
    <cellStyle name="好_2.铝门窗工程量清单0215" xfId="616" xr:uid="{00000000-0005-0000-0000-000097020000}"/>
    <cellStyle name="好_2.铝门窗工程量清单0215 2" xfId="617" xr:uid="{00000000-0005-0000-0000-000098020000}"/>
    <cellStyle name="好_2.铝门窗工程量清单0215 2 2" xfId="618" xr:uid="{00000000-0005-0000-0000-000099020000}"/>
    <cellStyle name="好_2.铝门窗工程量清单0215 3" xfId="620" xr:uid="{00000000-0005-0000-0000-00009B020000}"/>
    <cellStyle name="好_26#27#-核算0309" xfId="622" xr:uid="{00000000-0005-0000-0000-00009D020000}"/>
    <cellStyle name="好_26#27#-核算0314" xfId="621" xr:uid="{00000000-0005-0000-0000-00009C020000}"/>
    <cellStyle name="好_6" xfId="625" xr:uid="{00000000-0005-0000-0000-0000A0020000}"/>
    <cellStyle name="好_CBD地弹门" xfId="626" xr:uid="{00000000-0005-0000-0000-0000A1020000}"/>
    <cellStyle name="好_CBD地弹门 2" xfId="627" xr:uid="{00000000-0005-0000-0000-0000A2020000}"/>
    <cellStyle name="好_CBD地弹门 2 2" xfId="95" xr:uid="{00000000-0005-0000-0000-00008D000000}"/>
    <cellStyle name="好_CBD地弹门 3" xfId="629" xr:uid="{00000000-0005-0000-0000-0000A4020000}"/>
    <cellStyle name="好_E6铝合金门窗、百叶、窗护栏招标清单080318" xfId="630" xr:uid="{00000000-0005-0000-0000-0000A5020000}"/>
    <cellStyle name="好_E6铝合金门窗、百叶、窗护栏招标清单080318 2" xfId="631" xr:uid="{00000000-0005-0000-0000-0000A6020000}"/>
    <cellStyle name="好_E6铝合金门窗、百叶、窗护栏招标清单080318 2 2" xfId="632" xr:uid="{00000000-0005-0000-0000-0000A7020000}"/>
    <cellStyle name="好_E6铝合金门窗、百叶、窗护栏招标清单080318 3" xfId="368" xr:uid="{00000000-0005-0000-0000-00009F010000}"/>
    <cellStyle name="好_KING" xfId="628" xr:uid="{00000000-0005-0000-0000-0000A3020000}"/>
    <cellStyle name="好_KING_1" xfId="633" xr:uid="{00000000-0005-0000-0000-0000A8020000}"/>
    <cellStyle name="好_KING_2" xfId="549" xr:uid="{00000000-0005-0000-0000-000054020000}"/>
    <cellStyle name="好_KING_3" xfId="556" xr:uid="{00000000-0005-0000-0000-00005B020000}"/>
    <cellStyle name="好_KING_4" xfId="551" xr:uid="{00000000-0005-0000-0000-000056020000}"/>
    <cellStyle name="好_n.铝门窗工程量清单" xfId="634" xr:uid="{00000000-0005-0000-0000-0000A9020000}"/>
    <cellStyle name="好_n.铝门窗工程量清单 2" xfId="635" xr:uid="{00000000-0005-0000-0000-0000AA020000}"/>
    <cellStyle name="好_n.铝门窗工程量清单 2 2" xfId="636" xr:uid="{00000000-0005-0000-0000-0000AB020000}"/>
    <cellStyle name="好_n.铝门窗工程量清单 3" xfId="588" xr:uid="{00000000-0005-0000-0000-00007B020000}"/>
    <cellStyle name="好_U2 二期洋房2-13#楼核算" xfId="637" xr:uid="{00000000-0005-0000-0000-0000AC020000}"/>
    <cellStyle name="好_U2 二期洋房2-13#楼核算 2" xfId="638" xr:uid="{00000000-0005-0000-0000-0000AD020000}"/>
    <cellStyle name="好_U2 二期洋房2-13#楼核算 2 2" xfId="639" xr:uid="{00000000-0005-0000-0000-0000AE020000}"/>
    <cellStyle name="好_U2 二期洋房2-13#楼核算 3" xfId="349" xr:uid="{00000000-0005-0000-0000-00008C010000}"/>
    <cellStyle name="好_U2 二期洋房2-13#楼核算 4" xfId="640" xr:uid="{00000000-0005-0000-0000-0000AF020000}"/>
    <cellStyle name="好_U2 二期洋房2-13#楼核算(改）" xfId="427" xr:uid="{00000000-0005-0000-0000-0000DA010000}"/>
    <cellStyle name="好_U2 二期洋房2-13#楼核算(改） 2" xfId="429" xr:uid="{00000000-0005-0000-0000-0000DC010000}"/>
    <cellStyle name="好_U2 二期洋房2-13#楼核算(改） 2 2" xfId="306" xr:uid="{00000000-0005-0000-0000-000061010000}"/>
    <cellStyle name="好_U2 二期洋房2-13#楼核算(改） 3" xfId="433" xr:uid="{00000000-0005-0000-0000-0000E0010000}"/>
    <cellStyle name="好_U2 二期洋房2-13#楼核算(改） 4" xfId="408" xr:uid="{00000000-0005-0000-0000-0000C7010000}"/>
    <cellStyle name="好_U2幕墙核算0603" xfId="604" xr:uid="{00000000-0005-0000-0000-00008B020000}"/>
    <cellStyle name="好_U2幕墙核算0603 2" xfId="641" xr:uid="{00000000-0005-0000-0000-0000B0020000}"/>
    <cellStyle name="好_U2幕墙核算0603 2 2" xfId="642" xr:uid="{00000000-0005-0000-0000-0000B1020000}"/>
    <cellStyle name="好_U2幕墙核算0603 3" xfId="644" xr:uid="{00000000-0005-0000-0000-0000B3020000}"/>
    <cellStyle name="好_U2幕墙核算0603 4" xfId="646" xr:uid="{00000000-0005-0000-0000-0000B5020000}"/>
    <cellStyle name="好_VERA" xfId="647" xr:uid="{00000000-0005-0000-0000-0000B6020000}"/>
    <cellStyle name="好_VERA_附件19-预算编制标准表格模板" xfId="498" xr:uid="{00000000-0005-0000-0000-000021020000}"/>
    <cellStyle name="好_常州龙湖69#、70#样板房项目工程清单 " xfId="643" xr:uid="{00000000-0005-0000-0000-0000B2020000}"/>
    <cellStyle name="好_常州龙湖69#、70#样板房项目工程清单  2" xfId="649" xr:uid="{00000000-0005-0000-0000-0000B8020000}"/>
    <cellStyle name="好_常州龙湖69#、70#样板房项目工程清单  2 2" xfId="651" xr:uid="{00000000-0005-0000-0000-0000BA020000}"/>
    <cellStyle name="好_常州龙湖69#、70#样板房项目工程清单  3" xfId="199" xr:uid="{00000000-0005-0000-0000-0000F6000000}"/>
    <cellStyle name="好_常州龙湖69#、70#样板房项目工程清单  4" xfId="465" xr:uid="{00000000-0005-0000-0000-000000020000}"/>
    <cellStyle name="好_春森彼岸1-5 1-16 1-17二期期栋门窗核价" xfId="204" xr:uid="{00000000-0005-0000-0000-0000FB000000}"/>
    <cellStyle name="好_大竹林06-06 T6 样板房核价" xfId="648" xr:uid="{00000000-0005-0000-0000-0000B7020000}"/>
    <cellStyle name="好_大竹林06-10地块-铝合金门窗-" xfId="652" xr:uid="{00000000-0005-0000-0000-0000BB020000}"/>
    <cellStyle name="好_大竹林06-10地块-铝合金门窗- (version 1)" xfId="645" xr:uid="{00000000-0005-0000-0000-0000B4020000}"/>
    <cellStyle name="好_大竹林06-10地块-铝合金门窗-结算20111114" xfId="653" xr:uid="{00000000-0005-0000-0000-0000BC020000}"/>
    <cellStyle name="好_大竹林06-10地块-铝合金门窗-结算20111128" xfId="654" xr:uid="{00000000-0005-0000-0000-0000BD020000}"/>
    <cellStyle name="好_大竹林06-10地块-铝合金门窗-结算20111128 (version 1)" xfId="655" xr:uid="{00000000-0005-0000-0000-0000BE020000}"/>
    <cellStyle name="好_大竹林19、20#样板楼核算20111012" xfId="325" xr:uid="{00000000-0005-0000-0000-000074010000}"/>
    <cellStyle name="好_大竹林1920样板楼核算 最新20110629(修改)(2)" xfId="656" xr:uid="{00000000-0005-0000-0000-0000BF020000}"/>
    <cellStyle name="好_大竹林20样板楼核算 最新2011.3.23" xfId="432" xr:uid="{00000000-0005-0000-0000-0000DF010000}"/>
    <cellStyle name="好_东平二期铝合金清单2008.03.19" xfId="657" xr:uid="{00000000-0005-0000-0000-0000C0020000}"/>
    <cellStyle name="好_东平二期铝合金清单2008.03.19 2" xfId="416" xr:uid="{00000000-0005-0000-0000-0000CF010000}"/>
    <cellStyle name="好_东平二期铝合金清单2008.03.19 2 2" xfId="420" xr:uid="{00000000-0005-0000-0000-0000D3010000}"/>
    <cellStyle name="好_东平二期铝合金清单2008.03.19 3" xfId="658" xr:uid="{00000000-0005-0000-0000-0000C1020000}"/>
    <cellStyle name="好_附表（刻光盘用）" xfId="659" xr:uid="{00000000-0005-0000-0000-0000C2020000}"/>
    <cellStyle name="好_附件19-预算编制标准表格模板" xfId="89" xr:uid="{00000000-0005-0000-0000-000087000000}"/>
    <cellStyle name="好_附件3：工程结算资料报送审批表" xfId="661" xr:uid="{00000000-0005-0000-0000-0000C4020000}"/>
    <cellStyle name="好_附件3：工程结算资料报送审批表 2" xfId="663" xr:uid="{00000000-0005-0000-0000-0000C6020000}"/>
    <cellStyle name="好_附件3：工程结算资料报送审批表 2 2" xfId="664" xr:uid="{00000000-0005-0000-0000-0000C7020000}"/>
    <cellStyle name="好_附件3：工程结算资料报送审批表 3" xfId="665" xr:uid="{00000000-0005-0000-0000-0000C8020000}"/>
    <cellStyle name="好_附件3：工程结算资料报送审批表 4" xfId="666" xr:uid="{00000000-0005-0000-0000-0000C9020000}"/>
    <cellStyle name="好_高层，洋房五金玻璃询价" xfId="609" xr:uid="{00000000-0005-0000-0000-000090020000}"/>
    <cellStyle name="好_工程量报价清单（合院）" xfId="203" xr:uid="{00000000-0005-0000-0000-0000FA000000}"/>
    <cellStyle name="好_工程量报价清单（合院） 2" xfId="667" xr:uid="{00000000-0005-0000-0000-0000CA020000}"/>
    <cellStyle name="好_工程量报价清单（合院） 2 2" xfId="318" xr:uid="{00000000-0005-0000-0000-00006D010000}"/>
    <cellStyle name="好_工程量报价清单（合院） 3" xfId="20" xr:uid="{00000000-0005-0000-0000-00001E000000}"/>
    <cellStyle name="好_工程量清单（小高层）" xfId="517" xr:uid="{00000000-0005-0000-0000-000034020000}"/>
    <cellStyle name="好_工程量清单（小高层） 2" xfId="519" xr:uid="{00000000-0005-0000-0000-000036020000}"/>
    <cellStyle name="好_工程量清单（小高层） 2 2" xfId="668" xr:uid="{00000000-0005-0000-0000-0000CB020000}"/>
    <cellStyle name="好_工程量清单（小高层） 3" xfId="669" xr:uid="{00000000-0005-0000-0000-0000CC020000}"/>
    <cellStyle name="好_杭州龙湖异地样板样板房项目工程清单 (version 1)" xfId="61" xr:uid="{00000000-0005-0000-0000-00005F000000}"/>
    <cellStyle name="好_杭州龙湖异地样板样板房项目工程清单 (version 1) 2" xfId="132" xr:uid="{00000000-0005-0000-0000-0000B2000000}"/>
    <cellStyle name="好_杭州龙湖异地样板样板房项目工程清单 (version 1) 2 2" xfId="134" xr:uid="{00000000-0005-0000-0000-0000B4000000}"/>
    <cellStyle name="好_杭州龙湖异地样板样板房项目工程清单 (version 1) 3" xfId="582" xr:uid="{00000000-0005-0000-0000-000075020000}"/>
    <cellStyle name="好_杭州龙湖异地样板样板房项目工程清单 (version 1) 4" xfId="584" xr:uid="{00000000-0005-0000-0000-000077020000}"/>
    <cellStyle name="好_杭州余政挂出（2010）66号地块项目核价" xfId="128" xr:uid="{00000000-0005-0000-0000-0000AE000000}"/>
    <cellStyle name="好_杭州余政挂出（2010）66号地块项目核价 2" xfId="670" xr:uid="{00000000-0005-0000-0000-0000CD020000}"/>
    <cellStyle name="好_杭州余政挂出（2010）66号地块项目核价 2 2" xfId="671" xr:uid="{00000000-0005-0000-0000-0000CE020000}"/>
    <cellStyle name="好_杭州余政挂出（2010）66号地块项目核价 3" xfId="208" xr:uid="{00000000-0005-0000-0000-0000FF000000}"/>
    <cellStyle name="好_杭州余政挂出（2010）66号地块项目核价 4" xfId="210" xr:uid="{00000000-0005-0000-0000-000001010000}"/>
    <cellStyle name="好_杭州余政挂出（2010）66号地块样板房" xfId="94" xr:uid="{00000000-0005-0000-0000-00008C000000}"/>
    <cellStyle name="好_杭州余政挂出（2010）66号地块样板房 2" xfId="672" xr:uid="{00000000-0005-0000-0000-0000CF020000}"/>
    <cellStyle name="好_杭州余政挂出（2010）66号地块样板房 2 2" xfId="412" xr:uid="{00000000-0005-0000-0000-0000CB010000}"/>
    <cellStyle name="好_杭州余政挂出（2010）66号地块样板房 3" xfId="310" xr:uid="{00000000-0005-0000-0000-000065010000}"/>
    <cellStyle name="好_杭州余政挂出（2010）66号地块样板房 4" xfId="313" xr:uid="{00000000-0005-0000-0000-000068010000}"/>
    <cellStyle name="好_核算" xfId="673" xr:uid="{00000000-0005-0000-0000-0000D0020000}"/>
    <cellStyle name="好_核算 2" xfId="674" xr:uid="{00000000-0005-0000-0000-0000D1020000}"/>
    <cellStyle name="好_核算 2 2" xfId="675" xr:uid="{00000000-0005-0000-0000-0000D2020000}"/>
    <cellStyle name="好_核算 3" xfId="676" xr:uid="{00000000-0005-0000-0000-0000D3020000}"/>
    <cellStyle name="好_核算 4" xfId="32" xr:uid="{00000000-0005-0000-0000-00002F000000}"/>
    <cellStyle name="好_后工5#楼核价" xfId="677" xr:uid="{00000000-0005-0000-0000-0000D4020000}"/>
    <cellStyle name="好_后工5#楼核价20120226" xfId="678" xr:uid="{00000000-0005-0000-0000-0000D5020000}"/>
    <cellStyle name="好_后工5#楼核价20120313--" xfId="679" xr:uid="{00000000-0005-0000-0000-0000D6020000}"/>
    <cellStyle name="好_后工6#-9#楼铝合金门窗核算-20120406" xfId="390" xr:uid="{00000000-0005-0000-0000-0000B5010000}"/>
    <cellStyle name="好_汇总表" xfId="330" xr:uid="{00000000-0005-0000-0000-000079010000}"/>
    <cellStyle name="好_江与城大竹林06-7地块A组团核算(清单量)最终版2011.9.24" xfId="680" xr:uid="{00000000-0005-0000-0000-0000D7020000}"/>
    <cellStyle name="好_江与城大竹林06-7地块A组团核算清单量最终版2011.9.24" xfId="47" xr:uid="{00000000-0005-0000-0000-000044000000}"/>
    <cellStyle name="好_江与城大竹林06-7地块A组团核算最终版" xfId="161" xr:uid="{00000000-0005-0000-0000-0000CF000000}"/>
    <cellStyle name="好_金融街核算 （断桥）0627" xfId="681" xr:uid="{00000000-0005-0000-0000-0000D8020000}"/>
    <cellStyle name="好_金融街核算 （断桥）0627 2" xfId="682" xr:uid="{00000000-0005-0000-0000-0000D9020000}"/>
    <cellStyle name="好_金融街核算 （断桥）0627 2 2" xfId="268" xr:uid="{00000000-0005-0000-0000-00003B010000}"/>
    <cellStyle name="好_金融街核算 （断桥）0627 3" xfId="683" xr:uid="{00000000-0005-0000-0000-0000DA020000}"/>
    <cellStyle name="好_金融街核算 （断桥）0627 4" xfId="411" xr:uid="{00000000-0005-0000-0000-0000CA010000}"/>
    <cellStyle name="好_金融街核算090627" xfId="614" xr:uid="{00000000-0005-0000-0000-000095020000}"/>
    <cellStyle name="好_金融街核算090627 2" xfId="660" xr:uid="{00000000-0005-0000-0000-0000C3020000}"/>
    <cellStyle name="好_金融街核算090627 2 2" xfId="662" xr:uid="{00000000-0005-0000-0000-0000C5020000}"/>
    <cellStyle name="好_金融街核算090627 3" xfId="684" xr:uid="{00000000-0005-0000-0000-0000DB020000}"/>
    <cellStyle name="好_金融街核算090627 4" xfId="403" xr:uid="{00000000-0005-0000-0000-0000C2010000}"/>
    <cellStyle name="好_龙湖春森彼岸1-2,1-3,1-9#楼结算" xfId="685" xr:uid="{00000000-0005-0000-0000-0000DC020000}"/>
    <cellStyle name="好_龙湖江体洋房24、26#楼核算" xfId="686" xr:uid="{00000000-0005-0000-0000-0000DD020000}"/>
    <cellStyle name="好_龙湖江体洋房30-35-36#楼核算" xfId="687" xr:uid="{00000000-0005-0000-0000-0000DE020000}"/>
    <cellStyle name="好_龙湖江体洋房核算" xfId="688" xr:uid="{00000000-0005-0000-0000-0000DF020000}"/>
    <cellStyle name="好_龙湖江体洋房核算 2" xfId="690" xr:uid="{00000000-0005-0000-0000-0000E1020000}"/>
    <cellStyle name="好_龙湖江体洋房核算 2 2" xfId="692" xr:uid="{00000000-0005-0000-0000-0000E3020000}"/>
    <cellStyle name="好_龙湖江体洋房核算 3" xfId="693" xr:uid="{00000000-0005-0000-0000-0000E4020000}"/>
    <cellStyle name="好_龙湖江体洋房核算 4" xfId="694" xr:uid="{00000000-0005-0000-0000-0000E5020000}"/>
    <cellStyle name="好_龙湖江体一期洋房工程量清单（顾耸银）" xfId="689" xr:uid="{00000000-0005-0000-0000-0000E0020000}"/>
    <cellStyle name="好_龙湖江体一期洋房工程量清单（顾耸银） 2" xfId="691" xr:uid="{00000000-0005-0000-0000-0000E2020000}"/>
    <cellStyle name="好_龙湖江体一期洋房工程量清单（顾耸银） 2 2" xfId="695" xr:uid="{00000000-0005-0000-0000-0000E6020000}"/>
    <cellStyle name="好_龙湖江体一期洋房工程量清单（顾耸银） 3" xfId="241" xr:uid="{00000000-0005-0000-0000-000020010000}"/>
    <cellStyle name="好_龙湖江体一期洋房工程量清单（顾耸银） 4" xfId="696" xr:uid="{00000000-0005-0000-0000-0000E7020000}"/>
    <cellStyle name="好_龙湖江体一期洋房工程量清单改（顾耸银）" xfId="384" xr:uid="{00000000-0005-0000-0000-0000AF010000}"/>
    <cellStyle name="好_龙湖江体一期洋房工程量清单改2011-08-12（最新）" xfId="152" xr:uid="{00000000-0005-0000-0000-0000C6000000}"/>
    <cellStyle name="好_铝塑板雨篷" xfId="235" xr:uid="{00000000-0005-0000-0000-00001A010000}"/>
    <cellStyle name="好_铝塑板雨篷 2" xfId="697" xr:uid="{00000000-0005-0000-0000-0000E8020000}"/>
    <cellStyle name="好_铝塑板雨篷 2 2" xfId="698" xr:uid="{00000000-0005-0000-0000-0000E9020000}"/>
    <cellStyle name="好_铝塑板雨篷 3" xfId="699" xr:uid="{00000000-0005-0000-0000-0000EA020000}"/>
    <cellStyle name="好_铝塑板雨篷 4" xfId="353" xr:uid="{00000000-0005-0000-0000-000090010000}"/>
    <cellStyle name="好_木鱼石二期-核算" xfId="700" xr:uid="{00000000-0005-0000-0000-0000EB020000}"/>
    <cellStyle name="好_宁波龙湖.滟澜海岸花园商住宅项目" xfId="701" xr:uid="{00000000-0005-0000-0000-0000EC020000}"/>
    <cellStyle name="好_宁波龙湖.滟澜海岸花园商住宅项目 2" xfId="475" xr:uid="{00000000-0005-0000-0000-00000A020000}"/>
    <cellStyle name="好_宁波龙湖.滟澜海岸花园商住宅项目 2 2" xfId="702" xr:uid="{00000000-0005-0000-0000-0000ED020000}"/>
    <cellStyle name="好_宁波龙湖.滟澜海岸花园商住宅项目 3" xfId="342" xr:uid="{00000000-0005-0000-0000-000085010000}"/>
    <cellStyle name="好_宁波龙湖.滟澜海岸花园商住宅项目 4" xfId="567" xr:uid="{00000000-0005-0000-0000-000066020000}"/>
    <cellStyle name="好_宁波龙湖香醍漫步项目 " xfId="532" xr:uid="{00000000-0005-0000-0000-000043020000}"/>
    <cellStyle name="好_宁波龙湖香醍漫步项目  2" xfId="535" xr:uid="{00000000-0005-0000-0000-000046020000}"/>
    <cellStyle name="好_宁波龙湖香醍漫步项目  2 2" xfId="703" xr:uid="{00000000-0005-0000-0000-0000EE020000}"/>
    <cellStyle name="好_宁波龙湖香醍漫步项目  3" xfId="704" xr:uid="{00000000-0005-0000-0000-0000EF020000}"/>
    <cellStyle name="好_宁波龙湖香醍漫步项目  4" xfId="705" xr:uid="{00000000-0005-0000-0000-0000F0020000}"/>
    <cellStyle name="好_天景铝合金投标文件1126" xfId="706" xr:uid="{00000000-0005-0000-0000-0000F1020000}"/>
    <cellStyle name="好_天景铝合金投标文件1126 2" xfId="707" xr:uid="{00000000-0005-0000-0000-0000F2020000}"/>
    <cellStyle name="好_天景铝合金投标文件1126 2 2" xfId="436" xr:uid="{00000000-0005-0000-0000-0000E3010000}"/>
    <cellStyle name="好_天景铝合金投标文件1126 3" xfId="490" xr:uid="{00000000-0005-0000-0000-000019020000}"/>
    <cellStyle name="好_天景铝合金投标文件1126 4" xfId="380" xr:uid="{00000000-0005-0000-0000-0000AB010000}"/>
    <cellStyle name="好_五金配件" xfId="650" xr:uid="{00000000-0005-0000-0000-0000B9020000}"/>
    <cellStyle name="好_五金配件 2" xfId="708" xr:uid="{00000000-0005-0000-0000-0000F3020000}"/>
    <cellStyle name="好_五金配件 2 2" xfId="709" xr:uid="{00000000-0005-0000-0000-0000F4020000}"/>
    <cellStyle name="好_五金配件 3" xfId="74" xr:uid="{00000000-0005-0000-0000-000078000000}"/>
    <cellStyle name="好_五金配件 4" xfId="710" xr:uid="{00000000-0005-0000-0000-0000F5020000}"/>
    <cellStyle name="好_西永二期（三、四组团）核价" xfId="711" xr:uid="{00000000-0005-0000-0000-0000F6020000}"/>
    <cellStyle name="好_仙湖锦绣一期项目核算20110802" xfId="712" xr:uid="{00000000-0005-0000-0000-0000F7020000}"/>
    <cellStyle name="好_雨棚" xfId="713" xr:uid="{00000000-0005-0000-0000-0000F8020000}"/>
    <cellStyle name="好_照母山（甲方办公室）核算" xfId="484" xr:uid="{00000000-0005-0000-0000-000013020000}"/>
    <cellStyle name="好_照母山（甲方办公室）核算 2" xfId="68" xr:uid="{00000000-0005-0000-0000-00006E000000}"/>
    <cellStyle name="好_照母山（甲方办公室）核算 2 2" xfId="151" xr:uid="{00000000-0005-0000-0000-0000C5000000}"/>
    <cellStyle name="好_照母山（甲方办公室）核算 3" xfId="72" xr:uid="{00000000-0005-0000-0000-000075000000}"/>
    <cellStyle name="好_照母山（甲方办公室）核算 4" xfId="302" xr:uid="{00000000-0005-0000-0000-00005D010000}"/>
    <cellStyle name="好_中海国际社区一期一区-1、-3工程量清单7.10" xfId="714" xr:uid="{00000000-0005-0000-0000-0000F9020000}"/>
    <cellStyle name="好_中海国际社区一期一区-1、-3工程量清单7.10 2" xfId="715" xr:uid="{00000000-0005-0000-0000-0000FA020000}"/>
    <cellStyle name="好_中海国际社区一期一区-1、-3工程量清单7.10 2 2" xfId="716" xr:uid="{00000000-0005-0000-0000-0000FB020000}"/>
    <cellStyle name="好_中海国际社区一期一区-1、-3工程量清单7.10 3" xfId="51" xr:uid="{00000000-0005-0000-0000-00004A000000}"/>
    <cellStyle name="好_中海铝合金门窗核算09.3.16" xfId="27" xr:uid="{00000000-0005-0000-0000-000029000000}"/>
    <cellStyle name="好_中海铝合金门窗核算09.3.16 2" xfId="439" xr:uid="{00000000-0005-0000-0000-0000E6010000}"/>
    <cellStyle name="好_中海铝合金门窗核算09.3.16 2 2" xfId="718" xr:uid="{00000000-0005-0000-0000-0000FD020000}"/>
    <cellStyle name="好_中海铝合金门窗核算09.3.16 3" xfId="719" xr:uid="{00000000-0005-0000-0000-0000FE020000}"/>
    <cellStyle name="好_中海铝合金门窗核算09.3.16 4" xfId="600" xr:uid="{00000000-0005-0000-0000-000087020000}"/>
    <cellStyle name="好_中海铝合金门窗核算09.3.4" xfId="720" xr:uid="{00000000-0005-0000-0000-0000FF020000}"/>
    <cellStyle name="好_中海铝合金门窗核算09.3.4 2" xfId="721" xr:uid="{00000000-0005-0000-0000-000000030000}"/>
    <cellStyle name="好_中海铝合金门窗核算09.3.4 2 2" xfId="722" xr:uid="{00000000-0005-0000-0000-000001030000}"/>
    <cellStyle name="好_中海铝合金门窗核算09.3.4 3" xfId="723" xr:uid="{00000000-0005-0000-0000-000002030000}"/>
    <cellStyle name="好_中海铝合金门窗核算09.3.4 4" xfId="724" xr:uid="{00000000-0005-0000-0000-000003030000}"/>
    <cellStyle name="好_中海铝合金门窗核算09.3.4.." xfId="725" xr:uid="{00000000-0005-0000-0000-000004030000}"/>
    <cellStyle name="好_中海铝合金门窗核算09.3.4.. 2" xfId="423" xr:uid="{00000000-0005-0000-0000-0000D6010000}"/>
    <cellStyle name="好_中海铝合金门窗核算09.3.4.. 2 2" xfId="217" xr:uid="{00000000-0005-0000-0000-000008010000}"/>
    <cellStyle name="好_中海铝合金门窗核算09.3.4.. 3" xfId="85" xr:uid="{00000000-0005-0000-0000-000083000000}"/>
    <cellStyle name="好_中海铝合金门窗核算09.3.4.. 4" xfId="507" xr:uid="{00000000-0005-0000-0000-00002A020000}"/>
    <cellStyle name="好_中海铝合金门窗核算090607" xfId="374" xr:uid="{00000000-0005-0000-0000-0000A5010000}"/>
    <cellStyle name="好_中海铝合金门窗核算090607 2" xfId="7" xr:uid="{00000000-0005-0000-0000-000009000000}"/>
    <cellStyle name="好_中海铝合金门窗核算090607 2 2" xfId="497" xr:uid="{00000000-0005-0000-0000-000020020000}"/>
    <cellStyle name="好_中海铝合金门窗核算090607 3" xfId="726" xr:uid="{00000000-0005-0000-0000-000005030000}"/>
    <cellStyle name="好_中海铝合金门窗核算090607 4" xfId="624" xr:uid="{00000000-0005-0000-0000-00009F020000}"/>
    <cellStyle name="好_中海铝合金门窗核算最终版" xfId="619" xr:uid="{00000000-0005-0000-0000-00009A020000}"/>
    <cellStyle name="好_中海铝合金门窗核算最终版 2" xfId="727" xr:uid="{00000000-0005-0000-0000-000006030000}"/>
    <cellStyle name="好_中海铝合金门窗核算最终版 2 2" xfId="455" xr:uid="{00000000-0005-0000-0000-0000F6010000}"/>
    <cellStyle name="好_中海铝合金门窗核算最终版 3" xfId="728" xr:uid="{00000000-0005-0000-0000-000007030000}"/>
    <cellStyle name="好_中海铝合金门窗核算最终版 4" xfId="299" xr:uid="{00000000-0005-0000-0000-00005A010000}"/>
    <cellStyle name="好_重庆兴龙湖置地.大竹林项目06-10计算表" xfId="730" xr:uid="{00000000-0005-0000-0000-000009030000}"/>
    <cellStyle name="汇总 2" xfId="731" xr:uid="{00000000-0005-0000-0000-00000A030000}"/>
    <cellStyle name="汇总 2 2" xfId="732" xr:uid="{00000000-0005-0000-0000-00000B030000}"/>
    <cellStyle name="汇总 2_A 工程量清单（名景台B2门窗百叶不含样板间）10.09" xfId="733" xr:uid="{00000000-0005-0000-0000-00000C030000}"/>
    <cellStyle name="货币 2" xfId="734" xr:uid="{00000000-0005-0000-0000-00000D030000}"/>
    <cellStyle name="货币 2 2" xfId="441" xr:uid="{00000000-0005-0000-0000-0000E8010000}"/>
    <cellStyle name="货币 2 2 2" xfId="735" xr:uid="{00000000-0005-0000-0000-00000E030000}"/>
    <cellStyle name="货币 2 3" xfId="443" xr:uid="{00000000-0005-0000-0000-0000EA010000}"/>
    <cellStyle name="货币 2 4" xfId="163" xr:uid="{00000000-0005-0000-0000-0000D1000000}"/>
    <cellStyle name="貨幣[0]_summary" xfId="736" xr:uid="{00000000-0005-0000-0000-00000F030000}"/>
    <cellStyle name="计算 2" xfId="737" xr:uid="{00000000-0005-0000-0000-000010030000}"/>
    <cellStyle name="计算 2 2" xfId="142" xr:uid="{00000000-0005-0000-0000-0000BC000000}"/>
    <cellStyle name="计算 2_A 工程量清单（名景台B2门窗百叶不含样板间）10.09" xfId="184" xr:uid="{00000000-0005-0000-0000-0000E7000000}"/>
    <cellStyle name="检查单元格 2" xfId="738" xr:uid="{00000000-0005-0000-0000-000011030000}"/>
    <cellStyle name="解释性文本 2" xfId="739" xr:uid="{00000000-0005-0000-0000-000012030000}"/>
    <cellStyle name="解释性文本 2 2" xfId="26" xr:uid="{00000000-0005-0000-0000-000027000000}"/>
    <cellStyle name="解释性文本 2_A 工程量清单（名景台B2门窗百叶不含样板间）10.09" xfId="450" xr:uid="{00000000-0005-0000-0000-0000F1010000}"/>
    <cellStyle name="警告文本 2" xfId="438" xr:uid="{00000000-0005-0000-0000-0000E5010000}"/>
    <cellStyle name="警告文本 2 2" xfId="717" xr:uid="{00000000-0005-0000-0000-0000FC020000}"/>
    <cellStyle name="警告文本 2_A 工程量清单（名景台B2门窗百叶不含样板间）10.09" xfId="63" xr:uid="{00000000-0005-0000-0000-000064000000}"/>
    <cellStyle name="链接单元格 2" xfId="316" xr:uid="{00000000-0005-0000-0000-00006B010000}"/>
    <cellStyle name="链接单元格 2 2" xfId="740" xr:uid="{00000000-0005-0000-0000-000013030000}"/>
    <cellStyle name="链接单元格 2_A 工程量清单（名景台B2门窗百叶不含样板间）10.09" xfId="506" xr:uid="{00000000-0005-0000-0000-000029020000}"/>
    <cellStyle name="普通_laroux" xfId="741" xr:uid="{00000000-0005-0000-0000-000014030000}"/>
    <cellStyle name="千分位[0]_Gl" xfId="742" xr:uid="{00000000-0005-0000-0000-000015030000}"/>
    <cellStyle name="千分位_laroux" xfId="4" xr:uid="{00000000-0005-0000-0000-000005000000}"/>
    <cellStyle name="千位[0]_laroux" xfId="258" xr:uid="{00000000-0005-0000-0000-000031010000}"/>
    <cellStyle name="千位_laroux" xfId="743" xr:uid="{00000000-0005-0000-0000-000016030000}"/>
    <cellStyle name="千位分隔" xfId="13" builtinId="3"/>
    <cellStyle name="千位分隔 10" xfId="76" xr:uid="{00000000-0005-0000-0000-00007A000000}"/>
    <cellStyle name="千位分隔 11" xfId="744" xr:uid="{00000000-0005-0000-0000-000017030000}"/>
    <cellStyle name="千位分隔 2" xfId="729" xr:uid="{00000000-0005-0000-0000-000008030000}"/>
    <cellStyle name="千位分隔 2 2" xfId="745" xr:uid="{00000000-0005-0000-0000-000018030000}"/>
    <cellStyle name="千位分隔 2 2 2" xfId="746" xr:uid="{00000000-0005-0000-0000-000019030000}"/>
    <cellStyle name="千位分隔 2 2 3" xfId="747" xr:uid="{00000000-0005-0000-0000-00001A030000}"/>
    <cellStyle name="千位分隔 2 3" xfId="748" xr:uid="{00000000-0005-0000-0000-00001B030000}"/>
    <cellStyle name="千位分隔 2 3 2" xfId="749" xr:uid="{00000000-0005-0000-0000-00001C030000}"/>
    <cellStyle name="千位分隔 2 4" xfId="750" xr:uid="{00000000-0005-0000-0000-00001D030000}"/>
    <cellStyle name="千位分隔 2 5" xfId="751" xr:uid="{00000000-0005-0000-0000-00001E030000}"/>
    <cellStyle name="千位分隔 2 6" xfId="10" xr:uid="{00000000-0005-0000-0000-00000E000000}"/>
    <cellStyle name="千位分隔 2 7" xfId="752" xr:uid="{00000000-0005-0000-0000-00001F030000}"/>
    <cellStyle name="千位分隔 3" xfId="231" xr:uid="{00000000-0005-0000-0000-000016010000}"/>
    <cellStyle name="千位分隔 3 2" xfId="753" xr:uid="{00000000-0005-0000-0000-000020030000}"/>
    <cellStyle name="千位分隔 3 2 2" xfId="754" xr:uid="{00000000-0005-0000-0000-000021030000}"/>
    <cellStyle name="千位分隔 3 2 2 2" xfId="755" xr:uid="{00000000-0005-0000-0000-000022030000}"/>
    <cellStyle name="千位分隔 3 2 3" xfId="756" xr:uid="{00000000-0005-0000-0000-000023030000}"/>
    <cellStyle name="千位分隔 3 2 4" xfId="757" xr:uid="{00000000-0005-0000-0000-000024030000}"/>
    <cellStyle name="千位分隔 3 3" xfId="758" xr:uid="{00000000-0005-0000-0000-000025030000}"/>
    <cellStyle name="千位分隔 3 3 2" xfId="14" xr:uid="{00000000-0005-0000-0000-000014000000}"/>
    <cellStyle name="千位分隔 3 4" xfId="537" xr:uid="{00000000-0005-0000-0000-000048020000}"/>
    <cellStyle name="千位分隔 3 5" xfId="759" xr:uid="{00000000-0005-0000-0000-000026030000}"/>
    <cellStyle name="千位分隔 4" xfId="760" xr:uid="{00000000-0005-0000-0000-000027030000}"/>
    <cellStyle name="千位分隔 4 2" xfId="351" xr:uid="{00000000-0005-0000-0000-00008E010000}"/>
    <cellStyle name="千位分隔 4 2 2" xfId="623" xr:uid="{00000000-0005-0000-0000-00009E020000}"/>
    <cellStyle name="千位分隔 4 3" xfId="761" xr:uid="{00000000-0005-0000-0000-000028030000}"/>
    <cellStyle name="千位分隔 4 4" xfId="762" xr:uid="{00000000-0005-0000-0000-000029030000}"/>
    <cellStyle name="千位分隔 5" xfId="149" xr:uid="{00000000-0005-0000-0000-0000C3000000}"/>
    <cellStyle name="千位分隔 5 2" xfId="763" xr:uid="{00000000-0005-0000-0000-00002A030000}"/>
    <cellStyle name="千位分隔 5 3" xfId="764" xr:uid="{00000000-0005-0000-0000-00002B030000}"/>
    <cellStyle name="千位分隔 6" xfId="765" xr:uid="{00000000-0005-0000-0000-00002C030000}"/>
    <cellStyle name="千位分隔 6 2" xfId="60" xr:uid="{00000000-0005-0000-0000-00005C000000}"/>
    <cellStyle name="千位分隔 7" xfId="246" xr:uid="{00000000-0005-0000-0000-000025010000}"/>
    <cellStyle name="千位分隔 8" xfId="766" xr:uid="{00000000-0005-0000-0000-00002D030000}"/>
    <cellStyle name="千位分隔 9" xfId="482" xr:uid="{00000000-0005-0000-0000-000011020000}"/>
    <cellStyle name="千位分隔 9 2" xfId="767" xr:uid="{00000000-0005-0000-0000-00002E030000}"/>
    <cellStyle name="强调文字颜色 1 2" xfId="768" xr:uid="{00000000-0005-0000-0000-00002F030000}"/>
    <cellStyle name="强调文字颜色 2 2" xfId="769" xr:uid="{00000000-0005-0000-0000-000030030000}"/>
    <cellStyle name="强调文字颜色 3 2" xfId="770" xr:uid="{00000000-0005-0000-0000-000031030000}"/>
    <cellStyle name="强调文字颜色 4 2" xfId="198" xr:uid="{00000000-0005-0000-0000-0000F5000000}"/>
    <cellStyle name="强调文字颜色 5 2" xfId="771" xr:uid="{00000000-0005-0000-0000-000032030000}"/>
    <cellStyle name="强调文字颜色 6 2" xfId="772" xr:uid="{00000000-0005-0000-0000-000033030000}"/>
    <cellStyle name="适中 2" xfId="70" xr:uid="{00000000-0005-0000-0000-000072000000}"/>
    <cellStyle name="适中 3" xfId="773" xr:uid="{00000000-0005-0000-0000-000034030000}"/>
    <cellStyle name="适中 3 2" xfId="449" xr:uid="{00000000-0005-0000-0000-0000F0010000}"/>
    <cellStyle name="适中 3_A 工程量清单（名景台B2门窗百叶不含样板间）10.09" xfId="774" xr:uid="{00000000-0005-0000-0000-000035030000}"/>
    <cellStyle name="输出 2" xfId="775" xr:uid="{00000000-0005-0000-0000-000036030000}"/>
    <cellStyle name="输出 2 2" xfId="776" xr:uid="{00000000-0005-0000-0000-000037030000}"/>
    <cellStyle name="输出 2_A 工程量清单（名景台B2门窗百叶不含样板间）10.09" xfId="777" xr:uid="{00000000-0005-0000-0000-000038030000}"/>
    <cellStyle name="输入 2" xfId="496" xr:uid="{00000000-0005-0000-0000-00001F020000}"/>
    <cellStyle name="输入 2 2" xfId="398" xr:uid="{00000000-0005-0000-0000-0000BD010000}"/>
    <cellStyle name="输入 2_A 工程量清单（名景台B2门窗百叶不含样板间）10.09" xfId="264" xr:uid="{00000000-0005-0000-0000-000037010000}"/>
    <cellStyle name="样式 1" xfId="778" xr:uid="{00000000-0005-0000-0000-000039030000}"/>
    <cellStyle name="一般_AWTD-016" xfId="779" xr:uid="{00000000-0005-0000-0000-00003A030000}"/>
    <cellStyle name="注释 2" xfId="461" xr:uid="{00000000-0005-0000-0000-0000FC010000}"/>
    <cellStyle name="注释 2 2" xfId="572" xr:uid="{00000000-0005-0000-0000-00006B020000}"/>
  </cellStyles>
  <dxfs count="0"/>
  <tableStyles count="0" defaultTableStyle="TableStyleMedium2"/>
  <colors>
    <mruColors>
      <color rgb="FF0000FF"/>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38099</xdr:rowOff>
    </xdr:from>
    <xdr:to>
      <xdr:col>14</xdr:col>
      <xdr:colOff>504824</xdr:colOff>
      <xdr:row>17</xdr:row>
      <xdr:rowOff>96187</xdr:rowOff>
    </xdr:to>
    <xdr:pic>
      <xdr:nvPicPr>
        <xdr:cNvPr id="1025" name="图片 1" descr="bdb2fbe8ce0471a0b39cb3865a8f9e2">
          <a:extLst>
            <a:ext uri="{FF2B5EF4-FFF2-40B4-BE49-F238E27FC236}">
              <a16:creationId xmlns:a16="http://schemas.microsoft.com/office/drawing/2014/main" id="{00000000-0008-0000-0A00-000001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739" r="1391"/>
        <a:stretch>
          <a:fillRect/>
        </a:stretch>
      </xdr:blipFill>
      <xdr:spPr>
        <a:xfrm>
          <a:off x="0" y="37465"/>
          <a:ext cx="10105390" cy="5390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142875</xdr:colOff>
      <xdr:row>78</xdr:row>
      <xdr:rowOff>0</xdr:rowOff>
    </xdr:from>
    <xdr:to>
      <xdr:col>6</xdr:col>
      <xdr:colOff>142875</xdr:colOff>
      <xdr:row>78</xdr:row>
      <xdr:rowOff>9525</xdr:rowOff>
    </xdr:to>
    <xdr:pic>
      <xdr:nvPicPr>
        <xdr:cNvPr id="2049" name="图片 10" descr="LZDC02.jpg">
          <a:extLst>
            <a:ext uri="{FF2B5EF4-FFF2-40B4-BE49-F238E27FC236}">
              <a16:creationId xmlns:a16="http://schemas.microsoft.com/office/drawing/2014/main" id="{00000000-0008-0000-0C00-000001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0787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0" name="图片 10" descr="LZDC02.jpg">
          <a:extLst>
            <a:ext uri="{FF2B5EF4-FFF2-40B4-BE49-F238E27FC236}">
              <a16:creationId xmlns:a16="http://schemas.microsoft.com/office/drawing/2014/main" id="{00000000-0008-0000-0C00-000002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1" name="图片 10" descr="LZDC02.jpg">
          <a:extLst>
            <a:ext uri="{FF2B5EF4-FFF2-40B4-BE49-F238E27FC236}">
              <a16:creationId xmlns:a16="http://schemas.microsoft.com/office/drawing/2014/main" id="{00000000-0008-0000-0C00-000003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2" name="图片 10" descr="LZDC02.jpg">
          <a:extLst>
            <a:ext uri="{FF2B5EF4-FFF2-40B4-BE49-F238E27FC236}">
              <a16:creationId xmlns:a16="http://schemas.microsoft.com/office/drawing/2014/main" id="{00000000-0008-0000-0C00-000004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3" name="图片 10" descr="LZDC02.jpg">
          <a:extLst>
            <a:ext uri="{FF2B5EF4-FFF2-40B4-BE49-F238E27FC236}">
              <a16:creationId xmlns:a16="http://schemas.microsoft.com/office/drawing/2014/main" id="{00000000-0008-0000-0C00-000005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4" name="图片 10" descr="LZDC02.jpg">
          <a:extLst>
            <a:ext uri="{FF2B5EF4-FFF2-40B4-BE49-F238E27FC236}">
              <a16:creationId xmlns:a16="http://schemas.microsoft.com/office/drawing/2014/main" id="{00000000-0008-0000-0C00-000006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5" name="图片 10" descr="LZDC02.jpg">
          <a:extLst>
            <a:ext uri="{FF2B5EF4-FFF2-40B4-BE49-F238E27FC236}">
              <a16:creationId xmlns:a16="http://schemas.microsoft.com/office/drawing/2014/main" id="{00000000-0008-0000-0C00-000007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6" name="图片 10" descr="LZDC02.jpg">
          <a:extLst>
            <a:ext uri="{FF2B5EF4-FFF2-40B4-BE49-F238E27FC236}">
              <a16:creationId xmlns:a16="http://schemas.microsoft.com/office/drawing/2014/main" id="{00000000-0008-0000-0C00-000008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7" name="图片 10" descr="LZDC02.jpg">
          <a:extLst>
            <a:ext uri="{FF2B5EF4-FFF2-40B4-BE49-F238E27FC236}">
              <a16:creationId xmlns:a16="http://schemas.microsoft.com/office/drawing/2014/main" id="{00000000-0008-0000-0C00-000009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8" name="图片 10" descr="LZDC02.jpg">
          <a:extLst>
            <a:ext uri="{FF2B5EF4-FFF2-40B4-BE49-F238E27FC236}">
              <a16:creationId xmlns:a16="http://schemas.microsoft.com/office/drawing/2014/main" id="{00000000-0008-0000-0C00-00000A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9" name="图片 10" descr="LZDC02.jpg">
          <a:extLst>
            <a:ext uri="{FF2B5EF4-FFF2-40B4-BE49-F238E27FC236}">
              <a16:creationId xmlns:a16="http://schemas.microsoft.com/office/drawing/2014/main" id="{00000000-0008-0000-0C00-00000B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60" name="图片 10" descr="LZDC02.jpg">
          <a:extLst>
            <a:ext uri="{FF2B5EF4-FFF2-40B4-BE49-F238E27FC236}">
              <a16:creationId xmlns:a16="http://schemas.microsoft.com/office/drawing/2014/main" id="{00000000-0008-0000-0C00-00000C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61" name="图片 10" descr="LZDC02.jpg">
          <a:extLst>
            <a:ext uri="{FF2B5EF4-FFF2-40B4-BE49-F238E27FC236}">
              <a16:creationId xmlns:a16="http://schemas.microsoft.com/office/drawing/2014/main" id="{00000000-0008-0000-0C00-00000D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62" name="图片 10" descr="LZDC02.jpg">
          <a:extLst>
            <a:ext uri="{FF2B5EF4-FFF2-40B4-BE49-F238E27FC236}">
              <a16:creationId xmlns:a16="http://schemas.microsoft.com/office/drawing/2014/main" id="{00000000-0008-0000-0C00-00000E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87695" y="20485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571499</xdr:colOff>
      <xdr:row>1</xdr:row>
      <xdr:rowOff>280146</xdr:rowOff>
    </xdr:from>
    <xdr:to>
      <xdr:col>17</xdr:col>
      <xdr:colOff>79492</xdr:colOff>
      <xdr:row>7</xdr:row>
      <xdr:rowOff>134470</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14469745" y="518160"/>
          <a:ext cx="2518410" cy="27076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11206</xdr:colOff>
      <xdr:row>2</xdr:row>
      <xdr:rowOff>44823</xdr:rowOff>
    </xdr:from>
    <xdr:to>
      <xdr:col>18</xdr:col>
      <xdr:colOff>130936</xdr:colOff>
      <xdr:row>7</xdr:row>
      <xdr:rowOff>235322</xdr:rowOff>
    </xdr:to>
    <xdr:pic>
      <xdr:nvPicPr>
        <xdr:cNvPr id="2" name="图片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12766675" y="682625"/>
          <a:ext cx="3168015" cy="27203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11205</xdr:colOff>
      <xdr:row>2</xdr:row>
      <xdr:rowOff>78442</xdr:rowOff>
    </xdr:from>
    <xdr:to>
      <xdr:col>15</xdr:col>
      <xdr:colOff>212911</xdr:colOff>
      <xdr:row>6</xdr:row>
      <xdr:rowOff>491173</xdr:rowOff>
    </xdr:to>
    <xdr:pic>
      <xdr:nvPicPr>
        <xdr:cNvPr id="2" name="图片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12515215" y="716280"/>
          <a:ext cx="1421130" cy="22034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246530</xdr:colOff>
      <xdr:row>7</xdr:row>
      <xdr:rowOff>196612</xdr:rowOff>
    </xdr:to>
    <xdr:pic>
      <xdr:nvPicPr>
        <xdr:cNvPr id="3" name="图片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12504420" y="638175"/>
          <a:ext cx="2684780" cy="268414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481853</xdr:colOff>
      <xdr:row>7</xdr:row>
      <xdr:rowOff>130116</xdr:rowOff>
    </xdr:to>
    <xdr:pic>
      <xdr:nvPicPr>
        <xdr:cNvPr id="3" name="图片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12504420" y="638175"/>
          <a:ext cx="1700530" cy="26174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403807</xdr:colOff>
      <xdr:row>6</xdr:row>
      <xdr:rowOff>683559</xdr:rowOff>
    </xdr:to>
    <xdr:pic>
      <xdr:nvPicPr>
        <xdr:cNvPr id="3" name="图片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12504420" y="638175"/>
          <a:ext cx="2841625" cy="247396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414617</xdr:colOff>
      <xdr:row>2</xdr:row>
      <xdr:rowOff>1</xdr:rowOff>
    </xdr:from>
    <xdr:to>
      <xdr:col>17</xdr:col>
      <xdr:colOff>602730</xdr:colOff>
      <xdr:row>6</xdr:row>
      <xdr:rowOff>638736</xdr:rowOff>
    </xdr:to>
    <xdr:pic>
      <xdr:nvPicPr>
        <xdr:cNvPr id="3" name="图片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12346940" y="638175"/>
          <a:ext cx="3198495" cy="24288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466895</xdr:colOff>
      <xdr:row>7</xdr:row>
      <xdr:rowOff>134470</xdr:rowOff>
    </xdr:to>
    <xdr:pic>
      <xdr:nvPicPr>
        <xdr:cNvPr id="3" name="图片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12504420" y="638175"/>
          <a:ext cx="2905125" cy="26219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84607</xdr:colOff>
      <xdr:row>6</xdr:row>
      <xdr:rowOff>672353</xdr:rowOff>
    </xdr:to>
    <xdr:pic>
      <xdr:nvPicPr>
        <xdr:cNvPr id="3" name="图片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12504420" y="638175"/>
          <a:ext cx="1913255" cy="246253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369794</xdr:colOff>
      <xdr:row>2</xdr:row>
      <xdr:rowOff>56029</xdr:rowOff>
    </xdr:from>
    <xdr:to>
      <xdr:col>16</xdr:col>
      <xdr:colOff>566395</xdr:colOff>
      <xdr:row>7</xdr:row>
      <xdr:rowOff>313764</xdr:rowOff>
    </xdr:to>
    <xdr:pic>
      <xdr:nvPicPr>
        <xdr:cNvPr id="3" name="图片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12302490" y="694055"/>
          <a:ext cx="2596515" cy="27457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542143</xdr:colOff>
      <xdr:row>6</xdr:row>
      <xdr:rowOff>672353</xdr:rowOff>
    </xdr:to>
    <xdr:pic>
      <xdr:nvPicPr>
        <xdr:cNvPr id="3" name="图片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12504420" y="638175"/>
          <a:ext cx="1760855" cy="246253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493058</xdr:colOff>
      <xdr:row>2</xdr:row>
      <xdr:rowOff>201706</xdr:rowOff>
    </xdr:from>
    <xdr:to>
      <xdr:col>17</xdr:col>
      <xdr:colOff>532313</xdr:colOff>
      <xdr:row>7</xdr:row>
      <xdr:rowOff>0</xdr:rowOff>
    </xdr:to>
    <xdr:pic>
      <xdr:nvPicPr>
        <xdr:cNvPr id="3" name="图片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12425680" y="839470"/>
          <a:ext cx="3049270" cy="22866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381000</xdr:colOff>
      <xdr:row>1</xdr:row>
      <xdr:rowOff>212911</xdr:rowOff>
    </xdr:from>
    <xdr:to>
      <xdr:col>17</xdr:col>
      <xdr:colOff>183718</xdr:colOff>
      <xdr:row>7</xdr:row>
      <xdr:rowOff>33617</xdr:rowOff>
    </xdr:to>
    <xdr:pic>
      <xdr:nvPicPr>
        <xdr:cNvPr id="3" name="图片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12313920" y="450850"/>
          <a:ext cx="2812415" cy="27082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260553</xdr:colOff>
      <xdr:row>6</xdr:row>
      <xdr:rowOff>526677</xdr:rowOff>
    </xdr:to>
    <xdr:pic>
      <xdr:nvPicPr>
        <xdr:cNvPr id="3" name="图片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xfrm>
          <a:off x="12504420" y="638175"/>
          <a:ext cx="1479550" cy="231711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18</xdr:col>
      <xdr:colOff>29518</xdr:colOff>
      <xdr:row>7</xdr:row>
      <xdr:rowOff>78441</xdr:rowOff>
    </xdr:to>
    <xdr:pic>
      <xdr:nvPicPr>
        <xdr:cNvPr id="3" name="图片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12503785" y="638175"/>
          <a:ext cx="3077845" cy="256603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205654</xdr:colOff>
      <xdr:row>7</xdr:row>
      <xdr:rowOff>67235</xdr:rowOff>
    </xdr:to>
    <xdr:pic>
      <xdr:nvPicPr>
        <xdr:cNvPr id="3" name="图片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12504420" y="638175"/>
          <a:ext cx="2033905" cy="255460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179294</xdr:colOff>
      <xdr:row>2</xdr:row>
      <xdr:rowOff>0</xdr:rowOff>
    </xdr:from>
    <xdr:to>
      <xdr:col>16</xdr:col>
      <xdr:colOff>242024</xdr:colOff>
      <xdr:row>7</xdr:row>
      <xdr:rowOff>56029</xdr:rowOff>
    </xdr:to>
    <xdr:pic>
      <xdr:nvPicPr>
        <xdr:cNvPr id="3" name="图片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12111990" y="638175"/>
          <a:ext cx="2463165" cy="254381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414618</xdr:colOff>
      <xdr:row>6</xdr:row>
      <xdr:rowOff>325395</xdr:rowOff>
    </xdr:to>
    <xdr:pic>
      <xdr:nvPicPr>
        <xdr:cNvPr id="3" name="图片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12504420" y="638175"/>
          <a:ext cx="1633220" cy="211582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459441</xdr:colOff>
      <xdr:row>1</xdr:row>
      <xdr:rowOff>347382</xdr:rowOff>
    </xdr:from>
    <xdr:to>
      <xdr:col>18</xdr:col>
      <xdr:colOff>313249</xdr:colOff>
      <xdr:row>6</xdr:row>
      <xdr:rowOff>347383</xdr:rowOff>
    </xdr:to>
    <xdr:pic>
      <xdr:nvPicPr>
        <xdr:cNvPr id="3" name="图片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12392025" y="585470"/>
          <a:ext cx="3473450" cy="219075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425824</xdr:colOff>
      <xdr:row>2</xdr:row>
      <xdr:rowOff>78441</xdr:rowOff>
    </xdr:from>
    <xdr:to>
      <xdr:col>15</xdr:col>
      <xdr:colOff>53613</xdr:colOff>
      <xdr:row>5</xdr:row>
      <xdr:rowOff>370716</xdr:rowOff>
    </xdr:to>
    <xdr:pic>
      <xdr:nvPicPr>
        <xdr:cNvPr id="3" name="图片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12358370" y="716280"/>
          <a:ext cx="1418590" cy="156845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18</xdr:col>
      <xdr:colOff>228647</xdr:colOff>
      <xdr:row>7</xdr:row>
      <xdr:rowOff>280147</xdr:rowOff>
    </xdr:to>
    <xdr:pic>
      <xdr:nvPicPr>
        <xdr:cNvPr id="3" name="图片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xfrm>
          <a:off x="12504420" y="638175"/>
          <a:ext cx="3276600" cy="276796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268941</xdr:colOff>
      <xdr:row>6</xdr:row>
      <xdr:rowOff>599513</xdr:rowOff>
    </xdr:to>
    <xdr:pic>
      <xdr:nvPicPr>
        <xdr:cNvPr id="3" name="图片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12504420" y="638175"/>
          <a:ext cx="1487805" cy="239014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474798</xdr:colOff>
      <xdr:row>7</xdr:row>
      <xdr:rowOff>11206</xdr:rowOff>
    </xdr:to>
    <xdr:pic>
      <xdr:nvPicPr>
        <xdr:cNvPr id="3" name="图片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12504420" y="638175"/>
          <a:ext cx="2912745" cy="24987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498870</xdr:colOff>
      <xdr:row>6</xdr:row>
      <xdr:rowOff>470647</xdr:rowOff>
    </xdr:to>
    <xdr:pic>
      <xdr:nvPicPr>
        <xdr:cNvPr id="3" name="图片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2504420" y="638175"/>
          <a:ext cx="1717675" cy="226123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280147</xdr:colOff>
      <xdr:row>1</xdr:row>
      <xdr:rowOff>324970</xdr:rowOff>
    </xdr:from>
    <xdr:to>
      <xdr:col>17</xdr:col>
      <xdr:colOff>218247</xdr:colOff>
      <xdr:row>7</xdr:row>
      <xdr:rowOff>291353</xdr:rowOff>
    </xdr:to>
    <xdr:pic>
      <xdr:nvPicPr>
        <xdr:cNvPr id="3" name="图片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12212955" y="562610"/>
          <a:ext cx="2947670" cy="28543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336540</xdr:colOff>
      <xdr:row>7</xdr:row>
      <xdr:rowOff>56029</xdr:rowOff>
    </xdr:to>
    <xdr:pic>
      <xdr:nvPicPr>
        <xdr:cNvPr id="3" name="图片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2504420" y="638175"/>
          <a:ext cx="1555115" cy="254381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437028</xdr:colOff>
      <xdr:row>2</xdr:row>
      <xdr:rowOff>11206</xdr:rowOff>
    </xdr:from>
    <xdr:to>
      <xdr:col>17</xdr:col>
      <xdr:colOff>96893</xdr:colOff>
      <xdr:row>6</xdr:row>
      <xdr:rowOff>336177</xdr:rowOff>
    </xdr:to>
    <xdr:pic>
      <xdr:nvPicPr>
        <xdr:cNvPr id="3" name="图片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12369800" y="648970"/>
          <a:ext cx="2669540" cy="211582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493059</xdr:colOff>
      <xdr:row>2</xdr:row>
      <xdr:rowOff>134470</xdr:rowOff>
    </xdr:from>
    <xdr:to>
      <xdr:col>15</xdr:col>
      <xdr:colOff>123265</xdr:colOff>
      <xdr:row>6</xdr:row>
      <xdr:rowOff>290704</xdr:rowOff>
    </xdr:to>
    <xdr:pic>
      <xdr:nvPicPr>
        <xdr:cNvPr id="3" name="图片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12425680" y="772160"/>
          <a:ext cx="1421130" cy="194691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233082</xdr:colOff>
      <xdr:row>6</xdr:row>
      <xdr:rowOff>683559</xdr:rowOff>
    </xdr:to>
    <xdr:pic>
      <xdr:nvPicPr>
        <xdr:cNvPr id="3" name="图片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1"/>
        <a:stretch>
          <a:fillRect/>
        </a:stretch>
      </xdr:blipFill>
      <xdr:spPr>
        <a:xfrm>
          <a:off x="12504420" y="638175"/>
          <a:ext cx="2671445" cy="247396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332460</xdr:colOff>
      <xdr:row>7</xdr:row>
      <xdr:rowOff>0</xdr:rowOff>
    </xdr:to>
    <xdr:pic>
      <xdr:nvPicPr>
        <xdr:cNvPr id="3" name="图片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12504420" y="638175"/>
          <a:ext cx="1551305" cy="248793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190500</xdr:colOff>
      <xdr:row>1</xdr:row>
      <xdr:rowOff>369794</xdr:rowOff>
    </xdr:from>
    <xdr:to>
      <xdr:col>15</xdr:col>
      <xdr:colOff>133496</xdr:colOff>
      <xdr:row>7</xdr:row>
      <xdr:rowOff>112059</xdr:rowOff>
    </xdr:to>
    <xdr:pic>
      <xdr:nvPicPr>
        <xdr:cNvPr id="3" name="图片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12123420" y="607695"/>
          <a:ext cx="1733550" cy="263017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318848</xdr:colOff>
      <xdr:row>7</xdr:row>
      <xdr:rowOff>56029</xdr:rowOff>
    </xdr:to>
    <xdr:pic>
      <xdr:nvPicPr>
        <xdr:cNvPr id="3" name="图片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xfrm>
          <a:off x="12504420" y="638175"/>
          <a:ext cx="2757170" cy="254381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470647</xdr:colOff>
      <xdr:row>2</xdr:row>
      <xdr:rowOff>67235</xdr:rowOff>
    </xdr:from>
    <xdr:to>
      <xdr:col>18</xdr:col>
      <xdr:colOff>166310</xdr:colOff>
      <xdr:row>6</xdr:row>
      <xdr:rowOff>593912</xdr:rowOff>
    </xdr:to>
    <xdr:pic>
      <xdr:nvPicPr>
        <xdr:cNvPr id="3" name="图片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12403455" y="704850"/>
          <a:ext cx="3314700" cy="231775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190499</xdr:colOff>
      <xdr:row>2</xdr:row>
      <xdr:rowOff>56030</xdr:rowOff>
    </xdr:from>
    <xdr:to>
      <xdr:col>15</xdr:col>
      <xdr:colOff>525573</xdr:colOff>
      <xdr:row>6</xdr:row>
      <xdr:rowOff>571500</xdr:rowOff>
    </xdr:to>
    <xdr:pic>
      <xdr:nvPicPr>
        <xdr:cNvPr id="3" name="图片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12122785" y="694055"/>
          <a:ext cx="2125980" cy="230632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268941</xdr:colOff>
      <xdr:row>2</xdr:row>
      <xdr:rowOff>33617</xdr:rowOff>
    </xdr:from>
    <xdr:to>
      <xdr:col>17</xdr:col>
      <xdr:colOff>65991</xdr:colOff>
      <xdr:row>7</xdr:row>
      <xdr:rowOff>280147</xdr:rowOff>
    </xdr:to>
    <xdr:pic>
      <xdr:nvPicPr>
        <xdr:cNvPr id="3" name="图片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1"/>
        <a:stretch>
          <a:fillRect/>
        </a:stretch>
      </xdr:blipFill>
      <xdr:spPr>
        <a:xfrm>
          <a:off x="12201525" y="671195"/>
          <a:ext cx="2806700" cy="273494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15</xdr:col>
      <xdr:colOff>336175</xdr:colOff>
      <xdr:row>7</xdr:row>
      <xdr:rowOff>32824</xdr:rowOff>
    </xdr:to>
    <xdr:pic>
      <xdr:nvPicPr>
        <xdr:cNvPr id="3" name="图片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1"/>
        <a:stretch>
          <a:fillRect/>
        </a:stretch>
      </xdr:blipFill>
      <xdr:spPr>
        <a:xfrm>
          <a:off x="12503785" y="638175"/>
          <a:ext cx="1555750" cy="252031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381000</xdr:colOff>
      <xdr:row>6</xdr:row>
      <xdr:rowOff>618543</xdr:rowOff>
    </xdr:to>
    <xdr:pic>
      <xdr:nvPicPr>
        <xdr:cNvPr id="3" name="图片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1"/>
        <a:stretch>
          <a:fillRect/>
        </a:stretch>
      </xdr:blipFill>
      <xdr:spPr>
        <a:xfrm>
          <a:off x="12504420" y="638175"/>
          <a:ext cx="1600200" cy="240919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134471</xdr:colOff>
      <xdr:row>2</xdr:row>
      <xdr:rowOff>22412</xdr:rowOff>
    </xdr:from>
    <xdr:to>
      <xdr:col>15</xdr:col>
      <xdr:colOff>587622</xdr:colOff>
      <xdr:row>6</xdr:row>
      <xdr:rowOff>493059</xdr:rowOff>
    </xdr:to>
    <xdr:pic>
      <xdr:nvPicPr>
        <xdr:cNvPr id="3" name="图片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1"/>
        <a:stretch>
          <a:fillRect/>
        </a:stretch>
      </xdr:blipFill>
      <xdr:spPr>
        <a:xfrm>
          <a:off x="12066905" y="660400"/>
          <a:ext cx="2244090" cy="226123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235323</xdr:colOff>
      <xdr:row>2</xdr:row>
      <xdr:rowOff>33618</xdr:rowOff>
    </xdr:from>
    <xdr:to>
      <xdr:col>19</xdr:col>
      <xdr:colOff>532140</xdr:colOff>
      <xdr:row>6</xdr:row>
      <xdr:rowOff>392206</xdr:rowOff>
    </xdr:to>
    <xdr:pic>
      <xdr:nvPicPr>
        <xdr:cNvPr id="3" name="图片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1"/>
        <a:stretch>
          <a:fillRect/>
        </a:stretch>
      </xdr:blipFill>
      <xdr:spPr>
        <a:xfrm>
          <a:off x="12167870" y="671195"/>
          <a:ext cx="4526280" cy="2149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24</xdr:col>
      <xdr:colOff>96087</xdr:colOff>
      <xdr:row>6</xdr:row>
      <xdr:rowOff>419378</xdr:rowOff>
    </xdr:to>
    <xdr:pic>
      <xdr:nvPicPr>
        <xdr:cNvPr id="2" name="图片 1">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12504420" y="638175"/>
          <a:ext cx="6801485" cy="225552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403412</xdr:colOff>
      <xdr:row>1</xdr:row>
      <xdr:rowOff>280146</xdr:rowOff>
    </xdr:from>
    <xdr:to>
      <xdr:col>25</xdr:col>
      <xdr:colOff>560977</xdr:colOff>
      <xdr:row>6</xdr:row>
      <xdr:rowOff>353256</xdr:rowOff>
    </xdr:to>
    <xdr:pic>
      <xdr:nvPicPr>
        <xdr:cNvPr id="3" name="图片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1"/>
        <a:stretch>
          <a:fillRect/>
        </a:stretch>
      </xdr:blipFill>
      <xdr:spPr>
        <a:xfrm>
          <a:off x="12442825" y="518160"/>
          <a:ext cx="8044180" cy="230949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392205</xdr:colOff>
      <xdr:row>1</xdr:row>
      <xdr:rowOff>369793</xdr:rowOff>
    </xdr:from>
    <xdr:to>
      <xdr:col>26</xdr:col>
      <xdr:colOff>563700</xdr:colOff>
      <xdr:row>6</xdr:row>
      <xdr:rowOff>442903</xdr:rowOff>
    </xdr:to>
    <xdr:pic>
      <xdr:nvPicPr>
        <xdr:cNvPr id="3" name="图片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1"/>
        <a:stretch>
          <a:fillRect/>
        </a:stretch>
      </xdr:blipFill>
      <xdr:spPr>
        <a:xfrm>
          <a:off x="12431395" y="607695"/>
          <a:ext cx="8667750" cy="230949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246530</xdr:colOff>
      <xdr:row>1</xdr:row>
      <xdr:rowOff>190499</xdr:rowOff>
    </xdr:from>
    <xdr:to>
      <xdr:col>32</xdr:col>
      <xdr:colOff>577795</xdr:colOff>
      <xdr:row>5</xdr:row>
      <xdr:rowOff>412697</xdr:rowOff>
    </xdr:to>
    <xdr:pic>
      <xdr:nvPicPr>
        <xdr:cNvPr id="3" name="图片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1"/>
        <a:stretch>
          <a:fillRect/>
        </a:stretch>
      </xdr:blipFill>
      <xdr:spPr>
        <a:xfrm>
          <a:off x="12285980" y="427990"/>
          <a:ext cx="12484735" cy="189865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560294</xdr:colOff>
      <xdr:row>1</xdr:row>
      <xdr:rowOff>190499</xdr:rowOff>
    </xdr:from>
    <xdr:to>
      <xdr:col>18</xdr:col>
      <xdr:colOff>420349</xdr:colOff>
      <xdr:row>6</xdr:row>
      <xdr:rowOff>17672</xdr:rowOff>
    </xdr:to>
    <xdr:pic>
      <xdr:nvPicPr>
        <xdr:cNvPr id="3" name="图片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1"/>
        <a:stretch>
          <a:fillRect/>
        </a:stretch>
      </xdr:blipFill>
      <xdr:spPr>
        <a:xfrm>
          <a:off x="12492990" y="427990"/>
          <a:ext cx="3479165" cy="204470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33617</xdr:colOff>
      <xdr:row>1</xdr:row>
      <xdr:rowOff>212910</xdr:rowOff>
    </xdr:from>
    <xdr:to>
      <xdr:col>16</xdr:col>
      <xdr:colOff>317719</xdr:colOff>
      <xdr:row>7</xdr:row>
      <xdr:rowOff>100851</xdr:rowOff>
    </xdr:to>
    <xdr:pic>
      <xdr:nvPicPr>
        <xdr:cNvPr id="2" name="图片 1">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12537440" y="450850"/>
          <a:ext cx="2113280" cy="2741295"/>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19</xdr:col>
      <xdr:colOff>33618</xdr:colOff>
      <xdr:row>6</xdr:row>
      <xdr:rowOff>515471</xdr:rowOff>
    </xdr:to>
    <xdr:pic>
      <xdr:nvPicPr>
        <xdr:cNvPr id="3" name="图片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1"/>
        <a:stretch>
          <a:fillRect/>
        </a:stretch>
      </xdr:blipFill>
      <xdr:spPr>
        <a:xfrm>
          <a:off x="12503785" y="638175"/>
          <a:ext cx="3691255" cy="2332355"/>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280146</xdr:colOff>
      <xdr:row>1</xdr:row>
      <xdr:rowOff>44823</xdr:rowOff>
    </xdr:from>
    <xdr:to>
      <xdr:col>16</xdr:col>
      <xdr:colOff>109572</xdr:colOff>
      <xdr:row>7</xdr:row>
      <xdr:rowOff>67234</xdr:rowOff>
    </xdr:to>
    <xdr:pic>
      <xdr:nvPicPr>
        <xdr:cNvPr id="3" name="图片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1"/>
        <a:stretch>
          <a:fillRect/>
        </a:stretch>
      </xdr:blipFill>
      <xdr:spPr>
        <a:xfrm>
          <a:off x="12212955" y="282575"/>
          <a:ext cx="2229485" cy="2875915"/>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403412</xdr:colOff>
      <xdr:row>1</xdr:row>
      <xdr:rowOff>235324</xdr:rowOff>
    </xdr:from>
    <xdr:to>
      <xdr:col>19</xdr:col>
      <xdr:colOff>84491</xdr:colOff>
      <xdr:row>6</xdr:row>
      <xdr:rowOff>504265</xdr:rowOff>
    </xdr:to>
    <xdr:pic>
      <xdr:nvPicPr>
        <xdr:cNvPr id="3" name="图片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1"/>
        <a:stretch>
          <a:fillRect/>
        </a:stretch>
      </xdr:blipFill>
      <xdr:spPr>
        <a:xfrm>
          <a:off x="12336145" y="473075"/>
          <a:ext cx="3910330" cy="2486660"/>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16</xdr:col>
      <xdr:colOff>521745</xdr:colOff>
      <xdr:row>7</xdr:row>
      <xdr:rowOff>201705</xdr:rowOff>
    </xdr:to>
    <xdr:pic>
      <xdr:nvPicPr>
        <xdr:cNvPr id="3" name="图片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1"/>
        <a:stretch>
          <a:fillRect/>
        </a:stretch>
      </xdr:blipFill>
      <xdr:spPr>
        <a:xfrm>
          <a:off x="12503785" y="638175"/>
          <a:ext cx="2350770" cy="26549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WINDOWS/Desktop/&#32993;&#32418;&#24742;/A_8206A/Flooring.xls?B66448DE" TargetMode="External"/><Relationship Id="rId1" Type="http://schemas.openxmlformats.org/officeDocument/2006/relationships/externalLinkPath" Target="file:///\\B66448DE\Flooring.xls"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1hhy/WINDOWS/Desktop/&#32993;&#32418;&#24742;/A_8206A/Flooring.xls?4D2BF209" TargetMode="External"/><Relationship Id="rId1" Type="http://schemas.openxmlformats.org/officeDocument/2006/relationships/externalLinkPath" Target="file:///\\4D2BF209\Flooring.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Chenjie/&#26412;&#22320;&#30913;&#30424;%20(D)/&#24029;&#20449;/&#25552;&#36135;&#21333;2007/&#24029;&#20449;/&#21512;&#21516;/&#22797;&#20214;%20&#26954;&#2766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
  <sheetViews>
    <sheetView showGridLines="0" defaultGridColor="0" view="pageBreakPreview" colorId="0" zoomScaleNormal="100" workbookViewId="0"/>
  </sheetViews>
  <sheetFormatPr defaultColWidth="8.8984375" defaultRowHeight="15.6"/>
  <sheetData/>
  <phoneticPr fontId="34" type="noConversion"/>
  <pageMargins left="0.69930555555555596" right="0.69930555555555596"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6"/>
  <sheetViews>
    <sheetView workbookViewId="0">
      <selection activeCell="B4" sqref="B4"/>
    </sheetView>
  </sheetViews>
  <sheetFormatPr defaultColWidth="8.796875" defaultRowHeight="14.4"/>
  <cols>
    <col min="1" max="1" width="8.796875" style="365"/>
    <col min="2" max="2" width="19.796875" style="365" customWidth="1"/>
    <col min="3" max="3" width="22.5" style="365" customWidth="1"/>
    <col min="4" max="4" width="14.296875" style="365" customWidth="1"/>
    <col min="5" max="16384" width="8.796875" style="366"/>
  </cols>
  <sheetData>
    <row r="1" spans="1:4" ht="30" customHeight="1">
      <c r="A1" s="372" t="s">
        <v>0</v>
      </c>
      <c r="B1" s="372"/>
      <c r="C1" s="372"/>
      <c r="D1" s="372"/>
    </row>
    <row r="2" spans="1:4" ht="30" customHeight="1">
      <c r="A2" s="367" t="s">
        <v>1</v>
      </c>
      <c r="B2" s="367" t="s">
        <v>2</v>
      </c>
      <c r="C2" s="367" t="s">
        <v>3</v>
      </c>
      <c r="D2" s="367" t="s">
        <v>4</v>
      </c>
    </row>
    <row r="3" spans="1:4" ht="30" customHeight="1">
      <c r="A3" s="367">
        <v>1</v>
      </c>
      <c r="B3" s="371" t="s">
        <v>747</v>
      </c>
      <c r="C3" s="367">
        <f ca="1">工程量清单及报价汇总表!L52</f>
        <v>0</v>
      </c>
      <c r="D3" s="367"/>
    </row>
    <row r="4" spans="1:4" ht="30" customHeight="1">
      <c r="A4" s="367">
        <v>2</v>
      </c>
      <c r="B4" s="371" t="s">
        <v>748</v>
      </c>
      <c r="C4" s="367">
        <f>自报价清单表!G10+自报价清单表!G11</f>
        <v>0</v>
      </c>
      <c r="D4" s="367"/>
    </row>
    <row r="5" spans="1:4" ht="30" customHeight="1">
      <c r="A5" s="374" t="s">
        <v>749</v>
      </c>
      <c r="B5" s="375"/>
      <c r="C5" s="367">
        <f ca="1">C3+C4</f>
        <v>0</v>
      </c>
      <c r="D5" s="367"/>
    </row>
    <row r="6" spans="1:4" ht="22.2" customHeight="1">
      <c r="A6" s="373" t="s">
        <v>6</v>
      </c>
      <c r="B6" s="373"/>
      <c r="C6" s="373"/>
      <c r="D6" s="373"/>
    </row>
  </sheetData>
  <mergeCells count="3">
    <mergeCell ref="A1:D1"/>
    <mergeCell ref="A6:D6"/>
    <mergeCell ref="A5:B5"/>
  </mergeCells>
  <phoneticPr fontId="34" type="noConversion"/>
  <printOptions horizontalCentered="1"/>
  <pageMargins left="0.70866141732283505" right="0.70866141732283505" top="2.7165354330708702" bottom="0.74803149606299202" header="0.31496062992126" footer="0.31496062992126"/>
  <pageSetup paperSize="8" scale="225"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13"/>
  <sheetViews>
    <sheetView view="pageBreakPreview" zoomScaleNormal="100" workbookViewId="0">
      <selection activeCell="B6" sqref="B6:I6"/>
    </sheetView>
  </sheetViews>
  <sheetFormatPr defaultColWidth="8.8984375" defaultRowHeight="15.6"/>
  <sheetData>
    <row r="1" spans="1:9" ht="20.399999999999999">
      <c r="A1" s="376" t="s">
        <v>7</v>
      </c>
      <c r="B1" s="377"/>
      <c r="C1" s="377"/>
      <c r="D1" s="377"/>
      <c r="E1" s="377"/>
      <c r="F1" s="377"/>
      <c r="G1" s="377"/>
      <c r="H1" s="377"/>
      <c r="I1" s="378"/>
    </row>
    <row r="2" spans="1:9" ht="20.399999999999999">
      <c r="A2" s="359"/>
      <c r="B2" s="360"/>
      <c r="C2" s="360"/>
      <c r="D2" s="360"/>
      <c r="E2" s="360"/>
      <c r="F2" s="360"/>
      <c r="G2" s="360"/>
      <c r="H2" s="360"/>
      <c r="I2" s="364"/>
    </row>
    <row r="3" spans="1:9">
      <c r="A3" s="361" t="s">
        <v>8</v>
      </c>
      <c r="B3" s="379" t="s">
        <v>9</v>
      </c>
      <c r="C3" s="380"/>
      <c r="D3" s="380"/>
      <c r="E3" s="380"/>
      <c r="F3" s="380"/>
      <c r="G3" s="380"/>
      <c r="H3" s="380"/>
      <c r="I3" s="381"/>
    </row>
    <row r="4" spans="1:9" ht="112.5" customHeight="1">
      <c r="A4" s="362"/>
      <c r="B4" s="382" t="s">
        <v>10</v>
      </c>
      <c r="C4" s="383"/>
      <c r="D4" s="383"/>
      <c r="E4" s="383"/>
      <c r="F4" s="383"/>
      <c r="G4" s="383"/>
      <c r="H4" s="383"/>
      <c r="I4" s="384"/>
    </row>
    <row r="5" spans="1:9">
      <c r="A5" s="361" t="s">
        <v>11</v>
      </c>
      <c r="B5" s="379" t="s">
        <v>12</v>
      </c>
      <c r="C5" s="380"/>
      <c r="D5" s="380"/>
      <c r="E5" s="380"/>
      <c r="F5" s="380"/>
      <c r="G5" s="380"/>
      <c r="H5" s="380"/>
      <c r="I5" s="381"/>
    </row>
    <row r="6" spans="1:9" ht="293.25" customHeight="1">
      <c r="A6" s="363"/>
      <c r="B6" s="385" t="s">
        <v>739</v>
      </c>
      <c r="C6" s="386"/>
      <c r="D6" s="386"/>
      <c r="E6" s="386"/>
      <c r="F6" s="386"/>
      <c r="G6" s="386"/>
      <c r="H6" s="386"/>
      <c r="I6" s="387"/>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34" type="noConversion"/>
  <printOptions horizontalCentered="1"/>
  <pageMargins left="0.66929133858267698" right="0.66929133858267698" top="3.1496062992125999" bottom="0.74803149606299202" header="0.31496062992126" footer="0.31496062992126"/>
  <pageSetup paperSize="8" scale="13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K11"/>
  <sheetViews>
    <sheetView view="pageBreakPreview" zoomScale="75" zoomScaleNormal="100" zoomScaleSheetLayoutView="75" workbookViewId="0">
      <selection activeCell="H11" sqref="H11"/>
    </sheetView>
  </sheetViews>
  <sheetFormatPr defaultColWidth="9" defaultRowHeight="16.2"/>
  <cols>
    <col min="1" max="1" width="5.5" style="346" customWidth="1"/>
    <col min="2" max="2" width="25" style="346" customWidth="1"/>
    <col min="3" max="3" width="95.59765625" style="346" customWidth="1"/>
    <col min="4" max="4" width="6.5" style="346" customWidth="1"/>
    <col min="5" max="5" width="12.59765625" style="346" customWidth="1"/>
    <col min="6" max="6" width="9" style="346"/>
    <col min="7" max="7" width="14.09765625" style="346" customWidth="1"/>
    <col min="8" max="8" width="38" style="346" customWidth="1"/>
    <col min="9" max="10" width="9" style="346"/>
    <col min="11" max="11" width="29.09765625" style="346" customWidth="1"/>
    <col min="12" max="12" width="9" style="346"/>
    <col min="13" max="13" width="17.3984375" style="346" customWidth="1"/>
    <col min="14" max="16384" width="9" style="346"/>
  </cols>
  <sheetData>
    <row r="1" spans="1:11" s="344" customFormat="1" ht="30.75" customHeight="1">
      <c r="A1" s="388" t="s">
        <v>13</v>
      </c>
      <c r="B1" s="388"/>
      <c r="C1" s="388"/>
      <c r="D1" s="388"/>
      <c r="E1" s="388"/>
      <c r="F1" s="388"/>
      <c r="G1" s="388"/>
      <c r="H1" s="388"/>
    </row>
    <row r="2" spans="1:11" s="345" customFormat="1" ht="35.25" customHeight="1">
      <c r="A2" s="347" t="s">
        <v>1</v>
      </c>
      <c r="B2" s="347" t="s">
        <v>14</v>
      </c>
      <c r="C2" s="347" t="s">
        <v>15</v>
      </c>
      <c r="D2" s="347" t="s">
        <v>16</v>
      </c>
      <c r="E2" s="347" t="s">
        <v>17</v>
      </c>
      <c r="F2" s="348" t="s">
        <v>18</v>
      </c>
      <c r="G2" s="347" t="s">
        <v>19</v>
      </c>
      <c r="H2" s="347" t="s">
        <v>4</v>
      </c>
    </row>
    <row r="3" spans="1:11" ht="50.1" customHeight="1">
      <c r="A3" s="349">
        <v>1</v>
      </c>
      <c r="B3" s="350" t="s">
        <v>20</v>
      </c>
      <c r="C3" s="350" t="s">
        <v>21</v>
      </c>
      <c r="D3" s="349" t="s">
        <v>22</v>
      </c>
      <c r="E3" s="351">
        <v>1</v>
      </c>
      <c r="F3" s="351"/>
      <c r="G3" s="352">
        <f t="shared" ref="G3:G11" si="0">E3*F3</f>
        <v>0</v>
      </c>
      <c r="H3" s="353" t="s">
        <v>23</v>
      </c>
    </row>
    <row r="4" spans="1:11" ht="46.8">
      <c r="A4" s="349">
        <v>2</v>
      </c>
      <c r="B4" s="350" t="s">
        <v>24</v>
      </c>
      <c r="C4" s="354" t="s">
        <v>25</v>
      </c>
      <c r="D4" s="349" t="s">
        <v>22</v>
      </c>
      <c r="E4" s="351">
        <v>1</v>
      </c>
      <c r="F4" s="351"/>
      <c r="G4" s="352">
        <f t="shared" si="0"/>
        <v>0</v>
      </c>
      <c r="H4" s="355" t="s">
        <v>26</v>
      </c>
    </row>
    <row r="5" spans="1:11" ht="46.8">
      <c r="A5" s="349">
        <v>3</v>
      </c>
      <c r="B5" s="350" t="s">
        <v>27</v>
      </c>
      <c r="C5" s="350" t="s">
        <v>28</v>
      </c>
      <c r="D5" s="349" t="s">
        <v>22</v>
      </c>
      <c r="E5" s="351">
        <v>1</v>
      </c>
      <c r="F5" s="351"/>
      <c r="G5" s="352">
        <f t="shared" si="0"/>
        <v>0</v>
      </c>
      <c r="H5" s="356" t="s">
        <v>29</v>
      </c>
      <c r="K5" s="346" t="s">
        <v>30</v>
      </c>
    </row>
    <row r="6" spans="1:11" ht="46.8">
      <c r="A6" s="349">
        <v>4</v>
      </c>
      <c r="B6" s="350" t="s">
        <v>31</v>
      </c>
      <c r="C6" s="350" t="s">
        <v>32</v>
      </c>
      <c r="D6" s="349" t="s">
        <v>33</v>
      </c>
      <c r="E6" s="351">
        <v>1</v>
      </c>
      <c r="F6" s="351"/>
      <c r="G6" s="352">
        <f t="shared" si="0"/>
        <v>0</v>
      </c>
      <c r="H6" s="356"/>
    </row>
    <row r="7" spans="1:11" ht="50.1" customHeight="1">
      <c r="A7" s="349">
        <v>5</v>
      </c>
      <c r="B7" s="350" t="s">
        <v>34</v>
      </c>
      <c r="C7" s="350" t="s">
        <v>35</v>
      </c>
      <c r="D7" s="349" t="s">
        <v>36</v>
      </c>
      <c r="E7" s="351">
        <v>1</v>
      </c>
      <c r="F7" s="351"/>
      <c r="G7" s="352">
        <f t="shared" si="0"/>
        <v>0</v>
      </c>
      <c r="H7" s="356"/>
    </row>
    <row r="8" spans="1:11" ht="50.1" customHeight="1">
      <c r="A8" s="349">
        <v>6</v>
      </c>
      <c r="B8" s="350" t="s">
        <v>37</v>
      </c>
      <c r="C8" s="350" t="s">
        <v>38</v>
      </c>
      <c r="D8" s="349" t="s">
        <v>36</v>
      </c>
      <c r="E8" s="351">
        <f>E3</f>
        <v>1</v>
      </c>
      <c r="F8" s="351"/>
      <c r="G8" s="352">
        <f t="shared" si="0"/>
        <v>0</v>
      </c>
      <c r="H8" s="356"/>
    </row>
    <row r="9" spans="1:11" ht="50.1" customHeight="1">
      <c r="A9" s="349">
        <v>7</v>
      </c>
      <c r="B9" s="357" t="s">
        <v>39</v>
      </c>
      <c r="C9" s="354" t="s">
        <v>40</v>
      </c>
      <c r="D9" s="349" t="s">
        <v>36</v>
      </c>
      <c r="E9" s="351">
        <v>1</v>
      </c>
      <c r="F9" s="351"/>
      <c r="G9" s="352">
        <f t="shared" si="0"/>
        <v>0</v>
      </c>
      <c r="H9" s="358"/>
    </row>
    <row r="10" spans="1:11" ht="50.1" customHeight="1">
      <c r="A10" s="349">
        <v>8</v>
      </c>
      <c r="B10" s="357" t="s">
        <v>742</v>
      </c>
      <c r="C10" s="354" t="s">
        <v>743</v>
      </c>
      <c r="D10" s="349" t="s">
        <v>744</v>
      </c>
      <c r="E10" s="351">
        <v>200000</v>
      </c>
      <c r="F10" s="351"/>
      <c r="G10" s="352">
        <f t="shared" si="0"/>
        <v>0</v>
      </c>
      <c r="H10" s="370" t="s">
        <v>745</v>
      </c>
    </row>
    <row r="11" spans="1:11" ht="50.1" customHeight="1">
      <c r="A11" s="349">
        <v>9</v>
      </c>
      <c r="B11" s="357" t="s">
        <v>741</v>
      </c>
      <c r="C11" s="350" t="s">
        <v>743</v>
      </c>
      <c r="D11" s="349" t="s">
        <v>744</v>
      </c>
      <c r="E11" s="351">
        <v>100000</v>
      </c>
      <c r="F11" s="351"/>
      <c r="G11" s="352">
        <f t="shared" si="0"/>
        <v>0</v>
      </c>
      <c r="H11" s="370" t="s">
        <v>750</v>
      </c>
    </row>
  </sheetData>
  <protectedRanges>
    <protectedRange sqref="B11:C11" name="区域1_1"/>
  </protectedRanges>
  <mergeCells count="1">
    <mergeCell ref="A1:H1"/>
  </mergeCells>
  <phoneticPr fontId="34" type="noConversion"/>
  <printOptions horizontalCentered="1"/>
  <pageMargins left="0.31388888888888899" right="0.27500000000000002" top="0.98402777777777795" bottom="0.98402777777777795" header="0.51180555555555596" footer="0.51180555555555596"/>
  <pageSetup paperSize="9" scale="64" orientation="landscape" horizontalDpi="1200" verticalDpi="1200" r:id="rId1"/>
  <colBreaks count="1" manualBreakCount="1">
    <brk id="8"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B050"/>
    <pageSetUpPr fitToPage="1"/>
  </sheetPr>
  <dimension ref="A1:J12"/>
  <sheetViews>
    <sheetView view="pageBreakPreview" zoomScaleNormal="100" workbookViewId="0">
      <pane ySplit="2" topLeftCell="A3" activePane="bottomLeft" state="frozen"/>
      <selection pane="bottomLeft" activeCell="G12" sqref="G12"/>
    </sheetView>
  </sheetViews>
  <sheetFormatPr defaultColWidth="9" defaultRowHeight="15.6"/>
  <cols>
    <col min="1" max="2" width="9" style="333"/>
    <col min="3" max="5" width="17.59765625" style="333" customWidth="1"/>
    <col min="6" max="6" width="14.09765625" style="334" customWidth="1"/>
    <col min="7" max="7" width="13.09765625" style="334" customWidth="1"/>
    <col min="8" max="8" width="17.09765625" style="334" customWidth="1"/>
    <col min="9" max="9" width="45.09765625" style="333" customWidth="1"/>
    <col min="10" max="10" width="9" style="333"/>
    <col min="11" max="11" width="9.3984375" style="333" customWidth="1"/>
    <col min="12" max="12" width="9" style="333"/>
    <col min="13" max="13" width="11.5" style="333" customWidth="1"/>
    <col min="14" max="16384" width="9" style="333"/>
  </cols>
  <sheetData>
    <row r="1" spans="1:10" ht="45.75" customHeight="1">
      <c r="A1" s="389" t="s">
        <v>41</v>
      </c>
      <c r="B1" s="389"/>
      <c r="C1" s="389"/>
      <c r="D1" s="389"/>
      <c r="E1" s="389"/>
      <c r="F1" s="390"/>
      <c r="G1" s="390"/>
      <c r="H1" s="390"/>
      <c r="I1" s="389"/>
      <c r="J1" s="341"/>
    </row>
    <row r="2" spans="1:10" ht="51.6" customHeight="1">
      <c r="A2" s="335" t="s">
        <v>1</v>
      </c>
      <c r="B2" s="335" t="s">
        <v>42</v>
      </c>
      <c r="C2" s="336" t="s">
        <v>43</v>
      </c>
      <c r="D2" s="336" t="s">
        <v>44</v>
      </c>
      <c r="E2" s="336" t="s">
        <v>16</v>
      </c>
      <c r="F2" s="337" t="s">
        <v>45</v>
      </c>
      <c r="G2" s="337" t="s">
        <v>46</v>
      </c>
      <c r="H2" s="337" t="s">
        <v>47</v>
      </c>
      <c r="I2" s="336" t="s">
        <v>4</v>
      </c>
    </row>
    <row r="3" spans="1:10" ht="63" customHeight="1">
      <c r="A3" s="338">
        <v>1</v>
      </c>
      <c r="B3" s="339" t="s">
        <v>48</v>
      </c>
      <c r="C3" s="339" t="s">
        <v>49</v>
      </c>
      <c r="D3" s="339" t="s">
        <v>50</v>
      </c>
      <c r="E3" s="339" t="s">
        <v>36</v>
      </c>
      <c r="F3" s="340" t="s">
        <v>51</v>
      </c>
      <c r="G3" s="340" t="s">
        <v>51</v>
      </c>
      <c r="H3" s="340" t="s">
        <v>51</v>
      </c>
      <c r="I3" s="342" t="s">
        <v>52</v>
      </c>
    </row>
    <row r="4" spans="1:10" ht="32.1" customHeight="1">
      <c r="A4" s="338">
        <v>2</v>
      </c>
      <c r="B4" s="391"/>
      <c r="C4" s="339" t="s">
        <v>53</v>
      </c>
      <c r="D4" s="339" t="s">
        <v>54</v>
      </c>
      <c r="E4" s="339" t="s">
        <v>36</v>
      </c>
      <c r="F4" s="340">
        <v>1</v>
      </c>
      <c r="G4" s="340">
        <f>表四措施!D16</f>
        <v>0</v>
      </c>
      <c r="H4" s="340">
        <f>F4*G4</f>
        <v>0</v>
      </c>
      <c r="I4" s="343" t="s">
        <v>55</v>
      </c>
    </row>
    <row r="5" spans="1:10" ht="32.1" customHeight="1">
      <c r="A5" s="338">
        <v>3</v>
      </c>
      <c r="B5" s="391"/>
      <c r="C5" s="393" t="s">
        <v>56</v>
      </c>
      <c r="D5" s="101" t="s">
        <v>57</v>
      </c>
      <c r="E5" s="101" t="s">
        <v>58</v>
      </c>
      <c r="F5" s="340">
        <v>1</v>
      </c>
      <c r="G5" s="340">
        <f>表一报价!J48</f>
        <v>0</v>
      </c>
      <c r="H5" s="340">
        <f>+G5*F5</f>
        <v>0</v>
      </c>
      <c r="I5" s="343" t="s">
        <v>55</v>
      </c>
    </row>
    <row r="6" spans="1:10" ht="32.1" customHeight="1">
      <c r="A6" s="338">
        <v>4</v>
      </c>
      <c r="B6" s="391"/>
      <c r="C6" s="393"/>
      <c r="D6" s="101" t="s">
        <v>59</v>
      </c>
      <c r="E6" s="101" t="s">
        <v>60</v>
      </c>
      <c r="F6" s="340">
        <v>1</v>
      </c>
      <c r="G6" s="340">
        <f>表一报价!J49</f>
        <v>0</v>
      </c>
      <c r="H6" s="340">
        <f>+G6*F6</f>
        <v>0</v>
      </c>
      <c r="I6" s="343" t="s">
        <v>55</v>
      </c>
    </row>
    <row r="7" spans="1:10" ht="32.1" customHeight="1">
      <c r="A7" s="338">
        <v>5</v>
      </c>
      <c r="B7" s="391"/>
      <c r="C7" s="249" t="s">
        <v>61</v>
      </c>
      <c r="D7" s="249"/>
      <c r="E7" s="339" t="s">
        <v>62</v>
      </c>
      <c r="F7" s="340">
        <v>1</v>
      </c>
      <c r="G7" s="340">
        <f>表一报价!J50</f>
        <v>0</v>
      </c>
      <c r="H7" s="340">
        <f t="shared" ref="H7:H12" si="0">+G7*F7</f>
        <v>0</v>
      </c>
      <c r="I7" s="343" t="s">
        <v>55</v>
      </c>
    </row>
    <row r="8" spans="1:10" ht="32.1" customHeight="1">
      <c r="A8" s="338">
        <v>6</v>
      </c>
      <c r="B8" s="391"/>
      <c r="C8" s="249" t="s">
        <v>63</v>
      </c>
      <c r="D8" s="249"/>
      <c r="E8" s="339" t="s">
        <v>64</v>
      </c>
      <c r="F8" s="340">
        <v>1</v>
      </c>
      <c r="G8" s="340">
        <f>表一报价!J45</f>
        <v>0</v>
      </c>
      <c r="H8" s="340">
        <f t="shared" si="0"/>
        <v>0</v>
      </c>
      <c r="I8" s="343" t="s">
        <v>65</v>
      </c>
    </row>
    <row r="9" spans="1:10" ht="32.1" customHeight="1">
      <c r="A9" s="338">
        <v>7</v>
      </c>
      <c r="B9" s="391"/>
      <c r="C9" s="249" t="s">
        <v>66</v>
      </c>
      <c r="D9" s="249"/>
      <c r="E9" s="339" t="s">
        <v>64</v>
      </c>
      <c r="F9" s="340">
        <v>1</v>
      </c>
      <c r="G9" s="340">
        <f>表一报价!J46</f>
        <v>0</v>
      </c>
      <c r="H9" s="340">
        <f t="shared" si="0"/>
        <v>0</v>
      </c>
      <c r="I9" s="343" t="s">
        <v>65</v>
      </c>
    </row>
    <row r="10" spans="1:10" ht="32.1" customHeight="1">
      <c r="A10" s="338">
        <v>8</v>
      </c>
      <c r="B10" s="391"/>
      <c r="C10" s="249" t="s">
        <v>67</v>
      </c>
      <c r="D10" s="249"/>
      <c r="E10" s="339" t="s">
        <v>36</v>
      </c>
      <c r="F10" s="340">
        <v>1</v>
      </c>
      <c r="G10" s="340">
        <f>表一报价!J47</f>
        <v>0</v>
      </c>
      <c r="H10" s="340">
        <f t="shared" si="0"/>
        <v>0</v>
      </c>
      <c r="I10" s="343" t="s">
        <v>65</v>
      </c>
    </row>
    <row r="11" spans="1:10" ht="32.1" customHeight="1">
      <c r="A11" s="338">
        <v>9</v>
      </c>
      <c r="B11" s="391"/>
      <c r="C11" s="249" t="s">
        <v>68</v>
      </c>
      <c r="D11" s="249"/>
      <c r="E11" s="339" t="s">
        <v>36</v>
      </c>
      <c r="F11" s="340">
        <v>1</v>
      </c>
      <c r="G11" s="340"/>
      <c r="H11" s="340">
        <f t="shared" si="0"/>
        <v>0</v>
      </c>
      <c r="I11" s="343" t="s">
        <v>55</v>
      </c>
    </row>
    <row r="12" spans="1:10" ht="32.1" customHeight="1">
      <c r="A12" s="338">
        <v>10</v>
      </c>
      <c r="B12" s="392"/>
      <c r="C12" s="249" t="s">
        <v>69</v>
      </c>
      <c r="D12" s="249"/>
      <c r="E12" s="339" t="s">
        <v>36</v>
      </c>
      <c r="F12" s="340">
        <v>1</v>
      </c>
      <c r="G12" s="340"/>
      <c r="H12" s="340">
        <f t="shared" si="0"/>
        <v>0</v>
      </c>
      <c r="I12" s="343" t="s">
        <v>55</v>
      </c>
    </row>
  </sheetData>
  <mergeCells count="3">
    <mergeCell ref="A1:I1"/>
    <mergeCell ref="B4:B12"/>
    <mergeCell ref="C5:C6"/>
  </mergeCells>
  <phoneticPr fontId="34" type="noConversion"/>
  <printOptions horizontalCentered="1"/>
  <pageMargins left="0.235416666666667" right="0.27500000000000002" top="1.0625" bottom="0.98402777777777795" header="0.51180555555555596" footer="0.51180555555555596"/>
  <pageSetup paperSize="8"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0000"/>
    <pageSetUpPr fitToPage="1"/>
  </sheetPr>
  <dimension ref="A1:V68"/>
  <sheetViews>
    <sheetView tabSelected="1" view="pageBreakPreview" zoomScaleNormal="100" workbookViewId="0">
      <pane ySplit="4" topLeftCell="A16" activePane="bottomLeft" state="frozen"/>
      <selection pane="bottomLeft" activeCell="F21" sqref="F21:F23"/>
    </sheetView>
  </sheetViews>
  <sheetFormatPr defaultColWidth="9" defaultRowHeight="10.8"/>
  <cols>
    <col min="1" max="1" width="8" style="302" customWidth="1"/>
    <col min="2" max="2" width="10.5" style="302" customWidth="1"/>
    <col min="3" max="3" width="6.3984375" style="303" customWidth="1"/>
    <col min="4" max="4" width="20.19921875" style="304" customWidth="1"/>
    <col min="5" max="5" width="52.3984375" style="304" customWidth="1"/>
    <col min="6" max="6" width="39.5" style="305" customWidth="1"/>
    <col min="7" max="7" width="27.8984375" style="306" customWidth="1"/>
    <col min="8" max="8" width="6.3984375" style="307" customWidth="1"/>
    <col min="9" max="9" width="7.59765625" style="303" customWidth="1"/>
    <col min="10" max="10" width="10.5" style="306" customWidth="1"/>
    <col min="11" max="11" width="8.09765625" style="306" customWidth="1"/>
    <col min="12" max="12" width="13.59765625" style="304" customWidth="1"/>
    <col min="13" max="13" width="5.8984375" style="304" customWidth="1"/>
    <col min="14" max="14" width="5.3984375" style="304" customWidth="1"/>
    <col min="15" max="15" width="11.09765625" style="304" customWidth="1"/>
    <col min="16" max="17" width="9" style="304"/>
    <col min="18" max="18" width="10.3984375" style="304" customWidth="1"/>
    <col min="19" max="19" width="9.59765625" style="304" customWidth="1"/>
    <col min="20" max="20" width="9" style="304"/>
    <col min="21" max="22" width="18.09765625" style="304" customWidth="1"/>
    <col min="23" max="16384" width="9" style="304"/>
  </cols>
  <sheetData>
    <row r="1" spans="1:22" ht="20.100000000000001" customHeight="1">
      <c r="A1" s="405" t="s">
        <v>70</v>
      </c>
      <c r="B1" s="405"/>
      <c r="C1" s="405"/>
      <c r="D1" s="405"/>
      <c r="E1" s="405"/>
      <c r="F1" s="405"/>
      <c r="G1" s="405"/>
      <c r="H1" s="405"/>
      <c r="I1" s="405"/>
      <c r="J1" s="405"/>
      <c r="K1" s="405"/>
    </row>
    <row r="2" spans="1:22" s="300" customFormat="1" ht="15" customHeight="1">
      <c r="A2" s="400" t="s">
        <v>71</v>
      </c>
      <c r="B2" s="400" t="s">
        <v>72</v>
      </c>
      <c r="C2" s="400" t="s">
        <v>1</v>
      </c>
      <c r="D2" s="400" t="s">
        <v>43</v>
      </c>
      <c r="E2" s="400" t="s">
        <v>73</v>
      </c>
      <c r="F2" s="400" t="s">
        <v>74</v>
      </c>
      <c r="G2" s="394" t="s">
        <v>75</v>
      </c>
      <c r="H2" s="395"/>
      <c r="I2" s="395"/>
      <c r="J2" s="395"/>
      <c r="K2" s="396"/>
    </row>
    <row r="3" spans="1:22" s="300" customFormat="1" ht="20.25" customHeight="1">
      <c r="A3" s="400"/>
      <c r="B3" s="400"/>
      <c r="C3" s="400"/>
      <c r="D3" s="400"/>
      <c r="E3" s="400"/>
      <c r="F3" s="400"/>
      <c r="G3" s="397"/>
      <c r="H3" s="398"/>
      <c r="I3" s="398"/>
      <c r="J3" s="398"/>
      <c r="K3" s="399"/>
    </row>
    <row r="4" spans="1:22" s="301" customFormat="1" ht="22.5" customHeight="1">
      <c r="A4" s="400"/>
      <c r="B4" s="400"/>
      <c r="C4" s="400"/>
      <c r="D4" s="400"/>
      <c r="E4" s="400"/>
      <c r="F4" s="400"/>
      <c r="G4" s="309" t="s">
        <v>76</v>
      </c>
      <c r="H4" s="310" t="s">
        <v>77</v>
      </c>
      <c r="I4" s="308" t="s">
        <v>16</v>
      </c>
      <c r="J4" s="309" t="s">
        <v>78</v>
      </c>
      <c r="K4" s="309" t="s">
        <v>79</v>
      </c>
      <c r="N4" s="323"/>
    </row>
    <row r="5" spans="1:22" ht="190.8" customHeight="1">
      <c r="A5" s="404" t="s">
        <v>80</v>
      </c>
      <c r="B5" s="278" t="s">
        <v>81</v>
      </c>
      <c r="C5" s="278">
        <v>1.1000000000000001</v>
      </c>
      <c r="D5" s="311" t="s">
        <v>82</v>
      </c>
      <c r="E5" s="312" t="s">
        <v>83</v>
      </c>
      <c r="F5" s="313" t="s">
        <v>84</v>
      </c>
      <c r="G5" s="261" t="s">
        <v>85</v>
      </c>
      <c r="H5" s="314">
        <v>0.13</v>
      </c>
      <c r="I5" s="278" t="s">
        <v>86</v>
      </c>
      <c r="J5" s="261" t="s">
        <v>87</v>
      </c>
      <c r="K5" s="261" t="s">
        <v>88</v>
      </c>
      <c r="L5" s="303"/>
      <c r="M5" s="303"/>
    </row>
    <row r="6" spans="1:22" ht="62.4" customHeight="1">
      <c r="A6" s="404"/>
      <c r="B6" s="278" t="s">
        <v>89</v>
      </c>
      <c r="C6" s="278">
        <v>2</v>
      </c>
      <c r="D6" s="311" t="s">
        <v>90</v>
      </c>
      <c r="E6" s="315" t="s">
        <v>91</v>
      </c>
      <c r="F6" s="313" t="s">
        <v>92</v>
      </c>
      <c r="G6" s="261" t="s">
        <v>85</v>
      </c>
      <c r="H6" s="314">
        <v>0.03</v>
      </c>
      <c r="I6" s="278" t="s">
        <v>93</v>
      </c>
      <c r="J6" s="261" t="s">
        <v>94</v>
      </c>
      <c r="K6" s="261" t="s">
        <v>88</v>
      </c>
      <c r="N6" s="303"/>
      <c r="O6" s="324"/>
    </row>
    <row r="7" spans="1:22" ht="47.1" customHeight="1">
      <c r="A7" s="404"/>
      <c r="B7" s="278" t="s">
        <v>95</v>
      </c>
      <c r="C7" s="278">
        <v>3</v>
      </c>
      <c r="D7" s="311" t="s">
        <v>96</v>
      </c>
      <c r="E7" s="311" t="s">
        <v>97</v>
      </c>
      <c r="F7" s="316" t="s">
        <v>98</v>
      </c>
      <c r="G7" s="261" t="s">
        <v>85</v>
      </c>
      <c r="H7" s="314"/>
      <c r="I7" s="278" t="s">
        <v>99</v>
      </c>
      <c r="J7" s="261" t="s">
        <v>87</v>
      </c>
      <c r="K7" s="261" t="s">
        <v>88</v>
      </c>
      <c r="U7" s="280"/>
      <c r="V7" s="280"/>
    </row>
    <row r="8" spans="1:22" ht="21.6">
      <c r="A8" s="404" t="s">
        <v>100</v>
      </c>
      <c r="B8" s="404" t="s">
        <v>101</v>
      </c>
      <c r="C8" s="278" t="s">
        <v>102</v>
      </c>
      <c r="D8" s="311" t="s">
        <v>103</v>
      </c>
      <c r="E8" s="315" t="s">
        <v>104</v>
      </c>
      <c r="F8" s="317" t="s">
        <v>105</v>
      </c>
      <c r="G8" s="261" t="s">
        <v>85</v>
      </c>
      <c r="H8" s="314"/>
      <c r="I8" s="278" t="s">
        <v>106</v>
      </c>
      <c r="J8" s="261"/>
      <c r="K8" s="261" t="s">
        <v>88</v>
      </c>
      <c r="L8" s="325"/>
      <c r="M8" s="326"/>
      <c r="N8" s="327"/>
      <c r="O8" s="324"/>
      <c r="U8" s="254"/>
      <c r="V8" s="254"/>
    </row>
    <row r="9" spans="1:22" ht="21.6">
      <c r="A9" s="404"/>
      <c r="B9" s="404"/>
      <c r="C9" s="278" t="s">
        <v>107</v>
      </c>
      <c r="D9" s="311" t="s">
        <v>108</v>
      </c>
      <c r="E9" s="315" t="s">
        <v>104</v>
      </c>
      <c r="F9" s="317" t="s">
        <v>109</v>
      </c>
      <c r="G9" s="261" t="s">
        <v>85</v>
      </c>
      <c r="H9" s="314"/>
      <c r="I9" s="278" t="s">
        <v>106</v>
      </c>
      <c r="J9" s="261"/>
      <c r="K9" s="261" t="s">
        <v>88</v>
      </c>
      <c r="L9" s="325"/>
      <c r="M9" s="326"/>
      <c r="N9" s="327"/>
      <c r="U9" s="332"/>
      <c r="V9" s="332"/>
    </row>
    <row r="10" spans="1:22" ht="30" customHeight="1">
      <c r="A10" s="404"/>
      <c r="B10" s="404"/>
      <c r="C10" s="278" t="s">
        <v>110</v>
      </c>
      <c r="D10" s="311" t="s">
        <v>108</v>
      </c>
      <c r="E10" s="315" t="s">
        <v>104</v>
      </c>
      <c r="F10" s="317" t="s">
        <v>111</v>
      </c>
      <c r="G10" s="261" t="s">
        <v>85</v>
      </c>
      <c r="H10" s="314"/>
      <c r="I10" s="278" t="s">
        <v>106</v>
      </c>
      <c r="J10" s="261"/>
      <c r="K10" s="261"/>
      <c r="L10" s="325"/>
      <c r="M10" s="326"/>
      <c r="N10" s="327"/>
    </row>
    <row r="11" spans="1:22" ht="30" customHeight="1">
      <c r="A11" s="404"/>
      <c r="B11" s="404"/>
      <c r="C11" s="278" t="s">
        <v>112</v>
      </c>
      <c r="D11" s="311" t="s">
        <v>108</v>
      </c>
      <c r="E11" s="315" t="s">
        <v>104</v>
      </c>
      <c r="F11" s="317" t="s">
        <v>113</v>
      </c>
      <c r="G11" s="261" t="s">
        <v>85</v>
      </c>
      <c r="H11" s="314"/>
      <c r="I11" s="278" t="s">
        <v>106</v>
      </c>
      <c r="J11" s="261"/>
      <c r="K11" s="261"/>
      <c r="L11" s="325"/>
      <c r="M11" s="326"/>
      <c r="N11" s="327"/>
    </row>
    <row r="12" spans="1:22" ht="37.5" customHeight="1">
      <c r="A12" s="404"/>
      <c r="B12" s="404"/>
      <c r="C12" s="278" t="s">
        <v>114</v>
      </c>
      <c r="D12" s="311" t="s">
        <v>115</v>
      </c>
      <c r="E12" s="311" t="s">
        <v>116</v>
      </c>
      <c r="F12" s="318"/>
      <c r="G12" s="261"/>
      <c r="H12" s="314"/>
      <c r="I12" s="278"/>
      <c r="J12" s="261"/>
      <c r="K12" s="261"/>
      <c r="M12" s="324"/>
      <c r="N12" s="327"/>
    </row>
    <row r="13" spans="1:22" ht="37.5" customHeight="1">
      <c r="A13" s="404"/>
      <c r="B13" s="404"/>
      <c r="C13" s="278" t="s">
        <v>117</v>
      </c>
      <c r="D13" s="315" t="s">
        <v>118</v>
      </c>
      <c r="E13" s="311" t="s">
        <v>116</v>
      </c>
      <c r="F13" s="317" t="s">
        <v>119</v>
      </c>
      <c r="G13" s="261" t="s">
        <v>85</v>
      </c>
      <c r="H13" s="314"/>
      <c r="I13" s="278" t="s">
        <v>106</v>
      </c>
      <c r="J13" s="261"/>
      <c r="K13" s="261"/>
      <c r="M13" s="324"/>
      <c r="N13" s="327"/>
    </row>
    <row r="14" spans="1:22" ht="37.5" customHeight="1">
      <c r="A14" s="404"/>
      <c r="B14" s="404"/>
      <c r="C14" s="278" t="s">
        <v>120</v>
      </c>
      <c r="D14" s="315" t="s">
        <v>121</v>
      </c>
      <c r="E14" s="311" t="s">
        <v>116</v>
      </c>
      <c r="F14" s="317" t="s">
        <v>122</v>
      </c>
      <c r="G14" s="261" t="s">
        <v>85</v>
      </c>
      <c r="H14" s="314"/>
      <c r="I14" s="278" t="s">
        <v>106</v>
      </c>
      <c r="J14" s="261"/>
      <c r="K14" s="261"/>
      <c r="M14" s="324"/>
      <c r="N14" s="327"/>
    </row>
    <row r="15" spans="1:22" ht="37.5" customHeight="1">
      <c r="A15" s="404"/>
      <c r="B15" s="404"/>
      <c r="C15" s="278" t="s">
        <v>123</v>
      </c>
      <c r="D15" s="315" t="s">
        <v>124</v>
      </c>
      <c r="E15" s="311" t="s">
        <v>116</v>
      </c>
      <c r="F15" s="317" t="s">
        <v>125</v>
      </c>
      <c r="G15" s="261" t="s">
        <v>85</v>
      </c>
      <c r="H15" s="314"/>
      <c r="I15" s="278" t="s">
        <v>106</v>
      </c>
      <c r="J15" s="261"/>
      <c r="K15" s="261"/>
      <c r="M15" s="324"/>
      <c r="N15" s="327"/>
    </row>
    <row r="16" spans="1:22" ht="37.5" customHeight="1">
      <c r="A16" s="404"/>
      <c r="B16" s="404"/>
      <c r="C16" s="278" t="s">
        <v>126</v>
      </c>
      <c r="D16" s="315" t="s">
        <v>127</v>
      </c>
      <c r="E16" s="311" t="s">
        <v>116</v>
      </c>
      <c r="F16" s="317" t="s">
        <v>128</v>
      </c>
      <c r="G16" s="261" t="s">
        <v>85</v>
      </c>
      <c r="H16" s="314"/>
      <c r="I16" s="278" t="s">
        <v>106</v>
      </c>
      <c r="J16" s="261"/>
      <c r="K16" s="261"/>
      <c r="M16" s="324"/>
      <c r="N16" s="327"/>
    </row>
    <row r="17" spans="1:14" ht="37.5" customHeight="1">
      <c r="A17" s="404"/>
      <c r="B17" s="404"/>
      <c r="C17" s="278" t="s">
        <v>129</v>
      </c>
      <c r="D17" s="315" t="s">
        <v>130</v>
      </c>
      <c r="E17" s="311" t="s">
        <v>116</v>
      </c>
      <c r="F17" s="317" t="s">
        <v>131</v>
      </c>
      <c r="G17" s="261" t="s">
        <v>85</v>
      </c>
      <c r="H17" s="314"/>
      <c r="I17" s="278" t="s">
        <v>106</v>
      </c>
      <c r="J17" s="261"/>
      <c r="K17" s="261"/>
      <c r="M17" s="324"/>
      <c r="N17" s="327"/>
    </row>
    <row r="18" spans="1:14" ht="37.5" customHeight="1">
      <c r="A18" s="404"/>
      <c r="B18" s="404"/>
      <c r="C18" s="278" t="s">
        <v>132</v>
      </c>
      <c r="D18" s="315" t="s">
        <v>133</v>
      </c>
      <c r="E18" s="311" t="s">
        <v>116</v>
      </c>
      <c r="F18" s="317" t="s">
        <v>134</v>
      </c>
      <c r="G18" s="261" t="s">
        <v>85</v>
      </c>
      <c r="H18" s="314"/>
      <c r="I18" s="278" t="s">
        <v>106</v>
      </c>
      <c r="J18" s="261"/>
      <c r="K18" s="261"/>
      <c r="M18" s="324"/>
      <c r="N18" s="327"/>
    </row>
    <row r="19" spans="1:14" ht="38.25" customHeight="1">
      <c r="A19" s="404"/>
      <c r="B19" s="404"/>
      <c r="C19" s="278" t="s">
        <v>135</v>
      </c>
      <c r="D19" s="311" t="s">
        <v>136</v>
      </c>
      <c r="E19" s="311" t="s">
        <v>137</v>
      </c>
      <c r="F19" s="317" t="s">
        <v>138</v>
      </c>
      <c r="G19" s="261" t="s">
        <v>85</v>
      </c>
      <c r="H19" s="314"/>
      <c r="I19" s="278" t="s">
        <v>86</v>
      </c>
      <c r="J19" s="261"/>
      <c r="K19" s="261"/>
      <c r="L19" s="325"/>
      <c r="N19" s="327"/>
    </row>
    <row r="20" spans="1:14" ht="28.5" customHeight="1">
      <c r="A20" s="404"/>
      <c r="B20" s="404" t="s">
        <v>139</v>
      </c>
      <c r="C20" s="278" t="s">
        <v>140</v>
      </c>
      <c r="D20" s="311" t="s">
        <v>141</v>
      </c>
      <c r="E20" s="311" t="s">
        <v>142</v>
      </c>
      <c r="F20" s="317" t="s">
        <v>143</v>
      </c>
      <c r="G20" s="261">
        <v>0.3</v>
      </c>
      <c r="H20" s="314"/>
      <c r="I20" s="278" t="s">
        <v>144</v>
      </c>
      <c r="J20" s="261"/>
      <c r="K20" s="261">
        <f>J20*G20</f>
        <v>0</v>
      </c>
    </row>
    <row r="21" spans="1:14" ht="33.75" customHeight="1">
      <c r="A21" s="404"/>
      <c r="B21" s="404"/>
      <c r="C21" s="278" t="s">
        <v>145</v>
      </c>
      <c r="D21" s="311" t="s">
        <v>146</v>
      </c>
      <c r="E21" s="311" t="s">
        <v>142</v>
      </c>
      <c r="F21" s="402" t="s">
        <v>752</v>
      </c>
      <c r="G21" s="261">
        <v>1</v>
      </c>
      <c r="H21" s="314"/>
      <c r="I21" s="278" t="s">
        <v>144</v>
      </c>
      <c r="J21" s="261"/>
      <c r="K21" s="261">
        <f t="shared" ref="K21:K25" si="0">J21*G21</f>
        <v>0</v>
      </c>
      <c r="L21" s="328"/>
    </row>
    <row r="22" spans="1:14" ht="26.25" customHeight="1">
      <c r="A22" s="404"/>
      <c r="B22" s="404"/>
      <c r="C22" s="278" t="s">
        <v>147</v>
      </c>
      <c r="D22" s="315" t="s">
        <v>148</v>
      </c>
      <c r="E22" s="311" t="s">
        <v>142</v>
      </c>
      <c r="F22" s="403"/>
      <c r="G22" s="319">
        <v>1</v>
      </c>
      <c r="H22" s="314"/>
      <c r="I22" s="278" t="s">
        <v>144</v>
      </c>
      <c r="J22" s="261"/>
      <c r="K22" s="261">
        <f t="shared" si="0"/>
        <v>0</v>
      </c>
      <c r="L22" s="329"/>
    </row>
    <row r="23" spans="1:14" ht="26.25" customHeight="1">
      <c r="A23" s="404"/>
      <c r="B23" s="404"/>
      <c r="C23" s="278" t="s">
        <v>149</v>
      </c>
      <c r="D23" s="311" t="s">
        <v>150</v>
      </c>
      <c r="E23" s="311" t="s">
        <v>142</v>
      </c>
      <c r="F23" s="403"/>
      <c r="G23" s="261">
        <v>0.6</v>
      </c>
      <c r="H23" s="314"/>
      <c r="I23" s="278" t="s">
        <v>144</v>
      </c>
      <c r="J23" s="261"/>
      <c r="K23" s="261">
        <f t="shared" si="0"/>
        <v>0</v>
      </c>
      <c r="L23" s="328"/>
    </row>
    <row r="24" spans="1:14" ht="48" customHeight="1">
      <c r="A24" s="404"/>
      <c r="B24" s="404"/>
      <c r="C24" s="278" t="s">
        <v>151</v>
      </c>
      <c r="D24" s="311" t="s">
        <v>152</v>
      </c>
      <c r="E24" s="311" t="s">
        <v>153</v>
      </c>
      <c r="F24" s="317"/>
      <c r="G24" s="261">
        <v>0.8</v>
      </c>
      <c r="H24" s="314"/>
      <c r="I24" s="316" t="s">
        <v>154</v>
      </c>
      <c r="J24" s="261"/>
      <c r="K24" s="261">
        <f t="shared" si="0"/>
        <v>0</v>
      </c>
      <c r="L24" s="329"/>
    </row>
    <row r="25" spans="1:14" ht="26.25" customHeight="1">
      <c r="A25" s="404"/>
      <c r="B25" s="404"/>
      <c r="C25" s="278" t="s">
        <v>155</v>
      </c>
      <c r="D25" s="311" t="s">
        <v>156</v>
      </c>
      <c r="E25" s="311" t="s">
        <v>142</v>
      </c>
      <c r="F25" s="317"/>
      <c r="G25" s="261">
        <v>12</v>
      </c>
      <c r="H25" s="314"/>
      <c r="I25" s="278" t="s">
        <v>157</v>
      </c>
      <c r="J25" s="261"/>
      <c r="K25" s="261">
        <f t="shared" si="0"/>
        <v>0</v>
      </c>
      <c r="L25" s="329"/>
    </row>
    <row r="26" spans="1:14" ht="26.25" customHeight="1">
      <c r="A26" s="404"/>
      <c r="B26" s="404"/>
      <c r="C26" s="278" t="s">
        <v>158</v>
      </c>
      <c r="D26" s="311" t="s">
        <v>19</v>
      </c>
      <c r="E26" s="311" t="s">
        <v>159</v>
      </c>
      <c r="F26" s="317"/>
      <c r="G26" s="261" t="s">
        <v>88</v>
      </c>
      <c r="H26" s="314" t="s">
        <v>88</v>
      </c>
      <c r="I26" s="278" t="s">
        <v>93</v>
      </c>
      <c r="J26" s="261" t="s">
        <v>88</v>
      </c>
      <c r="K26" s="261">
        <f>SUM(K20:K25)</f>
        <v>0</v>
      </c>
      <c r="L26" s="330"/>
    </row>
    <row r="27" spans="1:14" ht="27.75" customHeight="1">
      <c r="A27" s="404"/>
      <c r="B27" s="404" t="s">
        <v>160</v>
      </c>
      <c r="C27" s="404"/>
      <c r="D27" s="404"/>
      <c r="E27" s="401" t="s">
        <v>161</v>
      </c>
      <c r="F27" s="401"/>
      <c r="G27" s="401"/>
      <c r="H27" s="401"/>
      <c r="I27" s="401"/>
      <c r="J27" s="401"/>
      <c r="K27" s="401"/>
    </row>
    <row r="28" spans="1:14" ht="36.75" customHeight="1">
      <c r="A28" s="278" t="s">
        <v>162</v>
      </c>
      <c r="B28" s="278" t="s">
        <v>163</v>
      </c>
      <c r="C28" s="278">
        <v>5</v>
      </c>
      <c r="D28" s="311" t="s">
        <v>164</v>
      </c>
      <c r="E28" s="311" t="s">
        <v>165</v>
      </c>
      <c r="F28" s="317"/>
      <c r="G28" s="261" t="s">
        <v>88</v>
      </c>
      <c r="H28" s="314" t="s">
        <v>88</v>
      </c>
      <c r="I28" s="261" t="s">
        <v>88</v>
      </c>
      <c r="J28" s="261" t="s">
        <v>166</v>
      </c>
      <c r="K28" s="261" t="s">
        <v>88</v>
      </c>
    </row>
    <row r="29" spans="1:14" ht="24.75" customHeight="1">
      <c r="A29" s="409" t="s">
        <v>167</v>
      </c>
      <c r="B29" s="404" t="s">
        <v>168</v>
      </c>
      <c r="C29" s="278">
        <v>6.1</v>
      </c>
      <c r="D29" s="311" t="s">
        <v>169</v>
      </c>
      <c r="E29" s="311" t="s">
        <v>170</v>
      </c>
      <c r="F29" s="261"/>
      <c r="G29" s="261" t="s">
        <v>171</v>
      </c>
      <c r="H29" s="314" t="s">
        <v>88</v>
      </c>
      <c r="I29" s="278" t="s">
        <v>93</v>
      </c>
      <c r="J29" s="261"/>
      <c r="K29" s="261" t="s">
        <v>88</v>
      </c>
    </row>
    <row r="30" spans="1:14" ht="24.75" customHeight="1">
      <c r="A30" s="409"/>
      <c r="B30" s="404"/>
      <c r="C30" s="278">
        <v>6.2</v>
      </c>
      <c r="D30" s="311" t="s">
        <v>172</v>
      </c>
      <c r="E30" s="311" t="s">
        <v>170</v>
      </c>
      <c r="F30" s="261"/>
      <c r="G30" s="261" t="s">
        <v>171</v>
      </c>
      <c r="H30" s="314" t="s">
        <v>88</v>
      </c>
      <c r="I30" s="278" t="s">
        <v>93</v>
      </c>
      <c r="J30" s="261"/>
      <c r="K30" s="261" t="s">
        <v>88</v>
      </c>
    </row>
    <row r="31" spans="1:14" ht="24.75" customHeight="1">
      <c r="A31" s="409"/>
      <c r="B31" s="404"/>
      <c r="C31" s="278">
        <v>6.3</v>
      </c>
      <c r="D31" s="311" t="s">
        <v>173</v>
      </c>
      <c r="E31" s="311" t="s">
        <v>170</v>
      </c>
      <c r="F31" s="261"/>
      <c r="G31" s="261" t="s">
        <v>171</v>
      </c>
      <c r="H31" s="314" t="s">
        <v>88</v>
      </c>
      <c r="I31" s="278" t="s">
        <v>93</v>
      </c>
      <c r="J31" s="261"/>
      <c r="K31" s="261" t="s">
        <v>88</v>
      </c>
    </row>
    <row r="32" spans="1:14" ht="24.75" customHeight="1">
      <c r="A32" s="409"/>
      <c r="B32" s="404"/>
      <c r="C32" s="278">
        <v>6.4</v>
      </c>
      <c r="D32" s="311" t="s">
        <v>174</v>
      </c>
      <c r="E32" s="311" t="s">
        <v>170</v>
      </c>
      <c r="F32" s="261"/>
      <c r="G32" s="261" t="s">
        <v>171</v>
      </c>
      <c r="H32" s="314" t="s">
        <v>88</v>
      </c>
      <c r="I32" s="278" t="s">
        <v>93</v>
      </c>
      <c r="J32" s="261"/>
      <c r="K32" s="261" t="s">
        <v>88</v>
      </c>
    </row>
    <row r="33" spans="1:11" ht="24.75" customHeight="1">
      <c r="A33" s="409"/>
      <c r="B33" s="404"/>
      <c r="C33" s="278">
        <v>6.5</v>
      </c>
      <c r="D33" s="311" t="s">
        <v>175</v>
      </c>
      <c r="E33" s="311" t="s">
        <v>170</v>
      </c>
      <c r="F33" s="261"/>
      <c r="G33" s="261" t="s">
        <v>171</v>
      </c>
      <c r="H33" s="314" t="s">
        <v>88</v>
      </c>
      <c r="I33" s="278" t="s">
        <v>93</v>
      </c>
      <c r="J33" s="261"/>
      <c r="K33" s="261" t="s">
        <v>88</v>
      </c>
    </row>
    <row r="34" spans="1:11" ht="24.75" customHeight="1">
      <c r="A34" s="409"/>
      <c r="B34" s="404"/>
      <c r="C34" s="278">
        <v>6.6</v>
      </c>
      <c r="D34" s="311" t="s">
        <v>176</v>
      </c>
      <c r="E34" s="311" t="s">
        <v>170</v>
      </c>
      <c r="F34" s="261"/>
      <c r="G34" s="261" t="s">
        <v>171</v>
      </c>
      <c r="H34" s="314" t="s">
        <v>88</v>
      </c>
      <c r="I34" s="278" t="s">
        <v>93</v>
      </c>
      <c r="J34" s="261"/>
      <c r="K34" s="261" t="s">
        <v>88</v>
      </c>
    </row>
    <row r="35" spans="1:11" ht="24.75" customHeight="1">
      <c r="A35" s="409"/>
      <c r="B35" s="404"/>
      <c r="C35" s="278">
        <v>6.7</v>
      </c>
      <c r="D35" s="311" t="s">
        <v>177</v>
      </c>
      <c r="E35" s="311" t="s">
        <v>170</v>
      </c>
      <c r="F35" s="261"/>
      <c r="G35" s="261" t="s">
        <v>171</v>
      </c>
      <c r="H35" s="314" t="s">
        <v>88</v>
      </c>
      <c r="I35" s="278" t="s">
        <v>93</v>
      </c>
      <c r="J35" s="261"/>
      <c r="K35" s="261" t="s">
        <v>88</v>
      </c>
    </row>
    <row r="36" spans="1:11" ht="24.75" customHeight="1">
      <c r="A36" s="409"/>
      <c r="B36" s="404"/>
      <c r="C36" s="278">
        <v>6.8</v>
      </c>
      <c r="D36" s="311" t="s">
        <v>178</v>
      </c>
      <c r="E36" s="311" t="s">
        <v>170</v>
      </c>
      <c r="F36" s="261"/>
      <c r="G36" s="261" t="s">
        <v>171</v>
      </c>
      <c r="H36" s="314" t="s">
        <v>88</v>
      </c>
      <c r="I36" s="278" t="s">
        <v>93</v>
      </c>
      <c r="J36" s="261"/>
      <c r="K36" s="261" t="s">
        <v>88</v>
      </c>
    </row>
    <row r="37" spans="1:11" ht="24.75" customHeight="1">
      <c r="A37" s="409"/>
      <c r="B37" s="404"/>
      <c r="C37" s="278" t="s">
        <v>179</v>
      </c>
      <c r="D37" s="311" t="s">
        <v>180</v>
      </c>
      <c r="E37" s="311" t="s">
        <v>181</v>
      </c>
      <c r="F37" s="261"/>
      <c r="G37" s="261" t="s">
        <v>171</v>
      </c>
      <c r="H37" s="314" t="s">
        <v>88</v>
      </c>
      <c r="I37" s="278" t="s">
        <v>93</v>
      </c>
      <c r="J37" s="261"/>
      <c r="K37" s="261" t="s">
        <v>88</v>
      </c>
    </row>
    <row r="38" spans="1:11" ht="24.75" customHeight="1">
      <c r="A38" s="409"/>
      <c r="B38" s="404"/>
      <c r="C38" s="278">
        <v>6.12</v>
      </c>
      <c r="D38" s="311" t="s">
        <v>182</v>
      </c>
      <c r="E38" s="311" t="s">
        <v>181</v>
      </c>
      <c r="F38" s="261"/>
      <c r="G38" s="261" t="s">
        <v>171</v>
      </c>
      <c r="H38" s="314" t="s">
        <v>88</v>
      </c>
      <c r="I38" s="278" t="s">
        <v>93</v>
      </c>
      <c r="J38" s="261"/>
      <c r="K38" s="261" t="s">
        <v>88</v>
      </c>
    </row>
    <row r="39" spans="1:11" ht="24.75" customHeight="1">
      <c r="A39" s="409"/>
      <c r="B39" s="404"/>
      <c r="C39" s="278">
        <v>6.13</v>
      </c>
      <c r="D39" s="311" t="s">
        <v>183</v>
      </c>
      <c r="E39" s="311" t="s">
        <v>181</v>
      </c>
      <c r="F39" s="261"/>
      <c r="G39" s="261" t="s">
        <v>171</v>
      </c>
      <c r="H39" s="314" t="s">
        <v>88</v>
      </c>
      <c r="I39" s="278" t="s">
        <v>93</v>
      </c>
      <c r="J39" s="261"/>
      <c r="K39" s="261" t="s">
        <v>88</v>
      </c>
    </row>
    <row r="40" spans="1:11" ht="24.75" customHeight="1">
      <c r="A40" s="409"/>
      <c r="B40" s="404"/>
      <c r="C40" s="278">
        <v>6.14</v>
      </c>
      <c r="D40" s="311" t="s">
        <v>184</v>
      </c>
      <c r="E40" s="311" t="s">
        <v>181</v>
      </c>
      <c r="F40" s="261"/>
      <c r="G40" s="261" t="s">
        <v>171</v>
      </c>
      <c r="H40" s="314" t="s">
        <v>88</v>
      </c>
      <c r="I40" s="278" t="s">
        <v>93</v>
      </c>
      <c r="J40" s="261"/>
      <c r="K40" s="261" t="s">
        <v>88</v>
      </c>
    </row>
    <row r="41" spans="1:11" ht="24" customHeight="1">
      <c r="A41" s="320"/>
      <c r="B41" s="321"/>
      <c r="C41" s="278">
        <v>7.1</v>
      </c>
      <c r="D41" s="311" t="s">
        <v>185</v>
      </c>
      <c r="E41" s="311" t="s">
        <v>186</v>
      </c>
      <c r="F41" s="261"/>
      <c r="G41" s="261" t="s">
        <v>88</v>
      </c>
      <c r="H41" s="314" t="s">
        <v>88</v>
      </c>
      <c r="I41" s="278" t="s">
        <v>187</v>
      </c>
      <c r="J41" s="331"/>
      <c r="K41" s="261" t="s">
        <v>88</v>
      </c>
    </row>
    <row r="42" spans="1:11" ht="24" customHeight="1">
      <c r="A42" s="410"/>
      <c r="B42" s="411"/>
      <c r="C42" s="278">
        <v>7.2</v>
      </c>
      <c r="D42" s="311" t="s">
        <v>188</v>
      </c>
      <c r="E42" s="311" t="s">
        <v>189</v>
      </c>
      <c r="F42" s="261"/>
      <c r="G42" s="261" t="s">
        <v>88</v>
      </c>
      <c r="H42" s="314" t="s">
        <v>88</v>
      </c>
      <c r="I42" s="278" t="s">
        <v>187</v>
      </c>
      <c r="J42" s="331"/>
      <c r="K42" s="261" t="s">
        <v>88</v>
      </c>
    </row>
    <row r="43" spans="1:11" ht="24.75" customHeight="1">
      <c r="A43" s="410"/>
      <c r="B43" s="411"/>
      <c r="C43" s="278">
        <v>7.3</v>
      </c>
      <c r="D43" s="311" t="s">
        <v>53</v>
      </c>
      <c r="E43" s="322" t="s">
        <v>190</v>
      </c>
      <c r="F43" s="261"/>
      <c r="G43" s="261" t="s">
        <v>171</v>
      </c>
      <c r="H43" s="314" t="s">
        <v>88</v>
      </c>
      <c r="I43" s="278" t="s">
        <v>191</v>
      </c>
      <c r="J43" s="261"/>
      <c r="K43" s="261" t="s">
        <v>88</v>
      </c>
    </row>
    <row r="44" spans="1:11" ht="24.75" customHeight="1">
      <c r="A44" s="409" t="s">
        <v>192</v>
      </c>
      <c r="B44" s="404" t="s">
        <v>193</v>
      </c>
      <c r="C44" s="278">
        <v>8.1</v>
      </c>
      <c r="D44" s="311" t="s">
        <v>194</v>
      </c>
      <c r="E44" s="311" t="s">
        <v>195</v>
      </c>
      <c r="F44" s="317"/>
      <c r="G44" s="261" t="s">
        <v>171</v>
      </c>
      <c r="H44" s="314" t="s">
        <v>88</v>
      </c>
      <c r="I44" s="278" t="s">
        <v>93</v>
      </c>
      <c r="J44" s="261"/>
      <c r="K44" s="261" t="s">
        <v>88</v>
      </c>
    </row>
    <row r="45" spans="1:11" ht="24.75" customHeight="1">
      <c r="A45" s="409"/>
      <c r="B45" s="404"/>
      <c r="C45" s="278">
        <v>8.1999999999999993</v>
      </c>
      <c r="D45" s="311" t="s">
        <v>63</v>
      </c>
      <c r="E45" s="311" t="s">
        <v>196</v>
      </c>
      <c r="F45" s="317"/>
      <c r="G45" s="261" t="s">
        <v>171</v>
      </c>
      <c r="H45" s="314" t="s">
        <v>88</v>
      </c>
      <c r="I45" s="278" t="s">
        <v>106</v>
      </c>
      <c r="J45" s="261"/>
      <c r="K45" s="261" t="s">
        <v>88</v>
      </c>
    </row>
    <row r="46" spans="1:11" ht="24.75" customHeight="1">
      <c r="A46" s="409"/>
      <c r="B46" s="404"/>
      <c r="C46" s="278">
        <v>8.3000000000000007</v>
      </c>
      <c r="D46" s="311" t="s">
        <v>66</v>
      </c>
      <c r="E46" s="311" t="s">
        <v>196</v>
      </c>
      <c r="F46" s="317"/>
      <c r="G46" s="261" t="s">
        <v>171</v>
      </c>
      <c r="H46" s="314"/>
      <c r="I46" s="278" t="s">
        <v>106</v>
      </c>
      <c r="J46" s="261"/>
      <c r="K46" s="261" t="s">
        <v>88</v>
      </c>
    </row>
    <row r="47" spans="1:11" ht="41.25" customHeight="1">
      <c r="A47" s="409"/>
      <c r="B47" s="404"/>
      <c r="C47" s="278">
        <v>8.4</v>
      </c>
      <c r="D47" s="311" t="s">
        <v>67</v>
      </c>
      <c r="E47" s="311" t="s">
        <v>197</v>
      </c>
      <c r="F47" s="317"/>
      <c r="G47" s="261" t="s">
        <v>171</v>
      </c>
      <c r="H47" s="314"/>
      <c r="I47" s="278" t="s">
        <v>93</v>
      </c>
      <c r="J47" s="261"/>
      <c r="K47" s="261" t="s">
        <v>88</v>
      </c>
    </row>
    <row r="48" spans="1:11" ht="24.75" customHeight="1">
      <c r="A48" s="409"/>
      <c r="B48" s="404"/>
      <c r="C48" s="278">
        <v>8.5</v>
      </c>
      <c r="D48" s="401" t="s">
        <v>56</v>
      </c>
      <c r="E48" s="311" t="s">
        <v>57</v>
      </c>
      <c r="F48" s="404" t="s">
        <v>198</v>
      </c>
      <c r="G48" s="261" t="s">
        <v>171</v>
      </c>
      <c r="H48" s="314" t="s">
        <v>88</v>
      </c>
      <c r="I48" s="278" t="s">
        <v>199</v>
      </c>
      <c r="J48" s="261"/>
      <c r="K48" s="261" t="s">
        <v>88</v>
      </c>
    </row>
    <row r="49" spans="1:11" ht="24.75" customHeight="1">
      <c r="A49" s="409"/>
      <c r="B49" s="404"/>
      <c r="C49" s="278">
        <v>8.6</v>
      </c>
      <c r="D49" s="401"/>
      <c r="E49" s="311" t="s">
        <v>59</v>
      </c>
      <c r="F49" s="404"/>
      <c r="G49" s="261" t="s">
        <v>171</v>
      </c>
      <c r="H49" s="314" t="s">
        <v>88</v>
      </c>
      <c r="I49" s="278" t="s">
        <v>200</v>
      </c>
      <c r="J49" s="261"/>
      <c r="K49" s="261" t="s">
        <v>88</v>
      </c>
    </row>
    <row r="50" spans="1:11" ht="24.75" customHeight="1">
      <c r="A50" s="409"/>
      <c r="B50" s="404"/>
      <c r="C50" s="278">
        <v>9.6</v>
      </c>
      <c r="D50" s="311" t="s">
        <v>61</v>
      </c>
      <c r="E50" s="311" t="s">
        <v>201</v>
      </c>
      <c r="F50" s="317"/>
      <c r="G50" s="261" t="s">
        <v>171</v>
      </c>
      <c r="H50" s="314" t="s">
        <v>88</v>
      </c>
      <c r="I50" s="278" t="s">
        <v>202</v>
      </c>
      <c r="J50" s="261"/>
      <c r="K50" s="261" t="s">
        <v>88</v>
      </c>
    </row>
    <row r="51" spans="1:11" ht="46.5" customHeight="1">
      <c r="A51" s="409"/>
      <c r="B51" s="404"/>
      <c r="C51" s="278">
        <v>10.6</v>
      </c>
      <c r="D51" s="311" t="s">
        <v>203</v>
      </c>
      <c r="E51" s="311" t="s">
        <v>204</v>
      </c>
      <c r="F51" s="317"/>
      <c r="G51" s="261" t="s">
        <v>171</v>
      </c>
      <c r="H51" s="314" t="s">
        <v>88</v>
      </c>
      <c r="I51" s="278" t="s">
        <v>93</v>
      </c>
      <c r="J51" s="261"/>
      <c r="K51" s="261" t="s">
        <v>88</v>
      </c>
    </row>
    <row r="52" spans="1:11" ht="43.5" customHeight="1">
      <c r="A52" s="409"/>
      <c r="B52" s="404"/>
      <c r="C52" s="278">
        <v>11.6</v>
      </c>
      <c r="D52" s="311" t="s">
        <v>205</v>
      </c>
      <c r="E52" s="311" t="s">
        <v>206</v>
      </c>
      <c r="F52" s="317"/>
      <c r="G52" s="261" t="s">
        <v>171</v>
      </c>
      <c r="H52" s="314" t="s">
        <v>88</v>
      </c>
      <c r="I52" s="278" t="s">
        <v>93</v>
      </c>
      <c r="J52" s="261"/>
      <c r="K52" s="261" t="s">
        <v>88</v>
      </c>
    </row>
    <row r="53" spans="1:11" ht="40.5" customHeight="1">
      <c r="A53" s="406" t="s">
        <v>207</v>
      </c>
      <c r="B53" s="407"/>
      <c r="C53" s="407"/>
      <c r="D53" s="407"/>
      <c r="E53" s="407"/>
      <c r="F53" s="407"/>
      <c r="G53" s="407"/>
      <c r="H53" s="407"/>
      <c r="I53" s="407"/>
      <c r="J53" s="407"/>
      <c r="K53" s="408"/>
    </row>
    <row r="54" spans="1:11" ht="20.100000000000001" customHeight="1"/>
    <row r="55" spans="1:11" ht="20.100000000000001" customHeight="1"/>
    <row r="56" spans="1:11" ht="20.100000000000001" customHeight="1"/>
    <row r="57" spans="1:11" ht="20.100000000000001" customHeight="1"/>
    <row r="58" spans="1:11" ht="20.100000000000001" customHeight="1"/>
    <row r="59" spans="1:11" ht="20.100000000000001" customHeight="1"/>
    <row r="60" spans="1:11" ht="20.100000000000001" customHeight="1"/>
    <row r="61" spans="1:11" ht="20.100000000000001" customHeight="1"/>
    <row r="62" spans="1:11" ht="20.100000000000001" customHeight="1"/>
    <row r="63" spans="1:11" ht="20.100000000000001" customHeight="1"/>
    <row r="64" spans="1:11" ht="20.100000000000001" customHeight="1"/>
    <row r="65" ht="20.100000000000001" customHeight="1"/>
    <row r="66" ht="20.100000000000001" customHeight="1"/>
    <row r="67" ht="20.100000000000001" customHeight="1"/>
    <row r="68" ht="20.100000000000001" customHeight="1"/>
  </sheetData>
  <protectedRanges>
    <protectedRange sqref="J51:J52" name="区域1_1"/>
    <protectedRange sqref="H5 H7" name="区域1_2"/>
    <protectedRange sqref="H8:H12" name="区域1_3"/>
    <protectedRange sqref="H20:H25" name="区域1_5"/>
    <protectedRange sqref="G20:G21 G23:G25" name="区域1_1_1"/>
    <protectedRange sqref="J29:J39" name="区域1_1_1_1"/>
    <protectedRange sqref="J41:J42" name="区域1_9_1"/>
    <protectedRange sqref="J40" name="区域1_1_1_2"/>
    <protectedRange sqref="J44:J50" name="区域1_10_1"/>
    <protectedRange sqref="H19" name="区域1_3_4"/>
    <protectedRange sqref="J8:J15 J18:J25 J16 J17" name="区域1_4_2_4"/>
    <protectedRange sqref="J8:J15 J18:J25 J16 J17" name="区域1_4_2_4_1"/>
    <protectedRange sqref="H6" name="区域1_2_2"/>
    <protectedRange sqref="O20:O24" name="区域1_1_1_3"/>
    <protectedRange sqref="P20:P24" name="区域1_1_1_3_1"/>
    <protectedRange sqref="G22" name="区域1_1_1_4"/>
  </protectedRanges>
  <autoFilter ref="A1:K53" xr:uid="{00000000-0009-0000-0000-000005000000}"/>
  <mergeCells count="24">
    <mergeCell ref="A1:K1"/>
    <mergeCell ref="B27:D27"/>
    <mergeCell ref="E27:K27"/>
    <mergeCell ref="A53:K53"/>
    <mergeCell ref="A2:A4"/>
    <mergeCell ref="A5:A7"/>
    <mergeCell ref="A8:A27"/>
    <mergeCell ref="A29:A40"/>
    <mergeCell ref="A42:A43"/>
    <mergeCell ref="A44:A52"/>
    <mergeCell ref="B2:B4"/>
    <mergeCell ref="B8:B19"/>
    <mergeCell ref="B20:B26"/>
    <mergeCell ref="B29:B40"/>
    <mergeCell ref="B42:B43"/>
    <mergeCell ref="B44:B52"/>
    <mergeCell ref="G2:K3"/>
    <mergeCell ref="C2:C4"/>
    <mergeCell ref="D2:D4"/>
    <mergeCell ref="D48:D49"/>
    <mergeCell ref="E2:E4"/>
    <mergeCell ref="F2:F4"/>
    <mergeCell ref="F21:F23"/>
    <mergeCell ref="F48:F49"/>
  </mergeCells>
  <phoneticPr fontId="34" type="noConversion"/>
  <printOptions horizontalCentered="1"/>
  <pageMargins left="0.47152777777777799" right="0.43263888888888902" top="0.86527777777777803" bottom="0.90416666666666701" header="0.51180555555555596" footer="0.51180555555555596"/>
  <pageSetup paperSize="8" scale="65" fitToHeight="0" orientation="portrait" r:id="rId1"/>
  <rowBreaks count="1" manualBreakCount="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0000"/>
  </sheetPr>
  <dimension ref="A1:IL106"/>
  <sheetViews>
    <sheetView view="pageBreakPreview" topLeftCell="A97" zoomScaleNormal="100" workbookViewId="0">
      <selection activeCell="G114" sqref="G114"/>
    </sheetView>
  </sheetViews>
  <sheetFormatPr defaultColWidth="8.8984375" defaultRowHeight="15.6"/>
  <cols>
    <col min="1" max="1" width="5" style="254" customWidth="1"/>
    <col min="2" max="2" width="15" style="282" customWidth="1"/>
    <col min="3" max="3" width="25.59765625" style="254" customWidth="1"/>
    <col min="4" max="4" width="31.09765625" style="254" customWidth="1"/>
    <col min="5" max="5" width="11.09765625" style="283" customWidth="1"/>
    <col min="6" max="6" width="12.3984375" style="254" customWidth="1"/>
    <col min="7" max="7" width="12.59765625" style="254" customWidth="1"/>
    <col min="8" max="8" width="9" style="254"/>
    <col min="9" max="9" width="15" style="284" customWidth="1"/>
    <col min="10" max="10" width="12.8984375" style="284" customWidth="1"/>
    <col min="11" max="11" width="9" style="284"/>
    <col min="12" max="246" width="9" style="254"/>
  </cols>
  <sheetData>
    <row r="1" spans="1:11" s="253" customFormat="1" ht="21" customHeight="1">
      <c r="A1" s="424" t="s">
        <v>208</v>
      </c>
      <c r="B1" s="424"/>
      <c r="C1" s="424"/>
      <c r="D1" s="424"/>
      <c r="E1" s="424"/>
      <c r="I1" s="288"/>
      <c r="J1" s="288"/>
      <c r="K1" s="288"/>
    </row>
    <row r="2" spans="1:11" s="280" customFormat="1" ht="32.25" customHeight="1">
      <c r="A2" s="256" t="s">
        <v>1</v>
      </c>
      <c r="B2" s="256" t="s">
        <v>209</v>
      </c>
      <c r="C2" s="256" t="s">
        <v>210</v>
      </c>
      <c r="D2" s="256" t="s">
        <v>211</v>
      </c>
      <c r="E2" s="285" t="s">
        <v>212</v>
      </c>
      <c r="F2" s="256" t="s">
        <v>213</v>
      </c>
      <c r="I2" s="289"/>
      <c r="J2" s="289"/>
      <c r="K2" s="290"/>
    </row>
    <row r="3" spans="1:11" s="254" customFormat="1" ht="20.100000000000001" customHeight="1">
      <c r="A3" s="277">
        <f>MAX($A$2:A2)+1</f>
        <v>1</v>
      </c>
      <c r="B3" s="418" t="s">
        <v>214</v>
      </c>
      <c r="C3" s="257" t="s">
        <v>215</v>
      </c>
      <c r="D3" s="277" t="s">
        <v>216</v>
      </c>
      <c r="E3" s="286"/>
      <c r="I3" s="284"/>
      <c r="J3" s="284"/>
      <c r="K3" s="284"/>
    </row>
    <row r="4" spans="1:11" s="254" customFormat="1" ht="20.100000000000001" customHeight="1">
      <c r="A4" s="277">
        <f>MAX($A$2:A3)+1</f>
        <v>2</v>
      </c>
      <c r="B4" s="419"/>
      <c r="C4" s="257" t="s">
        <v>217</v>
      </c>
      <c r="D4" s="277" t="s">
        <v>218</v>
      </c>
      <c r="E4" s="286"/>
      <c r="I4" s="284"/>
      <c r="J4" s="284"/>
      <c r="K4" s="284"/>
    </row>
    <row r="5" spans="1:11" s="254" customFormat="1" ht="20.100000000000001" customHeight="1">
      <c r="A5" s="277">
        <f>MAX($A$2:A4)+1</f>
        <v>3</v>
      </c>
      <c r="B5" s="419"/>
      <c r="C5" s="257" t="s">
        <v>219</v>
      </c>
      <c r="D5" s="277" t="s">
        <v>220</v>
      </c>
      <c r="E5" s="286"/>
      <c r="I5" s="284"/>
      <c r="J5" s="284"/>
      <c r="K5" s="284"/>
    </row>
    <row r="6" spans="1:11" s="254" customFormat="1" ht="20.100000000000001" customHeight="1">
      <c r="A6" s="277">
        <f>MAX($A$2:A5)+1</f>
        <v>4</v>
      </c>
      <c r="B6" s="419"/>
      <c r="C6" s="257" t="s">
        <v>221</v>
      </c>
      <c r="D6" s="277" t="s">
        <v>222</v>
      </c>
      <c r="E6" s="286"/>
      <c r="I6" s="284"/>
      <c r="J6" s="284"/>
      <c r="K6" s="284"/>
    </row>
    <row r="7" spans="1:11" s="254" customFormat="1" ht="20.100000000000001" customHeight="1">
      <c r="A7" s="277">
        <f>MAX($A$2:A6)+1</f>
        <v>5</v>
      </c>
      <c r="B7" s="419"/>
      <c r="C7" s="257" t="s">
        <v>223</v>
      </c>
      <c r="D7" s="277" t="s">
        <v>224</v>
      </c>
      <c r="E7" s="286"/>
      <c r="I7" s="284"/>
      <c r="J7" s="284"/>
      <c r="K7" s="284"/>
    </row>
    <row r="8" spans="1:11" s="254" customFormat="1" ht="20.100000000000001" customHeight="1">
      <c r="A8" s="277">
        <f>MAX($A$2:A7)+1</f>
        <v>6</v>
      </c>
      <c r="B8" s="419"/>
      <c r="C8" s="257" t="s">
        <v>225</v>
      </c>
      <c r="D8" s="277" t="s">
        <v>226</v>
      </c>
      <c r="E8" s="286"/>
      <c r="I8" s="284"/>
      <c r="J8" s="284"/>
      <c r="K8" s="284"/>
    </row>
    <row r="9" spans="1:11" s="254" customFormat="1" ht="20.100000000000001" customHeight="1">
      <c r="A9" s="277">
        <f>MAX($A$2:A8)+1</f>
        <v>7</v>
      </c>
      <c r="B9" s="419"/>
      <c r="C9" s="257" t="s">
        <v>227</v>
      </c>
      <c r="D9" s="277" t="s">
        <v>228</v>
      </c>
      <c r="E9" s="286"/>
      <c r="I9" s="284"/>
      <c r="J9" s="284"/>
      <c r="K9" s="284"/>
    </row>
    <row r="10" spans="1:11" s="254" customFormat="1" ht="20.100000000000001" customHeight="1">
      <c r="A10" s="277">
        <f>MAX($A$2:A9)+1</f>
        <v>8</v>
      </c>
      <c r="B10" s="419"/>
      <c r="C10" s="257" t="s">
        <v>229</v>
      </c>
      <c r="D10" s="277" t="s">
        <v>230</v>
      </c>
      <c r="E10" s="286"/>
      <c r="I10" s="284"/>
      <c r="J10" s="284"/>
      <c r="K10" s="284"/>
    </row>
    <row r="11" spans="1:11" s="254" customFormat="1" ht="20.100000000000001" customHeight="1">
      <c r="A11" s="277">
        <f>MAX($A$2:A10)+1</f>
        <v>9</v>
      </c>
      <c r="B11" s="419"/>
      <c r="C11" s="257" t="s">
        <v>231</v>
      </c>
      <c r="D11" s="277" t="s">
        <v>232</v>
      </c>
      <c r="E11" s="286"/>
      <c r="I11" s="284"/>
      <c r="J11" s="284"/>
      <c r="K11" s="284"/>
    </row>
    <row r="12" spans="1:11" s="254" customFormat="1" ht="20.100000000000001" customHeight="1">
      <c r="A12" s="277">
        <f>MAX($A$2:A11)+1</f>
        <v>10</v>
      </c>
      <c r="B12" s="420"/>
      <c r="C12" s="257" t="s">
        <v>233</v>
      </c>
      <c r="D12" s="277" t="s">
        <v>234</v>
      </c>
      <c r="E12" s="286"/>
      <c r="I12" s="284"/>
      <c r="J12" s="284"/>
      <c r="K12" s="284"/>
    </row>
    <row r="13" spans="1:11" s="254" customFormat="1" ht="20.100000000000001" customHeight="1">
      <c r="A13" s="277">
        <f>MAX($A$2:A12)+1</f>
        <v>11</v>
      </c>
      <c r="B13" s="421" t="s">
        <v>235</v>
      </c>
      <c r="C13" s="269" t="s">
        <v>236</v>
      </c>
      <c r="D13" s="277" t="s">
        <v>237</v>
      </c>
      <c r="E13" s="286"/>
      <c r="I13" s="284"/>
      <c r="J13" s="284"/>
      <c r="K13" s="284"/>
    </row>
    <row r="14" spans="1:11" s="254" customFormat="1" ht="20.100000000000001" customHeight="1">
      <c r="A14" s="277">
        <f>MAX($A$2:A13)+1</f>
        <v>12</v>
      </c>
      <c r="B14" s="422"/>
      <c r="C14" s="269" t="s">
        <v>236</v>
      </c>
      <c r="D14" s="277" t="s">
        <v>238</v>
      </c>
      <c r="E14" s="286"/>
      <c r="I14" s="284"/>
      <c r="J14" s="284"/>
      <c r="K14" s="284"/>
    </row>
    <row r="15" spans="1:11" s="254" customFormat="1" ht="20.100000000000001" customHeight="1">
      <c r="A15" s="277">
        <f>MAX($A$2:A14)+1</f>
        <v>13</v>
      </c>
      <c r="B15" s="422"/>
      <c r="C15" s="269" t="s">
        <v>236</v>
      </c>
      <c r="D15" s="277" t="s">
        <v>239</v>
      </c>
      <c r="E15" s="286"/>
      <c r="I15" s="284"/>
      <c r="J15" s="284"/>
      <c r="K15" s="284"/>
    </row>
    <row r="16" spans="1:11" s="254" customFormat="1" ht="20.100000000000001" customHeight="1">
      <c r="A16" s="277">
        <f>MAX($A$2:A15)+1</f>
        <v>14</v>
      </c>
      <c r="B16" s="422"/>
      <c r="C16" s="269" t="s">
        <v>236</v>
      </c>
      <c r="D16" s="277" t="s">
        <v>240</v>
      </c>
      <c r="E16" s="286"/>
      <c r="I16" s="284"/>
      <c r="J16" s="284"/>
      <c r="K16" s="284"/>
    </row>
    <row r="17" spans="1:11" s="254" customFormat="1" ht="20.100000000000001" customHeight="1">
      <c r="A17" s="277">
        <f>MAX($A$2:A16)+1</f>
        <v>15</v>
      </c>
      <c r="B17" s="422"/>
      <c r="C17" s="269" t="s">
        <v>236</v>
      </c>
      <c r="D17" s="277" t="s">
        <v>241</v>
      </c>
      <c r="E17" s="286"/>
      <c r="I17" s="284"/>
      <c r="J17" s="284"/>
      <c r="K17" s="284"/>
    </row>
    <row r="18" spans="1:11" s="254" customFormat="1" ht="20.100000000000001" customHeight="1">
      <c r="A18" s="277">
        <f>MAX($A$2:A17)+1</f>
        <v>16</v>
      </c>
      <c r="B18" s="422"/>
      <c r="C18" s="269" t="s">
        <v>236</v>
      </c>
      <c r="D18" s="277" t="s">
        <v>242</v>
      </c>
      <c r="E18" s="286"/>
      <c r="I18" s="284"/>
      <c r="J18" s="284"/>
      <c r="K18" s="284"/>
    </row>
    <row r="19" spans="1:11" s="254" customFormat="1" ht="20.100000000000001" customHeight="1">
      <c r="A19" s="277">
        <f>MAX($A$2:A18)+1</f>
        <v>17</v>
      </c>
      <c r="B19" s="422"/>
      <c r="C19" s="269" t="s">
        <v>236</v>
      </c>
      <c r="D19" s="277" t="s">
        <v>243</v>
      </c>
      <c r="E19" s="286"/>
      <c r="I19" s="284"/>
      <c r="J19" s="284"/>
      <c r="K19" s="284"/>
    </row>
    <row r="20" spans="1:11" s="254" customFormat="1" ht="20.100000000000001" customHeight="1">
      <c r="A20" s="277">
        <f>MAX($A$2:A19)+1</f>
        <v>18</v>
      </c>
      <c r="B20" s="422"/>
      <c r="C20" s="269" t="s">
        <v>236</v>
      </c>
      <c r="D20" s="277" t="s">
        <v>244</v>
      </c>
      <c r="E20" s="286"/>
      <c r="I20" s="284"/>
      <c r="J20" s="284"/>
      <c r="K20" s="284"/>
    </row>
    <row r="21" spans="1:11" s="254" customFormat="1" ht="20.100000000000001" customHeight="1">
      <c r="A21" s="277">
        <f>MAX($A$2:A20)+1</f>
        <v>19</v>
      </c>
      <c r="B21" s="422"/>
      <c r="C21" s="269" t="s">
        <v>236</v>
      </c>
      <c r="D21" s="277" t="s">
        <v>245</v>
      </c>
      <c r="E21" s="286"/>
      <c r="I21" s="284"/>
      <c r="J21" s="284"/>
      <c r="K21" s="284"/>
    </row>
    <row r="22" spans="1:11" s="254" customFormat="1" ht="20.100000000000001" customHeight="1">
      <c r="A22" s="277">
        <f>MAX($A$2:A21)+1</f>
        <v>20</v>
      </c>
      <c r="B22" s="422"/>
      <c r="C22" s="269" t="s">
        <v>236</v>
      </c>
      <c r="D22" s="277" t="s">
        <v>246</v>
      </c>
      <c r="E22" s="286"/>
      <c r="I22" s="284"/>
      <c r="J22" s="284"/>
      <c r="K22" s="284"/>
    </row>
    <row r="23" spans="1:11" s="254" customFormat="1" ht="20.100000000000001" customHeight="1">
      <c r="A23" s="277">
        <f>MAX($A$2:A22)+1</f>
        <v>21</v>
      </c>
      <c r="B23" s="422"/>
      <c r="C23" s="269" t="s">
        <v>236</v>
      </c>
      <c r="D23" s="277" t="s">
        <v>247</v>
      </c>
      <c r="E23" s="286"/>
      <c r="I23" s="284"/>
      <c r="J23" s="284"/>
      <c r="K23" s="284"/>
    </row>
    <row r="24" spans="1:11" s="254" customFormat="1" ht="20.100000000000001" customHeight="1">
      <c r="A24" s="277">
        <f>MAX($A$2:A23)+1</f>
        <v>22</v>
      </c>
      <c r="B24" s="423"/>
      <c r="C24" s="269" t="s">
        <v>236</v>
      </c>
      <c r="D24" s="277" t="s">
        <v>248</v>
      </c>
      <c r="E24" s="286"/>
      <c r="I24" s="284"/>
      <c r="J24" s="284"/>
      <c r="K24" s="284"/>
    </row>
    <row r="25" spans="1:11" s="254" customFormat="1" ht="20.100000000000001" customHeight="1">
      <c r="A25" s="277">
        <f>MAX($A$2:A24)+1</f>
        <v>23</v>
      </c>
      <c r="B25" s="421" t="s">
        <v>249</v>
      </c>
      <c r="C25" s="269" t="s">
        <v>250</v>
      </c>
      <c r="D25" s="277" t="s">
        <v>251</v>
      </c>
      <c r="E25" s="286"/>
      <c r="I25" s="284"/>
      <c r="J25" s="284"/>
      <c r="K25" s="284"/>
    </row>
    <row r="26" spans="1:11" s="254" customFormat="1" ht="20.100000000000001" customHeight="1">
      <c r="A26" s="277">
        <f>MAX($A$2:A25)+1</f>
        <v>24</v>
      </c>
      <c r="B26" s="422"/>
      <c r="C26" s="269" t="s">
        <v>250</v>
      </c>
      <c r="D26" s="277" t="s">
        <v>252</v>
      </c>
      <c r="E26" s="286"/>
      <c r="I26" s="284"/>
      <c r="J26" s="284"/>
      <c r="K26" s="284"/>
    </row>
    <row r="27" spans="1:11" s="254" customFormat="1" ht="20.100000000000001" customHeight="1">
      <c r="A27" s="277">
        <f>MAX($A$2:A26)+1</f>
        <v>25</v>
      </c>
      <c r="B27" s="422"/>
      <c r="C27" s="269" t="s">
        <v>250</v>
      </c>
      <c r="D27" s="277" t="s">
        <v>253</v>
      </c>
      <c r="E27" s="286"/>
      <c r="I27" s="284"/>
      <c r="J27" s="284"/>
      <c r="K27" s="284"/>
    </row>
    <row r="28" spans="1:11" s="254" customFormat="1" ht="20.100000000000001" customHeight="1">
      <c r="A28" s="277">
        <f>MAX($A$2:A27)+1</f>
        <v>26</v>
      </c>
      <c r="B28" s="422"/>
      <c r="C28" s="269" t="s">
        <v>250</v>
      </c>
      <c r="D28" s="277" t="s">
        <v>254</v>
      </c>
      <c r="E28" s="286"/>
      <c r="I28" s="284"/>
      <c r="J28" s="284"/>
      <c r="K28" s="284"/>
    </row>
    <row r="29" spans="1:11" s="254" customFormat="1" ht="20.100000000000001" customHeight="1">
      <c r="A29" s="277">
        <f>MAX($A$2:A28)+1</f>
        <v>27</v>
      </c>
      <c r="B29" s="422"/>
      <c r="C29" s="269" t="s">
        <v>250</v>
      </c>
      <c r="D29" s="277" t="s">
        <v>255</v>
      </c>
      <c r="E29" s="286"/>
      <c r="I29" s="284"/>
      <c r="J29" s="284"/>
      <c r="K29" s="284"/>
    </row>
    <row r="30" spans="1:11" s="254" customFormat="1" ht="20.100000000000001" customHeight="1">
      <c r="A30" s="277">
        <f>MAX($A$2:A29)+1</f>
        <v>28</v>
      </c>
      <c r="B30" s="422"/>
      <c r="C30" s="269" t="s">
        <v>250</v>
      </c>
      <c r="D30" s="277" t="s">
        <v>256</v>
      </c>
      <c r="E30" s="286"/>
      <c r="I30" s="284"/>
      <c r="J30" s="284"/>
      <c r="K30" s="284"/>
    </row>
    <row r="31" spans="1:11" s="254" customFormat="1" ht="20.100000000000001" customHeight="1">
      <c r="A31" s="277">
        <f>MAX($A$2:A30)+1</f>
        <v>29</v>
      </c>
      <c r="B31" s="422"/>
      <c r="C31" s="269" t="s">
        <v>250</v>
      </c>
      <c r="D31" s="277" t="s">
        <v>257</v>
      </c>
      <c r="E31" s="286"/>
      <c r="I31" s="284"/>
      <c r="J31" s="284"/>
      <c r="K31" s="284"/>
    </row>
    <row r="32" spans="1:11" s="254" customFormat="1" ht="20.100000000000001" customHeight="1">
      <c r="A32" s="277">
        <f>MAX($A$2:A31)+1</f>
        <v>30</v>
      </c>
      <c r="B32" s="422"/>
      <c r="C32" s="269" t="s">
        <v>250</v>
      </c>
      <c r="D32" s="277" t="s">
        <v>258</v>
      </c>
      <c r="E32" s="286"/>
      <c r="I32" s="284"/>
      <c r="J32" s="284"/>
      <c r="K32" s="284"/>
    </row>
    <row r="33" spans="1:11" s="254" customFormat="1" ht="20.100000000000001" customHeight="1">
      <c r="A33" s="277">
        <f>MAX($A$2:A32)+1</f>
        <v>31</v>
      </c>
      <c r="B33" s="422"/>
      <c r="C33" s="269" t="s">
        <v>250</v>
      </c>
      <c r="D33" s="277" t="s">
        <v>259</v>
      </c>
      <c r="E33" s="286"/>
      <c r="I33" s="284"/>
      <c r="J33" s="284"/>
      <c r="K33" s="284"/>
    </row>
    <row r="34" spans="1:11" s="254" customFormat="1" ht="20.100000000000001" customHeight="1">
      <c r="A34" s="277">
        <f>MAX($A$2:A33)+1</f>
        <v>32</v>
      </c>
      <c r="B34" s="422"/>
      <c r="C34" s="269" t="s">
        <v>250</v>
      </c>
      <c r="D34" s="277" t="s">
        <v>260</v>
      </c>
      <c r="E34" s="286"/>
      <c r="I34" s="284"/>
      <c r="J34" s="284"/>
      <c r="K34" s="284"/>
    </row>
    <row r="35" spans="1:11" s="254" customFormat="1" ht="20.100000000000001" customHeight="1">
      <c r="A35" s="277">
        <f>MAX($A$2:A34)+1</f>
        <v>33</v>
      </c>
      <c r="B35" s="422"/>
      <c r="C35" s="269" t="s">
        <v>250</v>
      </c>
      <c r="D35" s="277" t="s">
        <v>261</v>
      </c>
      <c r="E35" s="286"/>
      <c r="I35" s="284"/>
      <c r="J35" s="284"/>
      <c r="K35" s="284"/>
    </row>
    <row r="36" spans="1:11" s="254" customFormat="1" ht="20.100000000000001" customHeight="1">
      <c r="A36" s="277">
        <f>MAX($A$2:A35)+1</f>
        <v>34</v>
      </c>
      <c r="B36" s="423"/>
      <c r="C36" s="269" t="s">
        <v>250</v>
      </c>
      <c r="D36" s="277" t="s">
        <v>262</v>
      </c>
      <c r="E36" s="286"/>
      <c r="I36" s="284"/>
      <c r="J36" s="284"/>
      <c r="K36" s="284"/>
    </row>
    <row r="37" spans="1:11" s="254" customFormat="1" ht="20.100000000000001" customHeight="1">
      <c r="A37" s="277">
        <f>MAX($A$2:A36)+1</f>
        <v>35</v>
      </c>
      <c r="B37" s="421" t="s">
        <v>263</v>
      </c>
      <c r="C37" s="269" t="s">
        <v>264</v>
      </c>
      <c r="D37" s="277" t="s">
        <v>265</v>
      </c>
      <c r="E37" s="286"/>
      <c r="I37" s="284"/>
      <c r="J37" s="284"/>
      <c r="K37" s="284"/>
    </row>
    <row r="38" spans="1:11" s="254" customFormat="1" ht="20.100000000000001" customHeight="1">
      <c r="A38" s="277">
        <f>MAX($A$2:A37)+1</f>
        <v>36</v>
      </c>
      <c r="B38" s="422"/>
      <c r="C38" s="269" t="s">
        <v>264</v>
      </c>
      <c r="D38" s="277" t="s">
        <v>266</v>
      </c>
      <c r="E38" s="286"/>
      <c r="I38" s="284"/>
      <c r="J38" s="284"/>
      <c r="K38" s="284"/>
    </row>
    <row r="39" spans="1:11" s="254" customFormat="1" ht="20.100000000000001" customHeight="1">
      <c r="A39" s="277">
        <f>MAX($A$2:A38)+1</f>
        <v>37</v>
      </c>
      <c r="B39" s="422"/>
      <c r="C39" s="269" t="s">
        <v>267</v>
      </c>
      <c r="D39" s="277" t="s">
        <v>268</v>
      </c>
      <c r="E39" s="286"/>
      <c r="I39" s="284"/>
      <c r="J39" s="284"/>
      <c r="K39" s="284"/>
    </row>
    <row r="40" spans="1:11" s="254" customFormat="1" ht="20.100000000000001" customHeight="1">
      <c r="A40" s="277">
        <f>MAX($A$2:A39)+1</f>
        <v>38</v>
      </c>
      <c r="B40" s="422"/>
      <c r="C40" s="269" t="s">
        <v>267</v>
      </c>
      <c r="D40" s="277" t="s">
        <v>269</v>
      </c>
      <c r="E40" s="286"/>
      <c r="I40" s="284"/>
      <c r="J40" s="284"/>
      <c r="K40" s="284"/>
    </row>
    <row r="41" spans="1:11" s="254" customFormat="1" ht="20.100000000000001" customHeight="1">
      <c r="A41" s="277">
        <f>MAX($A$2:A40)+1</f>
        <v>39</v>
      </c>
      <c r="B41" s="422"/>
      <c r="C41" s="269" t="s">
        <v>264</v>
      </c>
      <c r="D41" s="277" t="s">
        <v>270</v>
      </c>
      <c r="E41" s="286"/>
      <c r="I41" s="284"/>
      <c r="J41" s="284"/>
      <c r="K41" s="284"/>
    </row>
    <row r="42" spans="1:11" s="254" customFormat="1" ht="20.100000000000001" customHeight="1">
      <c r="A42" s="277">
        <f>MAX($A$2:A41)+1</f>
        <v>40</v>
      </c>
      <c r="B42" s="422"/>
      <c r="C42" s="269" t="s">
        <v>264</v>
      </c>
      <c r="D42" s="277" t="s">
        <v>271</v>
      </c>
      <c r="E42" s="286"/>
      <c r="I42" s="284"/>
      <c r="J42" s="284"/>
      <c r="K42" s="284"/>
    </row>
    <row r="43" spans="1:11" s="254" customFormat="1" ht="20.100000000000001" customHeight="1">
      <c r="A43" s="277">
        <f>MAX($A$2:A42)+1</f>
        <v>41</v>
      </c>
      <c r="B43" s="422"/>
      <c r="C43" s="269" t="s">
        <v>267</v>
      </c>
      <c r="D43" s="277" t="s">
        <v>272</v>
      </c>
      <c r="E43" s="286"/>
      <c r="I43" s="284"/>
      <c r="J43" s="284"/>
      <c r="K43" s="284"/>
    </row>
    <row r="44" spans="1:11" s="254" customFormat="1" ht="20.100000000000001" customHeight="1">
      <c r="A44" s="277">
        <f>MAX($A$2:A43)+1</f>
        <v>42</v>
      </c>
      <c r="B44" s="422"/>
      <c r="C44" s="269" t="s">
        <v>267</v>
      </c>
      <c r="D44" s="277" t="s">
        <v>273</v>
      </c>
      <c r="E44" s="286"/>
      <c r="F44" s="282"/>
      <c r="I44" s="284"/>
      <c r="J44" s="284"/>
      <c r="K44" s="284"/>
    </row>
    <row r="45" spans="1:11" s="254" customFormat="1" ht="20.100000000000001" customHeight="1">
      <c r="A45" s="277">
        <f>MAX($A$2:A44)+1</f>
        <v>43</v>
      </c>
      <c r="B45" s="422"/>
      <c r="C45" s="269" t="s">
        <v>264</v>
      </c>
      <c r="D45" s="277" t="s">
        <v>274</v>
      </c>
      <c r="E45" s="286"/>
      <c r="F45" s="282"/>
      <c r="I45" s="284"/>
      <c r="J45" s="284"/>
      <c r="K45" s="284"/>
    </row>
    <row r="46" spans="1:11" s="254" customFormat="1" ht="20.100000000000001" customHeight="1">
      <c r="A46" s="277">
        <f>MAX($A$2:A45)+1</f>
        <v>44</v>
      </c>
      <c r="B46" s="422"/>
      <c r="C46" s="269" t="s">
        <v>264</v>
      </c>
      <c r="D46" s="277" t="s">
        <v>275</v>
      </c>
      <c r="E46" s="286"/>
      <c r="F46" s="282"/>
      <c r="I46" s="284"/>
      <c r="J46" s="284"/>
      <c r="K46" s="284"/>
    </row>
    <row r="47" spans="1:11" s="254" customFormat="1" ht="20.100000000000001" customHeight="1">
      <c r="A47" s="277">
        <f>MAX($A$2:A46)+1</f>
        <v>45</v>
      </c>
      <c r="B47" s="422"/>
      <c r="C47" s="269" t="s">
        <v>267</v>
      </c>
      <c r="D47" s="277" t="s">
        <v>276</v>
      </c>
      <c r="E47" s="286"/>
      <c r="F47" s="282"/>
      <c r="I47" s="284"/>
      <c r="J47" s="284"/>
      <c r="K47" s="284"/>
    </row>
    <row r="48" spans="1:11" s="254" customFormat="1" ht="20.100000000000001" customHeight="1">
      <c r="A48" s="277">
        <f>MAX($A$2:A47)+1</f>
        <v>46</v>
      </c>
      <c r="B48" s="422"/>
      <c r="C48" s="269" t="s">
        <v>267</v>
      </c>
      <c r="D48" s="277" t="s">
        <v>277</v>
      </c>
      <c r="E48" s="286"/>
      <c r="F48" s="282"/>
      <c r="I48" s="284"/>
      <c r="J48" s="284"/>
      <c r="K48" s="284"/>
    </row>
    <row r="49" spans="1:11" s="254" customFormat="1" ht="20.100000000000001" customHeight="1">
      <c r="A49" s="277">
        <f>MAX($A$2:A48)+1</f>
        <v>47</v>
      </c>
      <c r="B49" s="422"/>
      <c r="C49" s="269" t="s">
        <v>264</v>
      </c>
      <c r="D49" s="277" t="s">
        <v>278</v>
      </c>
      <c r="E49" s="286"/>
      <c r="F49" s="282"/>
      <c r="I49" s="284"/>
      <c r="J49" s="284"/>
      <c r="K49" s="284"/>
    </row>
    <row r="50" spans="1:11" s="254" customFormat="1" ht="20.100000000000001" customHeight="1">
      <c r="A50" s="277">
        <f>MAX($A$2:A49)+1</f>
        <v>48</v>
      </c>
      <c r="B50" s="422"/>
      <c r="C50" s="269" t="s">
        <v>264</v>
      </c>
      <c r="D50" s="277" t="s">
        <v>279</v>
      </c>
      <c r="E50" s="286"/>
      <c r="F50" s="282"/>
      <c r="I50" s="284"/>
      <c r="J50" s="284"/>
      <c r="K50" s="284"/>
    </row>
    <row r="51" spans="1:11" s="254" customFormat="1" ht="20.100000000000001" customHeight="1">
      <c r="A51" s="277">
        <f>MAX($A$2:A50)+1</f>
        <v>49</v>
      </c>
      <c r="B51" s="422"/>
      <c r="C51" s="269" t="s">
        <v>267</v>
      </c>
      <c r="D51" s="277" t="s">
        <v>280</v>
      </c>
      <c r="E51" s="286"/>
      <c r="F51" s="282"/>
      <c r="I51" s="284"/>
      <c r="J51" s="284"/>
      <c r="K51" s="284"/>
    </row>
    <row r="52" spans="1:11" s="254" customFormat="1" ht="20.100000000000001" customHeight="1">
      <c r="A52" s="277">
        <f>MAX($A$2:A51)+1</f>
        <v>50</v>
      </c>
      <c r="B52" s="423"/>
      <c r="C52" s="269" t="s">
        <v>267</v>
      </c>
      <c r="D52" s="277" t="s">
        <v>281</v>
      </c>
      <c r="E52" s="286"/>
      <c r="F52" s="282"/>
      <c r="I52" s="284"/>
      <c r="J52" s="284"/>
      <c r="K52" s="284"/>
    </row>
    <row r="53" spans="1:11" s="254" customFormat="1" ht="20.100000000000001" customHeight="1">
      <c r="A53" s="277">
        <f>MAX($A$2:A52)+1</f>
        <v>51</v>
      </c>
      <c r="B53" s="421" t="s">
        <v>282</v>
      </c>
      <c r="C53" s="269" t="s">
        <v>283</v>
      </c>
      <c r="D53" s="277" t="s">
        <v>284</v>
      </c>
      <c r="E53" s="286"/>
      <c r="F53" s="282"/>
      <c r="I53" s="284"/>
      <c r="J53" s="284"/>
      <c r="K53" s="284"/>
    </row>
    <row r="54" spans="1:11" s="254" customFormat="1" ht="20.100000000000001" customHeight="1">
      <c r="A54" s="277">
        <f>MAX($A$2:A53)+1</f>
        <v>52</v>
      </c>
      <c r="B54" s="422"/>
      <c r="C54" s="269" t="s">
        <v>283</v>
      </c>
      <c r="D54" s="277" t="s">
        <v>285</v>
      </c>
      <c r="E54" s="286"/>
      <c r="F54" s="282"/>
      <c r="I54" s="284"/>
      <c r="J54" s="284"/>
      <c r="K54" s="284"/>
    </row>
    <row r="55" spans="1:11" s="254" customFormat="1" ht="20.100000000000001" customHeight="1">
      <c r="A55" s="277">
        <f>MAX($A$2:A54)+1</f>
        <v>53</v>
      </c>
      <c r="B55" s="422"/>
      <c r="C55" s="269" t="s">
        <v>286</v>
      </c>
      <c r="D55" s="277" t="s">
        <v>287</v>
      </c>
      <c r="E55" s="286"/>
      <c r="F55" s="282"/>
      <c r="I55" s="284"/>
      <c r="J55" s="284"/>
      <c r="K55" s="284"/>
    </row>
    <row r="56" spans="1:11" s="254" customFormat="1" ht="20.100000000000001" customHeight="1">
      <c r="A56" s="277">
        <f>MAX($A$2:A55)+1</f>
        <v>54</v>
      </c>
      <c r="B56" s="422"/>
      <c r="C56" s="269" t="s">
        <v>286</v>
      </c>
      <c r="D56" s="277" t="s">
        <v>288</v>
      </c>
      <c r="E56" s="286"/>
      <c r="F56" s="282"/>
      <c r="I56" s="284"/>
      <c r="J56" s="284"/>
      <c r="K56" s="284"/>
    </row>
    <row r="57" spans="1:11" s="254" customFormat="1" ht="20.100000000000001" customHeight="1">
      <c r="A57" s="277">
        <f>MAX($A$2:A56)+1</f>
        <v>55</v>
      </c>
      <c r="B57" s="422"/>
      <c r="C57" s="269" t="s">
        <v>283</v>
      </c>
      <c r="D57" s="277" t="s">
        <v>289</v>
      </c>
      <c r="E57" s="286"/>
      <c r="F57" s="282"/>
      <c r="I57" s="284"/>
      <c r="J57" s="284"/>
      <c r="K57" s="284"/>
    </row>
    <row r="58" spans="1:11" s="254" customFormat="1" ht="20.100000000000001" customHeight="1">
      <c r="A58" s="277">
        <f>MAX($A$2:A57)+1</f>
        <v>56</v>
      </c>
      <c r="B58" s="422"/>
      <c r="C58" s="269" t="s">
        <v>283</v>
      </c>
      <c r="D58" s="277" t="s">
        <v>290</v>
      </c>
      <c r="E58" s="286"/>
      <c r="F58" s="282"/>
      <c r="I58" s="284"/>
      <c r="J58" s="284"/>
      <c r="K58" s="284"/>
    </row>
    <row r="59" spans="1:11" s="254" customFormat="1" ht="20.100000000000001" customHeight="1">
      <c r="A59" s="277">
        <f>MAX($A$2:A58)+1</f>
        <v>57</v>
      </c>
      <c r="B59" s="422"/>
      <c r="C59" s="269" t="s">
        <v>286</v>
      </c>
      <c r="D59" s="277" t="s">
        <v>291</v>
      </c>
      <c r="E59" s="286"/>
      <c r="F59" s="282"/>
      <c r="I59" s="284"/>
      <c r="J59" s="284"/>
      <c r="K59" s="284"/>
    </row>
    <row r="60" spans="1:11" s="254" customFormat="1" ht="20.100000000000001" customHeight="1">
      <c r="A60" s="277">
        <f>MAX($A$2:A59)+1</f>
        <v>58</v>
      </c>
      <c r="B60" s="422"/>
      <c r="C60" s="269" t="s">
        <v>286</v>
      </c>
      <c r="D60" s="277" t="s">
        <v>292</v>
      </c>
      <c r="E60" s="286"/>
      <c r="I60" s="284"/>
      <c r="J60" s="284"/>
      <c r="K60" s="284"/>
    </row>
    <row r="61" spans="1:11" s="254" customFormat="1" ht="20.100000000000001" customHeight="1">
      <c r="A61" s="277">
        <f>MAX($A$2:A60)+1</f>
        <v>59</v>
      </c>
      <c r="B61" s="422"/>
      <c r="C61" s="269" t="s">
        <v>283</v>
      </c>
      <c r="D61" s="277" t="s">
        <v>293</v>
      </c>
      <c r="E61" s="286"/>
      <c r="I61" s="284"/>
      <c r="J61" s="284"/>
      <c r="K61" s="284"/>
    </row>
    <row r="62" spans="1:11" s="254" customFormat="1" ht="20.100000000000001" customHeight="1">
      <c r="A62" s="277">
        <f>MAX($A$2:A61)+1</f>
        <v>60</v>
      </c>
      <c r="B62" s="422"/>
      <c r="C62" s="269" t="s">
        <v>283</v>
      </c>
      <c r="D62" s="277" t="s">
        <v>294</v>
      </c>
      <c r="E62" s="286"/>
      <c r="I62" s="284"/>
      <c r="J62" s="284"/>
      <c r="K62" s="284"/>
    </row>
    <row r="63" spans="1:11" s="254" customFormat="1" ht="20.100000000000001" customHeight="1">
      <c r="A63" s="277">
        <f>MAX($A$2:A62)+1</f>
        <v>61</v>
      </c>
      <c r="B63" s="422"/>
      <c r="C63" s="269" t="s">
        <v>286</v>
      </c>
      <c r="D63" s="277" t="s">
        <v>295</v>
      </c>
      <c r="E63" s="286"/>
      <c r="I63" s="284"/>
      <c r="J63" s="284"/>
      <c r="K63" s="284"/>
    </row>
    <row r="64" spans="1:11" s="254" customFormat="1" ht="20.100000000000001" customHeight="1">
      <c r="A64" s="277">
        <f>MAX($A$2:A63)+1</f>
        <v>62</v>
      </c>
      <c r="B64" s="422"/>
      <c r="C64" s="269" t="s">
        <v>286</v>
      </c>
      <c r="D64" s="277" t="s">
        <v>296</v>
      </c>
      <c r="E64" s="286"/>
      <c r="I64" s="284"/>
      <c r="J64" s="284"/>
      <c r="K64" s="284"/>
    </row>
    <row r="65" spans="1:11" s="254" customFormat="1" ht="20.100000000000001" customHeight="1">
      <c r="A65" s="277">
        <f>MAX($A$2:A64)+1</f>
        <v>63</v>
      </c>
      <c r="B65" s="422"/>
      <c r="C65" s="269" t="s">
        <v>283</v>
      </c>
      <c r="D65" s="277" t="s">
        <v>297</v>
      </c>
      <c r="E65" s="286"/>
      <c r="I65" s="284"/>
      <c r="J65" s="284"/>
      <c r="K65" s="284"/>
    </row>
    <row r="66" spans="1:11" s="254" customFormat="1" ht="20.100000000000001" customHeight="1">
      <c r="A66" s="277">
        <f>MAX($A$2:A65)+1</f>
        <v>64</v>
      </c>
      <c r="B66" s="422"/>
      <c r="C66" s="269" t="s">
        <v>283</v>
      </c>
      <c r="D66" s="277" t="s">
        <v>298</v>
      </c>
      <c r="E66" s="286"/>
      <c r="I66" s="284"/>
      <c r="J66" s="284"/>
      <c r="K66" s="284"/>
    </row>
    <row r="67" spans="1:11" s="254" customFormat="1" ht="20.100000000000001" customHeight="1">
      <c r="A67" s="277">
        <f>MAX($A$2:A66)+1</f>
        <v>65</v>
      </c>
      <c r="B67" s="422"/>
      <c r="C67" s="269" t="s">
        <v>286</v>
      </c>
      <c r="D67" s="277" t="s">
        <v>299</v>
      </c>
      <c r="E67" s="286"/>
      <c r="I67" s="284"/>
      <c r="J67" s="284"/>
      <c r="K67" s="284"/>
    </row>
    <row r="68" spans="1:11" s="254" customFormat="1" ht="20.100000000000001" customHeight="1">
      <c r="A68" s="277">
        <f>MAX($A$2:A67)+1</f>
        <v>66</v>
      </c>
      <c r="B68" s="423"/>
      <c r="C68" s="269" t="s">
        <v>286</v>
      </c>
      <c r="D68" s="277" t="s">
        <v>300</v>
      </c>
      <c r="E68" s="286"/>
      <c r="I68" s="284"/>
      <c r="J68" s="284"/>
      <c r="K68" s="284"/>
    </row>
    <row r="69" spans="1:11" s="254" customFormat="1" ht="20.100000000000001" customHeight="1">
      <c r="A69" s="277">
        <f>MAX($A$2:A68)+1</f>
        <v>67</v>
      </c>
      <c r="B69" s="421" t="s">
        <v>301</v>
      </c>
      <c r="C69" s="269" t="s">
        <v>302</v>
      </c>
      <c r="D69" s="277" t="s">
        <v>303</v>
      </c>
      <c r="E69" s="286"/>
      <c r="I69" s="284"/>
      <c r="J69" s="284"/>
      <c r="K69" s="284"/>
    </row>
    <row r="70" spans="1:11" s="254" customFormat="1" ht="20.100000000000001" customHeight="1">
      <c r="A70" s="277">
        <f>MAX($A$2:A69)+1</f>
        <v>68</v>
      </c>
      <c r="B70" s="422"/>
      <c r="C70" s="269" t="s">
        <v>304</v>
      </c>
      <c r="D70" s="277" t="s">
        <v>305</v>
      </c>
      <c r="E70" s="286"/>
      <c r="I70" s="284"/>
      <c r="J70" s="284"/>
      <c r="K70" s="284"/>
    </row>
    <row r="71" spans="1:11" s="254" customFormat="1" ht="20.100000000000001" customHeight="1">
      <c r="A71" s="277">
        <f>MAX($A$2:A70)+1</f>
        <v>69</v>
      </c>
      <c r="B71" s="422"/>
      <c r="C71" s="269" t="s">
        <v>302</v>
      </c>
      <c r="D71" s="277" t="s">
        <v>306</v>
      </c>
      <c r="E71" s="286"/>
      <c r="I71" s="284"/>
      <c r="J71" s="284"/>
      <c r="K71" s="284"/>
    </row>
    <row r="72" spans="1:11" s="254" customFormat="1" ht="20.100000000000001" customHeight="1">
      <c r="A72" s="277">
        <f>MAX($A$2:A71)+1</f>
        <v>70</v>
      </c>
      <c r="B72" s="423"/>
      <c r="C72" s="269" t="s">
        <v>304</v>
      </c>
      <c r="D72" s="277" t="s">
        <v>307</v>
      </c>
      <c r="E72" s="286"/>
      <c r="I72" s="284"/>
      <c r="J72" s="284"/>
      <c r="K72" s="284"/>
    </row>
    <row r="73" spans="1:11" s="254" customFormat="1" ht="20.100000000000001" customHeight="1">
      <c r="A73" s="277">
        <f>MAX($A$2:A72)+1</f>
        <v>71</v>
      </c>
      <c r="B73" s="421" t="s">
        <v>308</v>
      </c>
      <c r="C73" s="291" t="s">
        <v>309</v>
      </c>
      <c r="D73" s="292" t="s">
        <v>310</v>
      </c>
      <c r="E73" s="286"/>
      <c r="I73" s="284"/>
      <c r="J73" s="284"/>
      <c r="K73" s="284"/>
    </row>
    <row r="74" spans="1:11" s="254" customFormat="1" ht="20.100000000000001" customHeight="1">
      <c r="A74" s="277">
        <f>MAX($A$2:A73)+1</f>
        <v>72</v>
      </c>
      <c r="B74" s="422"/>
      <c r="C74" s="291" t="s">
        <v>311</v>
      </c>
      <c r="D74" s="292" t="s">
        <v>312</v>
      </c>
      <c r="E74" s="286"/>
      <c r="I74" s="284"/>
      <c r="J74" s="284"/>
      <c r="K74" s="284"/>
    </row>
    <row r="75" spans="1:11" s="254" customFormat="1" ht="20.100000000000001" customHeight="1">
      <c r="A75" s="277">
        <f>MAX($A$2:A74)+1</f>
        <v>73</v>
      </c>
      <c r="B75" s="422"/>
      <c r="C75" s="291" t="s">
        <v>313</v>
      </c>
      <c r="D75" s="292" t="s">
        <v>314</v>
      </c>
      <c r="E75" s="286"/>
      <c r="I75" s="284"/>
      <c r="J75" s="284"/>
      <c r="K75" s="284"/>
    </row>
    <row r="76" spans="1:11" s="254" customFormat="1" ht="20.100000000000001" customHeight="1">
      <c r="A76" s="277">
        <f>MAX($A$2:A75)+1</f>
        <v>74</v>
      </c>
      <c r="B76" s="422"/>
      <c r="C76" s="269" t="s">
        <v>315</v>
      </c>
      <c r="D76" s="277" t="s">
        <v>316</v>
      </c>
      <c r="E76" s="286"/>
      <c r="I76" s="284"/>
      <c r="J76" s="284"/>
      <c r="K76" s="284"/>
    </row>
    <row r="77" spans="1:11" s="254" customFormat="1" ht="20.100000000000001" customHeight="1">
      <c r="A77" s="277">
        <f>MAX($A$2:A76)+1</f>
        <v>75</v>
      </c>
      <c r="B77" s="422"/>
      <c r="C77" s="269" t="s">
        <v>317</v>
      </c>
      <c r="D77" s="277" t="s">
        <v>318</v>
      </c>
      <c r="E77" s="286"/>
      <c r="I77" s="284"/>
      <c r="J77" s="284"/>
      <c r="K77" s="284"/>
    </row>
    <row r="78" spans="1:11" s="254" customFormat="1" ht="20.100000000000001" customHeight="1">
      <c r="A78" s="277">
        <f>MAX($A$2:A77)+1</f>
        <v>76</v>
      </c>
      <c r="B78" s="422"/>
      <c r="C78" s="293" t="s">
        <v>315</v>
      </c>
      <c r="D78" s="294" t="s">
        <v>319</v>
      </c>
      <c r="E78" s="286"/>
      <c r="I78" s="284"/>
      <c r="J78" s="284"/>
      <c r="K78" s="284"/>
    </row>
    <row r="79" spans="1:11" s="254" customFormat="1" ht="20.100000000000001" customHeight="1">
      <c r="A79" s="277">
        <f>MAX($A$2:A78)+1</f>
        <v>77</v>
      </c>
      <c r="B79" s="422"/>
      <c r="C79" s="293" t="s">
        <v>317</v>
      </c>
      <c r="D79" s="294" t="s">
        <v>320</v>
      </c>
      <c r="E79" s="286"/>
      <c r="I79" s="284"/>
      <c r="J79" s="284"/>
      <c r="K79" s="284"/>
    </row>
    <row r="80" spans="1:11" s="254" customFormat="1" ht="20.100000000000001" customHeight="1">
      <c r="A80" s="277">
        <f>MAX($A$2:A79)+1</f>
        <v>78</v>
      </c>
      <c r="B80" s="422"/>
      <c r="C80" s="269" t="s">
        <v>321</v>
      </c>
      <c r="D80" s="295" t="s">
        <v>322</v>
      </c>
      <c r="E80" s="286"/>
      <c r="I80" s="284"/>
      <c r="J80" s="284"/>
      <c r="K80" s="284"/>
    </row>
    <row r="81" spans="1:11" s="254" customFormat="1" ht="20.100000000000001" customHeight="1">
      <c r="A81" s="277">
        <f>MAX($A$2:A80)+1</f>
        <v>79</v>
      </c>
      <c r="B81" s="422"/>
      <c r="C81" s="269" t="s">
        <v>321</v>
      </c>
      <c r="D81" s="277" t="s">
        <v>323</v>
      </c>
      <c r="E81" s="286"/>
      <c r="I81" s="284"/>
      <c r="J81" s="284"/>
      <c r="K81" s="284"/>
    </row>
    <row r="82" spans="1:11" s="254" customFormat="1" ht="20.100000000000001" customHeight="1">
      <c r="A82" s="277">
        <f>MAX($A$2:A81)+1</f>
        <v>80</v>
      </c>
      <c r="B82" s="422"/>
      <c r="C82" s="269" t="s">
        <v>321</v>
      </c>
      <c r="D82" s="277" t="s">
        <v>324</v>
      </c>
      <c r="E82" s="286"/>
      <c r="I82" s="284"/>
      <c r="J82" s="284"/>
      <c r="K82" s="284"/>
    </row>
    <row r="83" spans="1:11" s="254" customFormat="1" ht="20.100000000000001" customHeight="1">
      <c r="A83" s="277">
        <f>MAX($A$2:A82)+1</f>
        <v>81</v>
      </c>
      <c r="B83" s="423"/>
      <c r="C83" s="269" t="s">
        <v>321</v>
      </c>
      <c r="D83" s="295" t="s">
        <v>325</v>
      </c>
      <c r="E83" s="286"/>
      <c r="I83" s="284"/>
      <c r="J83" s="284"/>
      <c r="K83" s="284"/>
    </row>
    <row r="84" spans="1:11" s="254" customFormat="1" ht="20.100000000000001" customHeight="1">
      <c r="A84" s="277">
        <f>MAX($A$2:A83)+1</f>
        <v>82</v>
      </c>
      <c r="B84" s="421" t="s">
        <v>326</v>
      </c>
      <c r="C84" s="296" t="s">
        <v>327</v>
      </c>
      <c r="D84" s="295" t="s">
        <v>328</v>
      </c>
      <c r="E84" s="286"/>
      <c r="F84" s="412" t="s">
        <v>329</v>
      </c>
      <c r="I84" s="284"/>
      <c r="J84" s="284"/>
      <c r="K84" s="284"/>
    </row>
    <row r="85" spans="1:11" s="254" customFormat="1" ht="20.100000000000001" customHeight="1">
      <c r="A85" s="277">
        <f>MAX($A$2:A84)+1</f>
        <v>83</v>
      </c>
      <c r="B85" s="423"/>
      <c r="C85" s="296" t="s">
        <v>327</v>
      </c>
      <c r="D85" s="295" t="s">
        <v>330</v>
      </c>
      <c r="E85" s="286"/>
      <c r="F85" s="413"/>
      <c r="I85" s="284"/>
      <c r="J85" s="284"/>
      <c r="K85" s="284"/>
    </row>
    <row r="86" spans="1:11" s="254" customFormat="1" ht="20.100000000000001" customHeight="1">
      <c r="A86" s="277">
        <f>MAX($A$2:A85)+1</f>
        <v>84</v>
      </c>
      <c r="B86" s="421" t="s">
        <v>331</v>
      </c>
      <c r="C86" s="296" t="s">
        <v>332</v>
      </c>
      <c r="D86" s="295" t="s">
        <v>333</v>
      </c>
      <c r="E86" s="286"/>
      <c r="F86" s="413"/>
      <c r="I86" s="284"/>
      <c r="J86" s="284"/>
      <c r="K86" s="284"/>
    </row>
    <row r="87" spans="1:11" s="254" customFormat="1" ht="20.100000000000001" customHeight="1">
      <c r="A87" s="277">
        <f>MAX($A$2:A86)+1</f>
        <v>85</v>
      </c>
      <c r="B87" s="422"/>
      <c r="C87" s="296" t="s">
        <v>332</v>
      </c>
      <c r="D87" s="295" t="s">
        <v>334</v>
      </c>
      <c r="E87" s="286"/>
      <c r="F87" s="413"/>
      <c r="I87" s="284"/>
      <c r="J87" s="284"/>
      <c r="K87" s="284"/>
    </row>
    <row r="88" spans="1:11" s="254" customFormat="1" ht="20.100000000000001" customHeight="1">
      <c r="A88" s="277">
        <f>MAX($A$2:A87)+1</f>
        <v>86</v>
      </c>
      <c r="B88" s="422"/>
      <c r="C88" s="296" t="s">
        <v>332</v>
      </c>
      <c r="D88" s="295" t="s">
        <v>335</v>
      </c>
      <c r="E88" s="286"/>
      <c r="F88" s="413"/>
      <c r="I88" s="284"/>
      <c r="J88" s="284"/>
      <c r="K88" s="284"/>
    </row>
    <row r="89" spans="1:11" s="254" customFormat="1" ht="20.100000000000001" customHeight="1">
      <c r="A89" s="277">
        <f>MAX($A$2:A88)+1</f>
        <v>87</v>
      </c>
      <c r="B89" s="422"/>
      <c r="C89" s="296" t="s">
        <v>332</v>
      </c>
      <c r="D89" s="295" t="s">
        <v>336</v>
      </c>
      <c r="E89" s="286"/>
      <c r="F89" s="413"/>
      <c r="I89" s="284"/>
      <c r="J89" s="284"/>
      <c r="K89" s="284"/>
    </row>
    <row r="90" spans="1:11" s="254" customFormat="1" ht="20.100000000000001" customHeight="1">
      <c r="A90" s="277">
        <f>MAX($A$2:A89)+1</f>
        <v>88</v>
      </c>
      <c r="B90" s="421" t="s">
        <v>337</v>
      </c>
      <c r="C90" s="269" t="s">
        <v>338</v>
      </c>
      <c r="D90" s="277" t="s">
        <v>339</v>
      </c>
      <c r="E90" s="286"/>
      <c r="I90" s="284"/>
      <c r="J90" s="284"/>
      <c r="K90" s="284"/>
    </row>
    <row r="91" spans="1:11" s="254" customFormat="1" ht="20.100000000000001" customHeight="1">
      <c r="A91" s="277">
        <f>MAX($A$2:A90)+1</f>
        <v>89</v>
      </c>
      <c r="B91" s="422"/>
      <c r="C91" s="269" t="s">
        <v>338</v>
      </c>
      <c r="D91" s="277" t="s">
        <v>340</v>
      </c>
      <c r="E91" s="286"/>
      <c r="I91" s="284"/>
      <c r="J91" s="284"/>
      <c r="K91" s="284"/>
    </row>
    <row r="92" spans="1:11" s="254" customFormat="1" ht="20.100000000000001" customHeight="1">
      <c r="A92" s="277">
        <f>MAX($A$2:A91)+1</f>
        <v>90</v>
      </c>
      <c r="B92" s="422"/>
      <c r="C92" s="269" t="s">
        <v>338</v>
      </c>
      <c r="D92" s="277" t="s">
        <v>341</v>
      </c>
      <c r="E92" s="286"/>
      <c r="I92" s="284"/>
      <c r="J92" s="284"/>
      <c r="K92" s="284"/>
    </row>
    <row r="93" spans="1:11" s="254" customFormat="1" ht="20.100000000000001" customHeight="1">
      <c r="A93" s="277">
        <f>MAX($A$2:A92)+1</f>
        <v>91</v>
      </c>
      <c r="B93" s="422"/>
      <c r="C93" s="269" t="s">
        <v>338</v>
      </c>
      <c r="D93" s="277" t="s">
        <v>342</v>
      </c>
      <c r="E93" s="286"/>
      <c r="I93" s="284"/>
      <c r="J93" s="284"/>
      <c r="K93" s="284"/>
    </row>
    <row r="94" spans="1:11" s="254" customFormat="1" ht="20.100000000000001" customHeight="1">
      <c r="A94" s="277">
        <f>MAX($A$2:A93)+1</f>
        <v>92</v>
      </c>
      <c r="B94" s="422"/>
      <c r="C94" s="269" t="s">
        <v>338</v>
      </c>
      <c r="D94" s="277" t="s">
        <v>343</v>
      </c>
      <c r="E94" s="286"/>
      <c r="I94" s="284"/>
      <c r="J94" s="284"/>
      <c r="K94" s="284"/>
    </row>
    <row r="95" spans="1:11" s="254" customFormat="1" ht="20.100000000000001" customHeight="1">
      <c r="A95" s="277">
        <f>MAX($A$2:A94)+1</f>
        <v>93</v>
      </c>
      <c r="B95" s="423"/>
      <c r="C95" s="269" t="s">
        <v>338</v>
      </c>
      <c r="D95" s="277" t="s">
        <v>344</v>
      </c>
      <c r="E95" s="286"/>
      <c r="I95" s="284"/>
      <c r="J95" s="284"/>
      <c r="K95" s="284"/>
    </row>
    <row r="96" spans="1:11" s="254" customFormat="1" ht="20.100000000000001" customHeight="1">
      <c r="A96" s="277">
        <f>MAX($A$2:A95)+1</f>
        <v>94</v>
      </c>
      <c r="B96" s="287" t="s">
        <v>345</v>
      </c>
      <c r="C96" s="416" t="s">
        <v>346</v>
      </c>
      <c r="D96" s="417"/>
      <c r="E96" s="286"/>
      <c r="I96" s="284"/>
      <c r="J96" s="284"/>
      <c r="K96" s="284"/>
    </row>
    <row r="97" spans="1:11" s="254" customFormat="1" ht="20.100000000000001" customHeight="1">
      <c r="A97" s="277">
        <f>MAX($A$2:A96)+1</f>
        <v>95</v>
      </c>
      <c r="B97" s="287" t="s">
        <v>347</v>
      </c>
      <c r="C97" s="416" t="s">
        <v>348</v>
      </c>
      <c r="D97" s="417"/>
      <c r="E97" s="286"/>
      <c r="I97" s="284"/>
      <c r="J97" s="284"/>
      <c r="K97" s="284"/>
    </row>
    <row r="98" spans="1:11" s="254" customFormat="1" ht="20.100000000000001" customHeight="1">
      <c r="A98" s="277">
        <f>MAX($A$2:A97)+1</f>
        <v>96</v>
      </c>
      <c r="B98" s="297" t="s">
        <v>349</v>
      </c>
      <c r="C98" s="425" t="s">
        <v>350</v>
      </c>
      <c r="D98" s="426"/>
      <c r="E98" s="286"/>
      <c r="I98" s="284"/>
      <c r="J98" s="284"/>
      <c r="K98" s="284"/>
    </row>
    <row r="99" spans="1:11" s="254" customFormat="1" ht="20.100000000000001" customHeight="1">
      <c r="A99" s="277">
        <f>MAX($A$2:A98)+1</f>
        <v>97</v>
      </c>
      <c r="B99" s="297" t="s">
        <v>351</v>
      </c>
      <c r="C99" s="425" t="s">
        <v>352</v>
      </c>
      <c r="D99" s="426"/>
      <c r="E99" s="286"/>
      <c r="I99" s="284"/>
      <c r="J99" s="284"/>
      <c r="K99" s="284"/>
    </row>
    <row r="100" spans="1:11" s="254" customFormat="1" ht="20.100000000000001" customHeight="1">
      <c r="A100" s="277">
        <f>MAX($A$2:A99)+1</f>
        <v>98</v>
      </c>
      <c r="B100" s="298" t="s">
        <v>353</v>
      </c>
      <c r="C100" s="416" t="s">
        <v>354</v>
      </c>
      <c r="D100" s="417"/>
      <c r="E100" s="286"/>
      <c r="F100" s="412" t="s">
        <v>355</v>
      </c>
      <c r="I100" s="284"/>
      <c r="J100" s="284"/>
      <c r="K100" s="284"/>
    </row>
    <row r="101" spans="1:11" s="254" customFormat="1" ht="20.100000000000001" customHeight="1">
      <c r="A101" s="277">
        <f>MAX($A$2:A100)+1</f>
        <v>99</v>
      </c>
      <c r="B101" s="298" t="s">
        <v>356</v>
      </c>
      <c r="C101" s="416" t="s">
        <v>354</v>
      </c>
      <c r="D101" s="417"/>
      <c r="E101" s="286"/>
      <c r="F101" s="413"/>
      <c r="I101" s="284"/>
      <c r="J101" s="284"/>
      <c r="K101" s="284"/>
    </row>
    <row r="102" spans="1:11" s="254" customFormat="1" ht="20.100000000000001" customHeight="1">
      <c r="A102" s="277">
        <f>MAX($A$2:A101)+1</f>
        <v>100</v>
      </c>
      <c r="B102" s="298" t="s">
        <v>357</v>
      </c>
      <c r="C102" s="416" t="s">
        <v>354</v>
      </c>
      <c r="D102" s="417"/>
      <c r="E102" s="286"/>
      <c r="F102" s="413"/>
      <c r="I102" s="284"/>
      <c r="J102" s="284"/>
      <c r="K102" s="284"/>
    </row>
    <row r="103" spans="1:11" s="254" customFormat="1" ht="20.100000000000001" customHeight="1">
      <c r="A103" s="277">
        <f>MAX($A$2:A102)+1</f>
        <v>101</v>
      </c>
      <c r="B103" s="298" t="s">
        <v>358</v>
      </c>
      <c r="C103" s="416" t="s">
        <v>354</v>
      </c>
      <c r="D103" s="417"/>
      <c r="E103" s="286"/>
      <c r="F103" s="413"/>
      <c r="I103" s="284"/>
      <c r="J103" s="284"/>
      <c r="K103" s="284"/>
    </row>
    <row r="104" spans="1:11" s="254" customFormat="1" ht="20.100000000000001" customHeight="1">
      <c r="A104" s="277">
        <f>MAX($A$2:A103)+1</f>
        <v>102</v>
      </c>
      <c r="B104" s="298" t="s">
        <v>359</v>
      </c>
      <c r="C104" s="416" t="s">
        <v>354</v>
      </c>
      <c r="D104" s="417"/>
      <c r="E104" s="286"/>
      <c r="F104" s="413"/>
      <c r="I104" s="284"/>
      <c r="J104" s="284"/>
      <c r="K104" s="284"/>
    </row>
    <row r="105" spans="1:11" s="281" customFormat="1" ht="20.100000000000001" customHeight="1">
      <c r="A105" s="277">
        <f>MAX($A$2:A104)+1</f>
        <v>103</v>
      </c>
      <c r="B105" s="298" t="s">
        <v>360</v>
      </c>
      <c r="C105" s="414" t="s">
        <v>361</v>
      </c>
      <c r="D105" s="415"/>
      <c r="E105" s="286"/>
      <c r="I105" s="299"/>
      <c r="J105" s="299"/>
      <c r="K105" s="299"/>
    </row>
    <row r="106" spans="1:11" s="254" customFormat="1" ht="24" customHeight="1">
      <c r="A106" s="277">
        <f>MAX($A$2:A105)+1</f>
        <v>104</v>
      </c>
      <c r="B106" s="190" t="s">
        <v>362</v>
      </c>
      <c r="C106" s="416" t="s">
        <v>363</v>
      </c>
      <c r="D106" s="417"/>
      <c r="E106" s="286"/>
      <c r="I106" s="284"/>
      <c r="J106" s="284"/>
      <c r="K106" s="284"/>
    </row>
  </sheetData>
  <autoFilter ref="A2:IV111" xr:uid="{00000000-0009-0000-0000-000006000000}"/>
  <mergeCells count="24">
    <mergeCell ref="C102:D102"/>
    <mergeCell ref="C103:D103"/>
    <mergeCell ref="C104:D104"/>
    <mergeCell ref="A1:E1"/>
    <mergeCell ref="C96:D96"/>
    <mergeCell ref="C97:D97"/>
    <mergeCell ref="C98:D98"/>
    <mergeCell ref="C99:D99"/>
    <mergeCell ref="F84:F89"/>
    <mergeCell ref="F100:F104"/>
    <mergeCell ref="C105:D105"/>
    <mergeCell ref="C106:D106"/>
    <mergeCell ref="B3:B12"/>
    <mergeCell ref="B13:B24"/>
    <mergeCell ref="B25:B36"/>
    <mergeCell ref="B37:B52"/>
    <mergeCell ref="B53:B68"/>
    <mergeCell ref="B69:B72"/>
    <mergeCell ref="B73:B83"/>
    <mergeCell ref="B84:B85"/>
    <mergeCell ref="B86:B89"/>
    <mergeCell ref="B90:B95"/>
    <mergeCell ref="C100:D100"/>
    <mergeCell ref="C101:D101"/>
  </mergeCells>
  <phoneticPr fontId="34" type="noConversion"/>
  <printOptions horizontalCentered="1"/>
  <pageMargins left="0.59791666666666698" right="0.56666666666666698" top="0.98402777777777795" bottom="0.98402777777777795" header="0.51180555555555596" footer="0.51180555555555596"/>
  <pageSetup paperSize="9" scale="80" orientation="portrait" r:id="rId1"/>
  <rowBreaks count="1" manualBreakCount="1">
    <brk id="6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FF0000"/>
  </sheetPr>
  <dimension ref="A1:F19"/>
  <sheetViews>
    <sheetView view="pageBreakPreview" topLeftCell="A16" zoomScaleNormal="130" workbookViewId="0">
      <selection activeCell="J17" sqref="J17"/>
    </sheetView>
  </sheetViews>
  <sheetFormatPr defaultColWidth="9" defaultRowHeight="10.8"/>
  <cols>
    <col min="1" max="1" width="10.8984375" style="273" customWidth="1"/>
    <col min="2" max="2" width="29" style="274" customWidth="1"/>
    <col min="3" max="3" width="9" style="274" customWidth="1"/>
    <col min="4" max="4" width="8.09765625" style="275" customWidth="1"/>
    <col min="5" max="5" width="8.8984375" style="275" customWidth="1"/>
    <col min="6" max="6" width="9.09765625" style="275" customWidth="1"/>
    <col min="7" max="16384" width="9" style="253"/>
  </cols>
  <sheetData>
    <row r="1" spans="1:6" ht="21" customHeight="1">
      <c r="A1" s="427" t="s">
        <v>364</v>
      </c>
      <c r="B1" s="427"/>
      <c r="C1" s="427"/>
      <c r="D1" s="427"/>
      <c r="E1" s="427"/>
      <c r="F1" s="427"/>
    </row>
    <row r="2" spans="1:6" ht="11.25" customHeight="1">
      <c r="A2" s="432" t="s">
        <v>365</v>
      </c>
      <c r="B2" s="436" t="s">
        <v>366</v>
      </c>
      <c r="C2" s="436" t="s">
        <v>16</v>
      </c>
      <c r="D2" s="439" t="s">
        <v>367</v>
      </c>
      <c r="E2" s="440"/>
      <c r="F2" s="441"/>
    </row>
    <row r="3" spans="1:6">
      <c r="A3" s="433"/>
      <c r="B3" s="437"/>
      <c r="C3" s="437"/>
      <c r="D3" s="442"/>
      <c r="E3" s="443"/>
      <c r="F3" s="444"/>
    </row>
    <row r="4" spans="1:6" s="271" customFormat="1" ht="19.5" customHeight="1">
      <c r="A4" s="433"/>
      <c r="B4" s="437"/>
      <c r="C4" s="437"/>
      <c r="D4" s="428" t="s">
        <v>368</v>
      </c>
      <c r="E4" s="428"/>
      <c r="F4" s="428"/>
    </row>
    <row r="5" spans="1:6" s="271" customFormat="1" ht="24.9" customHeight="1">
      <c r="A5" s="434"/>
      <c r="B5" s="438"/>
      <c r="C5" s="438"/>
      <c r="D5" s="276" t="s">
        <v>369</v>
      </c>
      <c r="E5" s="276" t="s">
        <v>370</v>
      </c>
      <c r="F5" s="276" t="s">
        <v>5</v>
      </c>
    </row>
    <row r="6" spans="1:6" s="272" customFormat="1" ht="24.75" customHeight="1">
      <c r="A6" s="435" t="s">
        <v>50</v>
      </c>
      <c r="B6" s="190" t="s">
        <v>371</v>
      </c>
      <c r="C6" s="278" t="s">
        <v>93</v>
      </c>
      <c r="D6" s="279"/>
      <c r="E6" s="279"/>
      <c r="F6" s="279">
        <f>D6+E6</f>
        <v>0</v>
      </c>
    </row>
    <row r="7" spans="1:6" s="272" customFormat="1" ht="24.75" customHeight="1">
      <c r="A7" s="435"/>
      <c r="B7" s="190" t="s">
        <v>372</v>
      </c>
      <c r="C7" s="278" t="s">
        <v>93</v>
      </c>
      <c r="D7" s="279"/>
      <c r="E7" s="279"/>
      <c r="F7" s="279">
        <f t="shared" ref="F7:F18" si="0">D7+E7</f>
        <v>0</v>
      </c>
    </row>
    <row r="8" spans="1:6" s="272" customFormat="1" ht="24.75" customHeight="1">
      <c r="A8" s="435" t="s">
        <v>373</v>
      </c>
      <c r="B8" s="190" t="s">
        <v>371</v>
      </c>
      <c r="C8" s="278" t="s">
        <v>93</v>
      </c>
      <c r="D8" s="279"/>
      <c r="E8" s="279"/>
      <c r="F8" s="279">
        <f t="shared" si="0"/>
        <v>0</v>
      </c>
    </row>
    <row r="9" spans="1:6" s="272" customFormat="1" ht="24.75" customHeight="1">
      <c r="A9" s="435"/>
      <c r="B9" s="190" t="s">
        <v>372</v>
      </c>
      <c r="C9" s="278" t="s">
        <v>93</v>
      </c>
      <c r="D9" s="279"/>
      <c r="E9" s="279"/>
      <c r="F9" s="279">
        <f t="shared" si="0"/>
        <v>0</v>
      </c>
    </row>
    <row r="10" spans="1:6" s="272" customFormat="1" ht="24.75" customHeight="1">
      <c r="A10" s="435" t="s">
        <v>374</v>
      </c>
      <c r="B10" s="190" t="s">
        <v>371</v>
      </c>
      <c r="C10" s="278" t="s">
        <v>93</v>
      </c>
      <c r="D10" s="279"/>
      <c r="E10" s="279"/>
      <c r="F10" s="279">
        <f t="shared" si="0"/>
        <v>0</v>
      </c>
    </row>
    <row r="11" spans="1:6" s="272" customFormat="1" ht="24.75" customHeight="1">
      <c r="A11" s="435"/>
      <c r="B11" s="190" t="s">
        <v>372</v>
      </c>
      <c r="C11" s="278" t="s">
        <v>93</v>
      </c>
      <c r="D11" s="279"/>
      <c r="E11" s="279"/>
      <c r="F11" s="279">
        <f t="shared" si="0"/>
        <v>0</v>
      </c>
    </row>
    <row r="12" spans="1:6" s="272" customFormat="1" ht="24.75" customHeight="1">
      <c r="A12" s="418" t="s">
        <v>375</v>
      </c>
      <c r="B12" s="190" t="s">
        <v>371</v>
      </c>
      <c r="C12" s="278" t="s">
        <v>93</v>
      </c>
      <c r="D12" s="279"/>
      <c r="E12" s="279"/>
      <c r="F12" s="279">
        <f t="shared" si="0"/>
        <v>0</v>
      </c>
    </row>
    <row r="13" spans="1:6" s="272" customFormat="1" ht="24.75" customHeight="1">
      <c r="A13" s="419"/>
      <c r="B13" s="190" t="s">
        <v>372</v>
      </c>
      <c r="C13" s="278" t="s">
        <v>93</v>
      </c>
      <c r="D13" s="279"/>
      <c r="E13" s="279"/>
      <c r="F13" s="279">
        <f t="shared" si="0"/>
        <v>0</v>
      </c>
    </row>
    <row r="14" spans="1:6" s="272" customFormat="1" ht="24.75" customHeight="1">
      <c r="A14" s="277" t="s">
        <v>54</v>
      </c>
      <c r="B14" s="190" t="s">
        <v>376</v>
      </c>
      <c r="C14" s="278" t="s">
        <v>93</v>
      </c>
      <c r="D14" s="279"/>
      <c r="E14" s="279"/>
      <c r="F14" s="279">
        <f t="shared" si="0"/>
        <v>0</v>
      </c>
    </row>
    <row r="15" spans="1:6" s="272" customFormat="1" ht="24.75" customHeight="1">
      <c r="A15" s="277" t="s">
        <v>54</v>
      </c>
      <c r="B15" s="190" t="s">
        <v>377</v>
      </c>
      <c r="C15" s="278" t="s">
        <v>93</v>
      </c>
      <c r="D15" s="279"/>
      <c r="E15" s="279"/>
      <c r="F15" s="279">
        <f t="shared" si="0"/>
        <v>0</v>
      </c>
    </row>
    <row r="16" spans="1:6" s="272" customFormat="1" ht="24.75" customHeight="1">
      <c r="A16" s="277" t="s">
        <v>54</v>
      </c>
      <c r="B16" s="190" t="s">
        <v>378</v>
      </c>
      <c r="C16" s="278" t="s">
        <v>93</v>
      </c>
      <c r="D16" s="279"/>
      <c r="E16" s="279"/>
      <c r="F16" s="279">
        <f t="shared" si="0"/>
        <v>0</v>
      </c>
    </row>
    <row r="17" spans="1:6" s="272" customFormat="1" ht="64.8">
      <c r="A17" s="277" t="s">
        <v>54</v>
      </c>
      <c r="B17" s="277" t="s">
        <v>379</v>
      </c>
      <c r="C17" s="278" t="s">
        <v>93</v>
      </c>
      <c r="D17" s="279"/>
      <c r="E17" s="279"/>
      <c r="F17" s="265">
        <f t="shared" si="0"/>
        <v>0</v>
      </c>
    </row>
    <row r="18" spans="1:6" s="272" customFormat="1" ht="75.599999999999994">
      <c r="A18" s="277" t="s">
        <v>54</v>
      </c>
      <c r="B18" s="277" t="s">
        <v>380</v>
      </c>
      <c r="C18" s="278" t="s">
        <v>93</v>
      </c>
      <c r="D18" s="279"/>
      <c r="E18" s="279"/>
      <c r="F18" s="265">
        <f t="shared" si="0"/>
        <v>0</v>
      </c>
    </row>
    <row r="19" spans="1:6" s="272" customFormat="1" ht="48.75" customHeight="1">
      <c r="A19" s="429" t="s">
        <v>381</v>
      </c>
      <c r="B19" s="430"/>
      <c r="C19" s="430"/>
      <c r="D19" s="430"/>
      <c r="E19" s="430"/>
      <c r="F19" s="431"/>
    </row>
  </sheetData>
  <protectedRanges>
    <protectedRange sqref="F17:F18" name="区域1_2"/>
  </protectedRanges>
  <mergeCells count="11">
    <mergeCell ref="A1:F1"/>
    <mergeCell ref="D4:F4"/>
    <mergeCell ref="A19:F19"/>
    <mergeCell ref="A2:A5"/>
    <mergeCell ref="A6:A7"/>
    <mergeCell ref="A8:A9"/>
    <mergeCell ref="A10:A11"/>
    <mergeCell ref="A12:A13"/>
    <mergeCell ref="B2:B5"/>
    <mergeCell ref="C2:C5"/>
    <mergeCell ref="D2:F3"/>
  </mergeCells>
  <phoneticPr fontId="34" type="noConversion"/>
  <printOptions horizontalCentered="1"/>
  <pageMargins left="0.65902777777777799" right="0.55902777777777801" top="0.98402777777777795" bottom="0.98402777777777795" header="0.51180555555555596" footer="0.51180555555555596"/>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FF0000"/>
  </sheetPr>
  <dimension ref="A1:D16"/>
  <sheetViews>
    <sheetView view="pageBreakPreview" zoomScaleNormal="100" workbookViewId="0">
      <selection activeCell="G10" sqref="G10"/>
    </sheetView>
  </sheetViews>
  <sheetFormatPr defaultColWidth="9" defaultRowHeight="15.6"/>
  <cols>
    <col min="1" max="1" width="5" style="254" customWidth="1"/>
    <col min="2" max="2" width="22.09765625" style="254" customWidth="1"/>
    <col min="3" max="3" width="42.09765625" style="254" customWidth="1"/>
    <col min="4" max="4" width="16.09765625" style="255" customWidth="1"/>
    <col min="5" max="16384" width="9" style="254"/>
  </cols>
  <sheetData>
    <row r="1" spans="1:4" s="253" customFormat="1" ht="21" customHeight="1">
      <c r="A1" s="445" t="s">
        <v>382</v>
      </c>
      <c r="B1" s="446"/>
      <c r="C1" s="446"/>
      <c r="D1" s="447"/>
    </row>
    <row r="2" spans="1:4" ht="155.25" customHeight="1">
      <c r="A2" s="448" t="s">
        <v>383</v>
      </c>
      <c r="B2" s="448"/>
      <c r="C2" s="449" t="s">
        <v>384</v>
      </c>
      <c r="D2" s="449"/>
    </row>
    <row r="3" spans="1:4" ht="48" customHeight="1">
      <c r="A3" s="256" t="s">
        <v>1</v>
      </c>
      <c r="B3" s="256" t="s">
        <v>385</v>
      </c>
      <c r="C3" s="256" t="s">
        <v>386</v>
      </c>
      <c r="D3" s="258" t="s">
        <v>387</v>
      </c>
    </row>
    <row r="4" spans="1:4" ht="30" customHeight="1">
      <c r="A4" s="259" t="s">
        <v>388</v>
      </c>
      <c r="B4" s="260" t="s">
        <v>389</v>
      </c>
      <c r="C4" s="257" t="s">
        <v>390</v>
      </c>
      <c r="D4" s="261"/>
    </row>
    <row r="5" spans="1:4" ht="24.9" customHeight="1">
      <c r="A5" s="259" t="s">
        <v>391</v>
      </c>
      <c r="B5" s="262" t="s">
        <v>392</v>
      </c>
      <c r="C5" s="257" t="s">
        <v>393</v>
      </c>
      <c r="D5" s="261"/>
    </row>
    <row r="6" spans="1:4" ht="51.75" customHeight="1">
      <c r="A6" s="259" t="s">
        <v>394</v>
      </c>
      <c r="B6" s="257" t="s">
        <v>395</v>
      </c>
      <c r="C6" s="257" t="s">
        <v>396</v>
      </c>
      <c r="D6" s="261"/>
    </row>
    <row r="7" spans="1:4" ht="75" customHeight="1">
      <c r="A7" s="259" t="s">
        <v>397</v>
      </c>
      <c r="B7" s="263" t="s">
        <v>398</v>
      </c>
      <c r="C7" s="257" t="s">
        <v>399</v>
      </c>
      <c r="D7" s="261"/>
    </row>
    <row r="8" spans="1:4" ht="23.25" customHeight="1">
      <c r="A8" s="259" t="s">
        <v>400</v>
      </c>
      <c r="B8" s="263" t="s">
        <v>401</v>
      </c>
      <c r="C8" s="257" t="s">
        <v>402</v>
      </c>
      <c r="D8" s="261"/>
    </row>
    <row r="9" spans="1:4" ht="21" customHeight="1">
      <c r="A9" s="259" t="s">
        <v>403</v>
      </c>
      <c r="B9" s="263" t="s">
        <v>404</v>
      </c>
      <c r="C9" s="257" t="s">
        <v>405</v>
      </c>
      <c r="D9" s="261"/>
    </row>
    <row r="10" spans="1:4" ht="21" customHeight="1">
      <c r="A10" s="259" t="s">
        <v>406</v>
      </c>
      <c r="B10" s="263" t="s">
        <v>407</v>
      </c>
      <c r="C10" s="257" t="s">
        <v>408</v>
      </c>
      <c r="D10" s="261"/>
    </row>
    <row r="11" spans="1:4" ht="21" customHeight="1">
      <c r="A11" s="259" t="s">
        <v>409</v>
      </c>
      <c r="B11" s="264" t="s">
        <v>410</v>
      </c>
      <c r="C11" s="257" t="s">
        <v>411</v>
      </c>
      <c r="D11" s="265"/>
    </row>
    <row r="12" spans="1:4" ht="21" customHeight="1">
      <c r="A12" s="259" t="s">
        <v>412</v>
      </c>
      <c r="B12" s="266" t="s">
        <v>413</v>
      </c>
      <c r="C12" s="257" t="s">
        <v>414</v>
      </c>
      <c r="D12" s="265"/>
    </row>
    <row r="13" spans="1:4" ht="21" customHeight="1">
      <c r="A13" s="259" t="s">
        <v>415</v>
      </c>
      <c r="B13" s="267"/>
      <c r="C13" s="257"/>
      <c r="D13" s="265"/>
    </row>
    <row r="14" spans="1:4" ht="21" customHeight="1">
      <c r="A14" s="259" t="s">
        <v>416</v>
      </c>
      <c r="B14" s="267"/>
      <c r="C14" s="257"/>
      <c r="D14" s="265"/>
    </row>
    <row r="15" spans="1:4" ht="21" customHeight="1">
      <c r="A15" s="259" t="s">
        <v>417</v>
      </c>
      <c r="B15" s="267"/>
      <c r="C15" s="257"/>
      <c r="D15" s="265"/>
    </row>
    <row r="16" spans="1:4" ht="34.5" customHeight="1">
      <c r="A16" s="259" t="s">
        <v>418</v>
      </c>
      <c r="B16" s="268" t="s">
        <v>419</v>
      </c>
      <c r="C16" s="269"/>
      <c r="D16" s="270">
        <f>SUM(D4:D15)</f>
        <v>0</v>
      </c>
    </row>
  </sheetData>
  <protectedRanges>
    <protectedRange sqref="D11:D15" name="区域1"/>
    <protectedRange sqref="D4:D10" name="区域2_1_1"/>
  </protectedRanges>
  <mergeCells count="3">
    <mergeCell ref="A1:D1"/>
    <mergeCell ref="A2:B2"/>
    <mergeCell ref="C2:D2"/>
  </mergeCells>
  <phoneticPr fontId="34" type="noConversion"/>
  <printOptions horizontalCentered="1"/>
  <pageMargins left="0.55118110236220497" right="0.47244094488188998" top="1.25984251968504" bottom="0.66929133858267698" header="0.511811023622047" footer="0.39370078740157499"/>
  <pageSetup paperSize="8" scale="120" fitToHeight="0" orientation="portrait" r:id="rId1"/>
  <colBreaks count="1" manualBreakCount="1">
    <brk id="4"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FF0000"/>
  </sheetPr>
  <dimension ref="A1:F15"/>
  <sheetViews>
    <sheetView view="pageBreakPreview" zoomScaleNormal="100" workbookViewId="0">
      <selection activeCell="J22" sqref="J22"/>
    </sheetView>
  </sheetViews>
  <sheetFormatPr defaultColWidth="8.8984375" defaultRowHeight="15.6"/>
  <cols>
    <col min="1" max="1" width="6.59765625" customWidth="1"/>
    <col min="2" max="2" width="10.09765625" customWidth="1"/>
    <col min="3" max="3" width="17.59765625" customWidth="1"/>
    <col min="4" max="4" width="9" customWidth="1"/>
    <col min="5" max="5" width="18.59765625" customWidth="1"/>
    <col min="6" max="6" width="32.59765625" customWidth="1"/>
    <col min="7" max="7" width="10.59765625" customWidth="1"/>
  </cols>
  <sheetData>
    <row r="1" spans="1:6" ht="24.75" customHeight="1">
      <c r="A1" s="450" t="s">
        <v>420</v>
      </c>
      <c r="B1" s="450"/>
      <c r="C1" s="450"/>
      <c r="D1" s="450"/>
      <c r="E1" s="450"/>
      <c r="F1" s="450"/>
    </row>
    <row r="2" spans="1:6" ht="24.75" customHeight="1">
      <c r="A2" s="454" t="s">
        <v>1</v>
      </c>
      <c r="B2" s="454" t="s">
        <v>421</v>
      </c>
      <c r="C2" s="454" t="s">
        <v>422</v>
      </c>
      <c r="D2" s="454" t="s">
        <v>16</v>
      </c>
      <c r="E2" s="245" t="s">
        <v>423</v>
      </c>
      <c r="F2" s="454" t="s">
        <v>424</v>
      </c>
    </row>
    <row r="3" spans="1:6" ht="24.75" customHeight="1">
      <c r="A3" s="455"/>
      <c r="B3" s="455"/>
      <c r="C3" s="455"/>
      <c r="D3" s="455"/>
      <c r="E3" s="246" t="s">
        <v>425</v>
      </c>
      <c r="F3" s="455"/>
    </row>
    <row r="4" spans="1:6" ht="28.95" customHeight="1">
      <c r="A4" s="247">
        <v>1</v>
      </c>
      <c r="B4" s="456" t="s">
        <v>426</v>
      </c>
      <c r="C4" s="248" t="s">
        <v>427</v>
      </c>
      <c r="D4" s="249" t="s">
        <v>428</v>
      </c>
      <c r="E4" s="250"/>
      <c r="F4" s="251" t="s">
        <v>429</v>
      </c>
    </row>
    <row r="5" spans="1:6" ht="28.95" customHeight="1">
      <c r="A5" s="247">
        <v>2</v>
      </c>
      <c r="B5" s="456"/>
      <c r="C5" s="248" t="s">
        <v>430</v>
      </c>
      <c r="D5" s="249" t="s">
        <v>428</v>
      </c>
      <c r="E5" s="250"/>
      <c r="F5" s="251" t="s">
        <v>429</v>
      </c>
    </row>
    <row r="6" spans="1:6" ht="28.95" customHeight="1">
      <c r="A6" s="247">
        <v>3</v>
      </c>
      <c r="B6" s="456"/>
      <c r="C6" s="248" t="s">
        <v>431</v>
      </c>
      <c r="D6" s="249" t="s">
        <v>428</v>
      </c>
      <c r="E6" s="250"/>
      <c r="F6" s="251" t="s">
        <v>429</v>
      </c>
    </row>
    <row r="7" spans="1:6" ht="28.95" customHeight="1">
      <c r="A7" s="247">
        <v>4</v>
      </c>
      <c r="B7" s="456"/>
      <c r="C7" s="248" t="s">
        <v>432</v>
      </c>
      <c r="D7" s="249" t="s">
        <v>428</v>
      </c>
      <c r="E7" s="250"/>
      <c r="F7" s="251" t="s">
        <v>429</v>
      </c>
    </row>
    <row r="8" spans="1:6" ht="28.95" customHeight="1">
      <c r="A8" s="247">
        <v>5</v>
      </c>
      <c r="B8" s="456"/>
      <c r="C8" s="248" t="s">
        <v>433</v>
      </c>
      <c r="D8" s="249" t="s">
        <v>428</v>
      </c>
      <c r="E8" s="250"/>
      <c r="F8" s="251" t="s">
        <v>429</v>
      </c>
    </row>
    <row r="9" spans="1:6" ht="28.95" customHeight="1">
      <c r="A9" s="247">
        <v>6</v>
      </c>
      <c r="B9" s="456"/>
      <c r="C9" s="248" t="s">
        <v>434</v>
      </c>
      <c r="D9" s="249" t="s">
        <v>428</v>
      </c>
      <c r="E9" s="250"/>
      <c r="F9" s="251" t="s">
        <v>429</v>
      </c>
    </row>
    <row r="10" spans="1:6" ht="28.95" customHeight="1">
      <c r="A10" s="247">
        <v>7</v>
      </c>
      <c r="B10" s="456"/>
      <c r="C10" s="248" t="s">
        <v>435</v>
      </c>
      <c r="D10" s="249" t="s">
        <v>428</v>
      </c>
      <c r="E10" s="250"/>
      <c r="F10" s="251" t="s">
        <v>429</v>
      </c>
    </row>
    <row r="11" spans="1:6">
      <c r="A11" s="252" t="s">
        <v>436</v>
      </c>
      <c r="B11" s="252"/>
      <c r="C11" s="252"/>
      <c r="D11" s="252"/>
      <c r="E11" s="252"/>
    </row>
    <row r="12" spans="1:6">
      <c r="A12" s="451" t="s">
        <v>437</v>
      </c>
      <c r="B12" s="451"/>
      <c r="C12" s="451"/>
      <c r="D12" s="451"/>
      <c r="E12" s="451"/>
      <c r="F12" s="451"/>
    </row>
    <row r="13" spans="1:6" ht="24.9" customHeight="1">
      <c r="A13" s="452" t="s">
        <v>438</v>
      </c>
      <c r="B13" s="452"/>
      <c r="C13" s="452"/>
      <c r="D13" s="452"/>
      <c r="E13" s="452"/>
      <c r="F13" s="452"/>
    </row>
    <row r="14" spans="1:6">
      <c r="A14" s="453" t="s">
        <v>439</v>
      </c>
      <c r="B14" s="453"/>
      <c r="C14" s="453"/>
      <c r="D14" s="453"/>
      <c r="E14" s="453"/>
      <c r="F14" s="453"/>
    </row>
    <row r="15" spans="1:6">
      <c r="A15" s="453" t="s">
        <v>440</v>
      </c>
      <c r="B15" s="453"/>
      <c r="C15" s="453"/>
      <c r="D15" s="453"/>
      <c r="E15" s="453"/>
      <c r="F15" s="453"/>
    </row>
  </sheetData>
  <mergeCells count="11">
    <mergeCell ref="A1:F1"/>
    <mergeCell ref="A12:F12"/>
    <mergeCell ref="A13:F13"/>
    <mergeCell ref="A14:F14"/>
    <mergeCell ref="A15:F15"/>
    <mergeCell ref="A2:A3"/>
    <mergeCell ref="B2:B3"/>
    <mergeCell ref="B4:B10"/>
    <mergeCell ref="C2:C3"/>
    <mergeCell ref="D2:D3"/>
    <mergeCell ref="F2:F3"/>
  </mergeCells>
  <phoneticPr fontId="34" type="noConversion"/>
  <printOptions horizontalCentered="1"/>
  <pageMargins left="0.59055118110236204" right="0.55118110236220497" top="1.37795275590551" bottom="0.98425196850393704" header="0.511811023622047" footer="0.511811023622047"/>
  <pageSetup paperSize="8" scale="12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7030A0"/>
    <pageSetUpPr fitToPage="1"/>
  </sheetPr>
  <dimension ref="O1:Q12"/>
  <sheetViews>
    <sheetView view="pageBreakPreview" zoomScaleNormal="100" workbookViewId="0">
      <selection activeCell="H22" sqref="H22"/>
    </sheetView>
  </sheetViews>
  <sheetFormatPr defaultColWidth="9" defaultRowHeight="17.399999999999999"/>
  <cols>
    <col min="1" max="14" width="9" style="243"/>
    <col min="15" max="17" width="9" style="244"/>
    <col min="18" max="16384" width="9" style="243"/>
  </cols>
  <sheetData>
    <row r="1" spans="16:16" ht="25.5" customHeight="1"/>
    <row r="3" spans="16:16">
      <c r="P3" s="244" t="s">
        <v>441</v>
      </c>
    </row>
    <row r="4" spans="16:16" ht="113.1" customHeight="1"/>
    <row r="12" spans="16:16">
      <c r="P12" s="244" t="s">
        <v>442</v>
      </c>
    </row>
  </sheetData>
  <phoneticPr fontId="34" type="noConversion"/>
  <pageMargins left="0.4" right="0.42916666666666697" top="0.98402777777777795" bottom="0.98402777777777795" header="0.51180555555555596" footer="0.51180555555555596"/>
  <pageSetup paperSize="9" scale="47"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7030A0"/>
    <pageSetUpPr fitToPage="1"/>
  </sheetPr>
  <dimension ref="A1:K12"/>
  <sheetViews>
    <sheetView view="pageBreakPreview" zoomScaleNormal="100" workbookViewId="0">
      <selection activeCell="H3" sqref="H3"/>
    </sheetView>
  </sheetViews>
  <sheetFormatPr defaultColWidth="9" defaultRowHeight="25.05" customHeight="1"/>
  <cols>
    <col min="1" max="1" width="7.59765625" style="231" customWidth="1"/>
    <col min="2" max="2" width="6.59765625" style="231" hidden="1" customWidth="1"/>
    <col min="3" max="3" width="43.5" style="231" customWidth="1"/>
    <col min="4" max="4" width="5.5" style="232" customWidth="1"/>
    <col min="5" max="5" width="6.5" style="232" customWidth="1"/>
    <col min="6" max="6" width="20.69921875" style="231" customWidth="1"/>
    <col min="7" max="7" width="23.8984375" style="231" customWidth="1"/>
    <col min="8" max="8" width="28" style="231" customWidth="1"/>
    <col min="9" max="9" width="9" style="232" customWidth="1"/>
    <col min="10" max="11" width="9" style="231" customWidth="1"/>
    <col min="12" max="16384" width="9" style="231"/>
  </cols>
  <sheetData>
    <row r="1" spans="1:11" ht="25.05" customHeight="1">
      <c r="A1" s="457" t="s">
        <v>443</v>
      </c>
      <c r="B1" s="457"/>
      <c r="C1" s="457"/>
      <c r="D1" s="457"/>
      <c r="E1" s="457"/>
      <c r="F1" s="457"/>
      <c r="G1" s="457"/>
      <c r="H1" s="457"/>
    </row>
    <row r="2" spans="1:11" ht="25.05" customHeight="1">
      <c r="A2" s="233" t="s">
        <v>1</v>
      </c>
      <c r="B2" s="233" t="s">
        <v>444</v>
      </c>
      <c r="C2" s="233" t="s">
        <v>445</v>
      </c>
      <c r="D2" s="233" t="s">
        <v>446</v>
      </c>
      <c r="E2" s="233" t="s">
        <v>16</v>
      </c>
      <c r="F2" s="234" t="s">
        <v>447</v>
      </c>
      <c r="G2" s="234" t="s">
        <v>213</v>
      </c>
      <c r="H2" s="233" t="s">
        <v>4</v>
      </c>
    </row>
    <row r="3" spans="1:11" ht="25.05" customHeight="1">
      <c r="A3" s="234">
        <f>MAX(A2)+1</f>
        <v>1</v>
      </c>
      <c r="B3" s="234"/>
      <c r="C3" s="235" t="s">
        <v>448</v>
      </c>
      <c r="D3" s="233">
        <v>1</v>
      </c>
      <c r="E3" s="233" t="s">
        <v>449</v>
      </c>
      <c r="F3" s="236"/>
      <c r="G3" s="240" t="s">
        <v>746</v>
      </c>
      <c r="H3" s="369" t="s">
        <v>751</v>
      </c>
      <c r="I3" s="231"/>
      <c r="K3" s="242"/>
    </row>
    <row r="4" spans="1:11" ht="25.05" customHeight="1">
      <c r="A4" s="234">
        <f>MAX(A3)+1</f>
        <v>2</v>
      </c>
      <c r="B4" s="234"/>
      <c r="C4" s="235" t="s">
        <v>450</v>
      </c>
      <c r="D4" s="233">
        <v>1</v>
      </c>
      <c r="E4" s="233" t="s">
        <v>449</v>
      </c>
      <c r="F4" s="236"/>
      <c r="G4" s="237"/>
      <c r="H4" s="238"/>
      <c r="I4" s="231"/>
      <c r="K4" s="242"/>
    </row>
    <row r="5" spans="1:11" ht="25.05" customHeight="1">
      <c r="A5" s="234">
        <f t="shared" ref="A5:A12" si="0">MAX(A4)+1</f>
        <v>3</v>
      </c>
      <c r="B5" s="234"/>
      <c r="C5" s="235" t="s">
        <v>451</v>
      </c>
      <c r="D5" s="233">
        <v>1</v>
      </c>
      <c r="E5" s="233" t="s">
        <v>449</v>
      </c>
      <c r="F5" s="236"/>
      <c r="G5" s="237"/>
      <c r="H5" s="238"/>
      <c r="I5" s="231"/>
      <c r="K5" s="242"/>
    </row>
    <row r="6" spans="1:11" ht="25.05" customHeight="1">
      <c r="A6" s="234">
        <f t="shared" si="0"/>
        <v>4</v>
      </c>
      <c r="B6" s="234"/>
      <c r="C6" s="235" t="s">
        <v>452</v>
      </c>
      <c r="D6" s="233">
        <v>1</v>
      </c>
      <c r="E6" s="233" t="s">
        <v>449</v>
      </c>
      <c r="F6" s="236"/>
      <c r="G6" s="237"/>
      <c r="H6" s="238"/>
      <c r="I6" s="231"/>
      <c r="K6" s="242"/>
    </row>
    <row r="7" spans="1:11" ht="25.05" customHeight="1">
      <c r="A7" s="234">
        <f t="shared" si="0"/>
        <v>5</v>
      </c>
      <c r="B7" s="234"/>
      <c r="C7" s="235" t="s">
        <v>453</v>
      </c>
      <c r="D7" s="233">
        <v>1</v>
      </c>
      <c r="E7" s="233" t="s">
        <v>449</v>
      </c>
      <c r="F7" s="236"/>
      <c r="G7" s="237"/>
      <c r="H7" s="238"/>
      <c r="I7" s="231"/>
      <c r="K7" s="242"/>
    </row>
    <row r="8" spans="1:11" ht="25.05" customHeight="1">
      <c r="A8" s="234">
        <f t="shared" si="0"/>
        <v>6</v>
      </c>
      <c r="B8" s="234"/>
      <c r="C8" s="235" t="s">
        <v>454</v>
      </c>
      <c r="D8" s="233">
        <v>1</v>
      </c>
      <c r="E8" s="233" t="s">
        <v>449</v>
      </c>
      <c r="F8" s="236"/>
      <c r="G8" s="237"/>
      <c r="H8" s="238"/>
      <c r="I8" s="231"/>
      <c r="K8" s="242"/>
    </row>
    <row r="9" spans="1:11" ht="25.05" customHeight="1">
      <c r="A9" s="234">
        <f t="shared" si="0"/>
        <v>7</v>
      </c>
      <c r="B9" s="234"/>
      <c r="C9" s="235"/>
      <c r="D9" s="233"/>
      <c r="E9" s="233"/>
      <c r="F9" s="236"/>
      <c r="G9" s="237"/>
      <c r="H9" s="238"/>
      <c r="I9" s="231"/>
      <c r="K9" s="242"/>
    </row>
    <row r="10" spans="1:11" ht="53.4" customHeight="1">
      <c r="A10" s="234">
        <f t="shared" si="0"/>
        <v>8</v>
      </c>
      <c r="B10" s="234"/>
      <c r="C10" s="235" t="str">
        <f>C6</f>
        <v>粉末喷涂断桥铝合金型材（29mm隔热条）</v>
      </c>
      <c r="D10" s="233">
        <v>1</v>
      </c>
      <c r="E10" s="233" t="s">
        <v>449</v>
      </c>
      <c r="F10" s="236">
        <f>F6</f>
        <v>0</v>
      </c>
      <c r="G10" s="237"/>
      <c r="H10" s="369" t="s">
        <v>740</v>
      </c>
      <c r="I10" s="231"/>
      <c r="K10" s="242"/>
    </row>
    <row r="11" spans="1:11" ht="25.05" customHeight="1">
      <c r="A11" s="234">
        <f t="shared" si="0"/>
        <v>9</v>
      </c>
      <c r="B11" s="234"/>
      <c r="C11" s="239" t="s">
        <v>455</v>
      </c>
      <c r="D11" s="233">
        <v>1</v>
      </c>
      <c r="E11" s="233" t="s">
        <v>22</v>
      </c>
      <c r="F11" s="236"/>
      <c r="G11" s="240" t="s">
        <v>456</v>
      </c>
      <c r="H11" s="238"/>
    </row>
    <row r="12" spans="1:11" ht="25.05" customHeight="1">
      <c r="A12" s="234">
        <f t="shared" si="0"/>
        <v>10</v>
      </c>
      <c r="B12" s="234"/>
      <c r="C12" s="241" t="s">
        <v>457</v>
      </c>
      <c r="D12" s="233">
        <v>1</v>
      </c>
      <c r="E12" s="233" t="s">
        <v>22</v>
      </c>
      <c r="F12" s="236"/>
      <c r="G12" s="237"/>
      <c r="H12" s="238"/>
    </row>
  </sheetData>
  <mergeCells count="1">
    <mergeCell ref="A1:H1"/>
  </mergeCells>
  <phoneticPr fontId="34" type="noConversion"/>
  <printOptions horizontalCentered="1"/>
  <pageMargins left="0.38888888888888901" right="0.15625" top="0.55000000000000004" bottom="0.15625" header="0.15625" footer="0.15625"/>
  <pageSetup paperSize="9" scale="68" orientation="portrait" r:id="rId1"/>
  <headerFooter alignWithMargins="0">
    <oddFooter>&amp;C&amp;9共&amp;N页,第&amp;P页</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7030A0"/>
  </sheetPr>
  <dimension ref="A1:N79"/>
  <sheetViews>
    <sheetView view="pageBreakPreview" topLeftCell="A4" zoomScale="90" zoomScaleNormal="100" workbookViewId="0">
      <selection activeCell="C30" sqref="C30:C37"/>
    </sheetView>
  </sheetViews>
  <sheetFormatPr defaultColWidth="9" defaultRowHeight="19.95" customHeight="1"/>
  <cols>
    <col min="1" max="1" width="18.59765625" style="204" customWidth="1"/>
    <col min="2" max="2" width="9" style="204"/>
    <col min="3" max="3" width="15.09765625" style="204" customWidth="1"/>
    <col min="4" max="4" width="19.19921875" style="204" customWidth="1"/>
    <col min="5" max="5" width="10.8984375" style="204" customWidth="1"/>
    <col min="6" max="6" width="10" style="205" customWidth="1"/>
    <col min="7" max="7" width="11.59765625" style="205" customWidth="1"/>
    <col min="8" max="10" width="9" style="204"/>
    <col min="11" max="11" width="14" style="204" customWidth="1"/>
    <col min="12" max="12" width="9" style="204"/>
    <col min="13" max="13" width="11.09765625" style="204" customWidth="1"/>
    <col min="14" max="16384" width="9" style="204"/>
  </cols>
  <sheetData>
    <row r="1" spans="1:14" s="202" customFormat="1" ht="28.95" customHeight="1">
      <c r="A1" s="473" t="s">
        <v>458</v>
      </c>
      <c r="B1" s="474"/>
      <c r="C1" s="474"/>
      <c r="D1" s="474"/>
      <c r="E1" s="474"/>
      <c r="F1" s="474"/>
      <c r="G1" s="474"/>
      <c r="H1" s="474"/>
      <c r="I1" s="474"/>
      <c r="J1" s="474"/>
      <c r="K1" s="474"/>
      <c r="L1" s="474"/>
      <c r="M1" s="474"/>
    </row>
    <row r="2" spans="1:14" ht="31.95" customHeight="1">
      <c r="A2" s="206" t="s">
        <v>459</v>
      </c>
      <c r="B2" s="207" t="s">
        <v>460</v>
      </c>
      <c r="C2" s="207" t="s">
        <v>461</v>
      </c>
      <c r="D2" s="207" t="s">
        <v>462</v>
      </c>
      <c r="E2" s="207" t="s">
        <v>209</v>
      </c>
      <c r="F2" s="207" t="s">
        <v>463</v>
      </c>
      <c r="G2" s="207" t="s">
        <v>464</v>
      </c>
      <c r="H2" s="207" t="s">
        <v>465</v>
      </c>
      <c r="I2" s="207" t="s">
        <v>466</v>
      </c>
      <c r="J2" s="207" t="s">
        <v>446</v>
      </c>
      <c r="K2" s="212" t="s">
        <v>467</v>
      </c>
      <c r="L2" s="213" t="s">
        <v>468</v>
      </c>
      <c r="M2" s="214" t="s">
        <v>424</v>
      </c>
    </row>
    <row r="3" spans="1:14" ht="19.95" customHeight="1">
      <c r="A3" s="470" t="s">
        <v>469</v>
      </c>
      <c r="B3" s="472" t="s">
        <v>470</v>
      </c>
      <c r="C3" s="464" t="s">
        <v>471</v>
      </c>
      <c r="D3" s="458"/>
      <c r="E3" s="208" t="s">
        <v>472</v>
      </c>
      <c r="F3" s="208"/>
      <c r="G3" s="208"/>
      <c r="H3" s="208"/>
      <c r="I3" s="461"/>
      <c r="J3" s="208">
        <v>1</v>
      </c>
      <c r="K3" s="215"/>
      <c r="L3" s="216">
        <f>K3*J3</f>
        <v>0</v>
      </c>
      <c r="M3" s="217"/>
    </row>
    <row r="4" spans="1:14" ht="19.95" customHeight="1">
      <c r="A4" s="471"/>
      <c r="B4" s="463"/>
      <c r="C4" s="465"/>
      <c r="D4" s="465"/>
      <c r="E4" s="209" t="s">
        <v>473</v>
      </c>
      <c r="F4" s="209"/>
      <c r="G4" s="209"/>
      <c r="H4" s="209"/>
      <c r="I4" s="462"/>
      <c r="J4" s="209">
        <v>1</v>
      </c>
      <c r="K4" s="218"/>
      <c r="L4" s="219">
        <f>K4*J4</f>
        <v>0</v>
      </c>
      <c r="M4" s="220"/>
    </row>
    <row r="5" spans="1:14" ht="19.95" customHeight="1">
      <c r="A5" s="471"/>
      <c r="B5" s="463"/>
      <c r="C5" s="465"/>
      <c r="D5" s="465"/>
      <c r="E5" s="209" t="s">
        <v>474</v>
      </c>
      <c r="F5" s="209"/>
      <c r="G5" s="209"/>
      <c r="H5" s="209"/>
      <c r="I5" s="463"/>
      <c r="J5" s="209">
        <v>2</v>
      </c>
      <c r="K5" s="218"/>
      <c r="L5" s="219">
        <f t="shared" ref="L5:L8" si="0">K5*J5</f>
        <v>0</v>
      </c>
      <c r="M5" s="221"/>
    </row>
    <row r="6" spans="1:14" ht="19.95" customHeight="1">
      <c r="A6" s="471"/>
      <c r="B6" s="463"/>
      <c r="C6" s="465"/>
      <c r="D6" s="465"/>
      <c r="E6" s="209" t="s">
        <v>475</v>
      </c>
      <c r="F6" s="209"/>
      <c r="G6" s="209"/>
      <c r="H6" s="209"/>
      <c r="I6" s="463"/>
      <c r="J6" s="209">
        <v>2</v>
      </c>
      <c r="K6" s="218"/>
      <c r="L6" s="219">
        <f t="shared" si="0"/>
        <v>0</v>
      </c>
      <c r="M6" s="221"/>
    </row>
    <row r="7" spans="1:14" ht="19.95" customHeight="1">
      <c r="A7" s="471"/>
      <c r="B7" s="463"/>
      <c r="C7" s="465"/>
      <c r="D7" s="465"/>
      <c r="E7" s="209" t="s">
        <v>476</v>
      </c>
      <c r="F7" s="209"/>
      <c r="G7" s="209"/>
      <c r="H7" s="209"/>
      <c r="I7" s="463"/>
      <c r="J7" s="209">
        <v>1</v>
      </c>
      <c r="K7" s="218"/>
      <c r="L7" s="219">
        <f t="shared" si="0"/>
        <v>0</v>
      </c>
      <c r="M7" s="221"/>
    </row>
    <row r="8" spans="1:14" ht="19.95" customHeight="1">
      <c r="A8" s="471"/>
      <c r="B8" s="463"/>
      <c r="C8" s="465"/>
      <c r="D8" s="465"/>
      <c r="E8" s="209" t="s">
        <v>477</v>
      </c>
      <c r="F8" s="209"/>
      <c r="G8" s="209"/>
      <c r="H8" s="209"/>
      <c r="I8" s="463"/>
      <c r="J8" s="209">
        <v>1</v>
      </c>
      <c r="K8" s="218"/>
      <c r="L8" s="219">
        <f t="shared" si="0"/>
        <v>0</v>
      </c>
      <c r="M8" s="221"/>
    </row>
    <row r="9" spans="1:14" ht="19.95" customHeight="1">
      <c r="A9" s="471"/>
      <c r="B9" s="463"/>
      <c r="C9" s="465"/>
      <c r="D9" s="465"/>
      <c r="E9" s="209" t="s">
        <v>478</v>
      </c>
      <c r="F9" s="209"/>
      <c r="G9" s="209"/>
      <c r="H9" s="209"/>
      <c r="I9" s="463"/>
      <c r="J9" s="209">
        <v>2</v>
      </c>
      <c r="K9" s="218"/>
      <c r="L9" s="219">
        <f t="shared" ref="L9:L10" si="1">K9*J9</f>
        <v>0</v>
      </c>
      <c r="M9" s="221"/>
    </row>
    <row r="10" spans="1:14" ht="19.95" customHeight="1">
      <c r="A10" s="471"/>
      <c r="B10" s="463"/>
      <c r="C10" s="465"/>
      <c r="D10" s="465"/>
      <c r="E10" s="209" t="s">
        <v>479</v>
      </c>
      <c r="F10" s="209"/>
      <c r="G10" s="209"/>
      <c r="H10" s="209"/>
      <c r="I10" s="463"/>
      <c r="J10" s="209">
        <v>1</v>
      </c>
      <c r="K10" s="218"/>
      <c r="L10" s="219">
        <f t="shared" si="1"/>
        <v>0</v>
      </c>
      <c r="M10" s="221"/>
    </row>
    <row r="11" spans="1:14" ht="19.95" customHeight="1">
      <c r="A11" s="471"/>
      <c r="B11" s="463"/>
      <c r="C11" s="466"/>
      <c r="D11" s="466"/>
      <c r="E11" s="209"/>
      <c r="F11" s="209"/>
      <c r="G11" s="209"/>
      <c r="H11" s="209"/>
      <c r="I11" s="463"/>
      <c r="J11" s="209"/>
      <c r="K11" s="218"/>
      <c r="L11" s="219"/>
      <c r="M11" s="221"/>
    </row>
    <row r="12" spans="1:14" ht="19.95" customHeight="1">
      <c r="A12" s="467" t="s">
        <v>480</v>
      </c>
      <c r="B12" s="468"/>
      <c r="C12" s="468"/>
      <c r="D12" s="210"/>
      <c r="E12" s="210"/>
      <c r="F12" s="210"/>
      <c r="G12" s="210"/>
      <c r="H12" s="210"/>
      <c r="I12" s="210"/>
      <c r="J12" s="210"/>
      <c r="K12" s="222"/>
      <c r="L12" s="223">
        <f>SUM(L3:L11)</f>
        <v>0</v>
      </c>
      <c r="M12" s="224"/>
      <c r="N12" s="225"/>
    </row>
    <row r="13" spans="1:14" ht="19.95" customHeight="1">
      <c r="A13" s="470" t="s">
        <v>481</v>
      </c>
      <c r="B13" s="472" t="s">
        <v>470</v>
      </c>
      <c r="C13" s="464" t="s">
        <v>482</v>
      </c>
      <c r="D13" s="458"/>
      <c r="E13" s="208" t="s">
        <v>472</v>
      </c>
      <c r="F13" s="208"/>
      <c r="G13" s="208"/>
      <c r="H13" s="208"/>
      <c r="I13" s="461"/>
      <c r="J13" s="208">
        <v>1</v>
      </c>
      <c r="K13" s="215"/>
      <c r="L13" s="216">
        <f>K13*J13</f>
        <v>0</v>
      </c>
      <c r="M13" s="217"/>
    </row>
    <row r="14" spans="1:14" ht="19.95" customHeight="1">
      <c r="A14" s="471"/>
      <c r="B14" s="463"/>
      <c r="C14" s="465"/>
      <c r="D14" s="465"/>
      <c r="E14" s="209" t="s">
        <v>483</v>
      </c>
      <c r="F14" s="209"/>
      <c r="G14" s="209"/>
      <c r="H14" s="209"/>
      <c r="I14" s="462"/>
      <c r="J14" s="209">
        <v>1</v>
      </c>
      <c r="K14" s="218"/>
      <c r="L14" s="219">
        <f>K14*J14</f>
        <v>0</v>
      </c>
      <c r="M14" s="220"/>
    </row>
    <row r="15" spans="1:14" ht="19.95" customHeight="1">
      <c r="A15" s="471"/>
      <c r="B15" s="463"/>
      <c r="C15" s="465"/>
      <c r="D15" s="465"/>
      <c r="E15" s="209" t="s">
        <v>475</v>
      </c>
      <c r="F15" s="209"/>
      <c r="G15" s="209"/>
      <c r="H15" s="209"/>
      <c r="I15" s="463"/>
      <c r="J15" s="209">
        <v>2</v>
      </c>
      <c r="K15" s="218"/>
      <c r="L15" s="219">
        <f t="shared" ref="L15:L20" si="2">K15*J15</f>
        <v>0</v>
      </c>
      <c r="M15" s="221"/>
    </row>
    <row r="16" spans="1:14" ht="19.95" customHeight="1">
      <c r="A16" s="471"/>
      <c r="B16" s="463"/>
      <c r="C16" s="465"/>
      <c r="D16" s="465"/>
      <c r="E16" s="209" t="s">
        <v>484</v>
      </c>
      <c r="F16" s="209"/>
      <c r="G16" s="209"/>
      <c r="H16" s="209"/>
      <c r="I16" s="463"/>
      <c r="J16" s="209">
        <v>2</v>
      </c>
      <c r="K16" s="218"/>
      <c r="L16" s="219">
        <f t="shared" si="2"/>
        <v>0</v>
      </c>
      <c r="M16" s="221"/>
    </row>
    <row r="17" spans="1:14" ht="19.95" customHeight="1">
      <c r="A17" s="471"/>
      <c r="B17" s="463"/>
      <c r="C17" s="465"/>
      <c r="D17" s="465"/>
      <c r="E17" s="209" t="s">
        <v>485</v>
      </c>
      <c r="F17" s="209"/>
      <c r="G17" s="209"/>
      <c r="H17" s="209"/>
      <c r="I17" s="463"/>
      <c r="J17" s="209">
        <v>2</v>
      </c>
      <c r="K17" s="218"/>
      <c r="L17" s="219">
        <f t="shared" si="2"/>
        <v>0</v>
      </c>
      <c r="M17" s="221"/>
    </row>
    <row r="18" spans="1:14" ht="19.95" customHeight="1">
      <c r="A18" s="471"/>
      <c r="B18" s="463"/>
      <c r="C18" s="465"/>
      <c r="D18" s="465"/>
      <c r="E18" s="209" t="s">
        <v>478</v>
      </c>
      <c r="F18" s="209"/>
      <c r="G18" s="209"/>
      <c r="H18" s="209"/>
      <c r="I18" s="463"/>
      <c r="J18" s="209">
        <v>2</v>
      </c>
      <c r="K18" s="218"/>
      <c r="L18" s="219">
        <f t="shared" si="2"/>
        <v>0</v>
      </c>
      <c r="M18" s="221"/>
    </row>
    <row r="19" spans="1:14" ht="19.95" customHeight="1">
      <c r="A19" s="471"/>
      <c r="B19" s="463"/>
      <c r="C19" s="465"/>
      <c r="D19" s="465"/>
      <c r="E19" s="209" t="s">
        <v>479</v>
      </c>
      <c r="F19" s="209"/>
      <c r="G19" s="209"/>
      <c r="H19" s="209"/>
      <c r="I19" s="463"/>
      <c r="J19" s="209">
        <v>2</v>
      </c>
      <c r="K19" s="218"/>
      <c r="L19" s="219">
        <f t="shared" ref="L19" si="3">K19*J19</f>
        <v>0</v>
      </c>
      <c r="M19" s="221"/>
    </row>
    <row r="20" spans="1:14" ht="19.95" customHeight="1">
      <c r="A20" s="471"/>
      <c r="B20" s="463"/>
      <c r="C20" s="466"/>
      <c r="D20" s="466"/>
      <c r="E20" s="209" t="s">
        <v>486</v>
      </c>
      <c r="F20" s="209"/>
      <c r="G20" s="209"/>
      <c r="H20" s="209"/>
      <c r="I20" s="463"/>
      <c r="J20" s="209">
        <v>1</v>
      </c>
      <c r="K20" s="218"/>
      <c r="L20" s="219">
        <f t="shared" si="2"/>
        <v>0</v>
      </c>
      <c r="M20" s="221"/>
    </row>
    <row r="21" spans="1:14" ht="19.95" customHeight="1">
      <c r="A21" s="467" t="s">
        <v>480</v>
      </c>
      <c r="B21" s="468"/>
      <c r="C21" s="468"/>
      <c r="D21" s="210"/>
      <c r="E21" s="210"/>
      <c r="F21" s="210"/>
      <c r="G21" s="210"/>
      <c r="H21" s="210"/>
      <c r="I21" s="210"/>
      <c r="J21" s="210"/>
      <c r="K21" s="222"/>
      <c r="L21" s="223">
        <f>SUM(L13:L20)</f>
        <v>0</v>
      </c>
      <c r="M21" s="224"/>
      <c r="N21" s="225"/>
    </row>
    <row r="22" spans="1:14" ht="19.95" customHeight="1">
      <c r="A22" s="470" t="s">
        <v>487</v>
      </c>
      <c r="B22" s="472" t="s">
        <v>488</v>
      </c>
      <c r="C22" s="464" t="s">
        <v>471</v>
      </c>
      <c r="D22" s="458"/>
      <c r="E22" s="208" t="s">
        <v>472</v>
      </c>
      <c r="F22" s="208"/>
      <c r="G22" s="208"/>
      <c r="H22" s="208"/>
      <c r="I22" s="461"/>
      <c r="J22" s="208">
        <v>2</v>
      </c>
      <c r="K22" s="215"/>
      <c r="L22" s="216">
        <f>K22*J22</f>
        <v>0</v>
      </c>
      <c r="M22" s="217"/>
    </row>
    <row r="23" spans="1:14" ht="19.95" customHeight="1">
      <c r="A23" s="471"/>
      <c r="B23" s="463"/>
      <c r="C23" s="465"/>
      <c r="D23" s="465"/>
      <c r="E23" s="209" t="s">
        <v>483</v>
      </c>
      <c r="F23" s="209"/>
      <c r="G23" s="209"/>
      <c r="H23" s="209"/>
      <c r="I23" s="462"/>
      <c r="J23" s="209">
        <v>2</v>
      </c>
      <c r="K23" s="218"/>
      <c r="L23" s="219">
        <f>K23*J23</f>
        <v>0</v>
      </c>
      <c r="M23" s="220"/>
    </row>
    <row r="24" spans="1:14" ht="19.95" customHeight="1">
      <c r="A24" s="471"/>
      <c r="B24" s="463"/>
      <c r="C24" s="465"/>
      <c r="D24" s="465"/>
      <c r="E24" s="209" t="s">
        <v>489</v>
      </c>
      <c r="F24" s="209"/>
      <c r="G24" s="209"/>
      <c r="H24" s="209"/>
      <c r="I24" s="463"/>
      <c r="J24" s="209">
        <v>4</v>
      </c>
      <c r="K24" s="218"/>
      <c r="L24" s="219">
        <f t="shared" ref="L24:L27" si="4">K24*J24</f>
        <v>0</v>
      </c>
      <c r="M24" s="221"/>
    </row>
    <row r="25" spans="1:14" ht="19.95" customHeight="1">
      <c r="A25" s="471"/>
      <c r="B25" s="463"/>
      <c r="C25" s="465"/>
      <c r="D25" s="465"/>
      <c r="E25" s="209" t="s">
        <v>490</v>
      </c>
      <c r="F25" s="209"/>
      <c r="G25" s="209"/>
      <c r="H25" s="209"/>
      <c r="I25" s="463"/>
      <c r="J25" s="209">
        <v>4</v>
      </c>
      <c r="K25" s="218"/>
      <c r="L25" s="219">
        <f t="shared" si="4"/>
        <v>0</v>
      </c>
      <c r="M25" s="221"/>
    </row>
    <row r="26" spans="1:14" ht="19.95" customHeight="1">
      <c r="A26" s="471"/>
      <c r="B26" s="463"/>
      <c r="C26" s="465"/>
      <c r="D26" s="465"/>
      <c r="E26" s="209" t="s">
        <v>491</v>
      </c>
      <c r="F26" s="209"/>
      <c r="G26" s="209"/>
      <c r="H26" s="209"/>
      <c r="I26" s="463"/>
      <c r="J26" s="209">
        <v>1</v>
      </c>
      <c r="K26" s="218"/>
      <c r="L26" s="219">
        <f t="shared" si="4"/>
        <v>0</v>
      </c>
      <c r="M26" s="221"/>
    </row>
    <row r="27" spans="1:14" ht="19.95" customHeight="1">
      <c r="A27" s="471"/>
      <c r="B27" s="463"/>
      <c r="C27" s="466"/>
      <c r="D27" s="466"/>
      <c r="E27" s="209" t="s">
        <v>492</v>
      </c>
      <c r="F27" s="209"/>
      <c r="G27" s="209"/>
      <c r="H27" s="209"/>
      <c r="I27" s="463"/>
      <c r="J27" s="209">
        <v>1</v>
      </c>
      <c r="K27" s="218"/>
      <c r="L27" s="219">
        <f t="shared" si="4"/>
        <v>0</v>
      </c>
      <c r="M27" s="221"/>
    </row>
    <row r="28" spans="1:14" ht="19.95" customHeight="1">
      <c r="A28" s="467" t="s">
        <v>480</v>
      </c>
      <c r="B28" s="468"/>
      <c r="C28" s="468"/>
      <c r="D28" s="210"/>
      <c r="E28" s="210"/>
      <c r="F28" s="210"/>
      <c r="G28" s="210"/>
      <c r="H28" s="210"/>
      <c r="I28" s="210"/>
      <c r="J28" s="210"/>
      <c r="K28" s="222"/>
      <c r="L28" s="223">
        <f>SUM(L22:L27)</f>
        <v>0</v>
      </c>
      <c r="M28" s="224"/>
      <c r="N28" s="225"/>
    </row>
    <row r="29" spans="1:14" s="203" customFormat="1" ht="27" customHeight="1">
      <c r="A29" s="368" t="s">
        <v>738</v>
      </c>
      <c r="B29" s="211"/>
      <c r="C29" s="211"/>
      <c r="D29" s="211"/>
      <c r="E29" s="211"/>
      <c r="F29" s="211"/>
      <c r="G29" s="211"/>
      <c r="H29" s="211"/>
      <c r="I29" s="211"/>
      <c r="J29" s="211"/>
      <c r="K29" s="226"/>
      <c r="L29" s="227"/>
      <c r="M29" s="228"/>
      <c r="N29" s="229"/>
    </row>
    <row r="30" spans="1:14" s="157" customFormat="1" ht="19.95" customHeight="1">
      <c r="A30" s="470" t="s">
        <v>493</v>
      </c>
      <c r="B30" s="472"/>
      <c r="C30" s="464" t="s">
        <v>471</v>
      </c>
      <c r="D30" s="458"/>
      <c r="E30" s="208" t="s">
        <v>472</v>
      </c>
      <c r="F30" s="208"/>
      <c r="G30" s="208"/>
      <c r="H30" s="208"/>
      <c r="I30" s="461"/>
      <c r="J30" s="208"/>
      <c r="K30" s="215"/>
      <c r="L30" s="216">
        <f t="shared" ref="L30:L37" si="5">K30*J30</f>
        <v>0</v>
      </c>
      <c r="M30" s="217"/>
      <c r="N30" s="204"/>
    </row>
    <row r="31" spans="1:14" s="157" customFormat="1" ht="19.95" customHeight="1">
      <c r="A31" s="471"/>
      <c r="B31" s="463"/>
      <c r="C31" s="465"/>
      <c r="D31" s="459"/>
      <c r="E31" s="209" t="s">
        <v>494</v>
      </c>
      <c r="F31" s="209"/>
      <c r="G31" s="209"/>
      <c r="H31" s="209"/>
      <c r="I31" s="462"/>
      <c r="J31" s="209"/>
      <c r="K31" s="218"/>
      <c r="L31" s="219">
        <f t="shared" si="5"/>
        <v>0</v>
      </c>
      <c r="M31" s="220"/>
      <c r="N31" s="204"/>
    </row>
    <row r="32" spans="1:14" s="157" customFormat="1" ht="19.95" customHeight="1">
      <c r="A32" s="471"/>
      <c r="B32" s="463"/>
      <c r="C32" s="465"/>
      <c r="D32" s="459"/>
      <c r="E32" s="209" t="s">
        <v>495</v>
      </c>
      <c r="F32" s="209"/>
      <c r="G32" s="209"/>
      <c r="H32" s="209"/>
      <c r="I32" s="463"/>
      <c r="J32" s="209"/>
      <c r="K32" s="218"/>
      <c r="L32" s="219">
        <f t="shared" si="5"/>
        <v>0</v>
      </c>
      <c r="M32" s="221"/>
      <c r="N32" s="204"/>
    </row>
    <row r="33" spans="1:14" s="157" customFormat="1" ht="19.95" customHeight="1">
      <c r="A33" s="471"/>
      <c r="B33" s="463"/>
      <c r="C33" s="465"/>
      <c r="D33" s="459"/>
      <c r="E33" s="209" t="s">
        <v>496</v>
      </c>
      <c r="F33" s="209"/>
      <c r="G33" s="209"/>
      <c r="H33" s="209"/>
      <c r="I33" s="463"/>
      <c r="J33" s="209"/>
      <c r="K33" s="218"/>
      <c r="L33" s="219">
        <f t="shared" si="5"/>
        <v>0</v>
      </c>
      <c r="M33" s="221"/>
      <c r="N33" s="204"/>
    </row>
    <row r="34" spans="1:14" s="157" customFormat="1" ht="19.95" customHeight="1">
      <c r="A34" s="471"/>
      <c r="B34" s="463"/>
      <c r="C34" s="465"/>
      <c r="D34" s="459"/>
      <c r="E34" s="209" t="s">
        <v>497</v>
      </c>
      <c r="F34" s="209"/>
      <c r="G34" s="209"/>
      <c r="H34" s="209"/>
      <c r="I34" s="463"/>
      <c r="J34" s="209"/>
      <c r="K34" s="218"/>
      <c r="L34" s="219">
        <f t="shared" si="5"/>
        <v>0</v>
      </c>
      <c r="M34" s="221"/>
      <c r="N34" s="204"/>
    </row>
    <row r="35" spans="1:14" s="157" customFormat="1" ht="19.95" customHeight="1">
      <c r="A35" s="471"/>
      <c r="B35" s="463"/>
      <c r="C35" s="465"/>
      <c r="D35" s="459"/>
      <c r="E35" s="209" t="s">
        <v>485</v>
      </c>
      <c r="F35" s="209"/>
      <c r="G35" s="209"/>
      <c r="H35" s="209"/>
      <c r="I35" s="463"/>
      <c r="J35" s="209"/>
      <c r="K35" s="218"/>
      <c r="L35" s="219">
        <f t="shared" si="5"/>
        <v>0</v>
      </c>
      <c r="M35" s="221"/>
      <c r="N35" s="204"/>
    </row>
    <row r="36" spans="1:14" s="157" customFormat="1" ht="19.95" customHeight="1">
      <c r="A36" s="471"/>
      <c r="B36" s="463"/>
      <c r="C36" s="465"/>
      <c r="D36" s="459"/>
      <c r="E36" s="209"/>
      <c r="F36" s="209"/>
      <c r="G36" s="209"/>
      <c r="H36" s="209"/>
      <c r="I36" s="463"/>
      <c r="J36" s="209"/>
      <c r="K36" s="218"/>
      <c r="L36" s="219">
        <f t="shared" si="5"/>
        <v>0</v>
      </c>
      <c r="M36" s="221"/>
      <c r="N36" s="204"/>
    </row>
    <row r="37" spans="1:14" s="157" customFormat="1" ht="19.95" customHeight="1">
      <c r="A37" s="471"/>
      <c r="B37" s="463"/>
      <c r="C37" s="466"/>
      <c r="D37" s="460"/>
      <c r="E37" s="209"/>
      <c r="F37" s="209"/>
      <c r="G37" s="209"/>
      <c r="H37" s="209"/>
      <c r="I37" s="463"/>
      <c r="J37" s="209"/>
      <c r="K37" s="218"/>
      <c r="L37" s="219">
        <f t="shared" si="5"/>
        <v>0</v>
      </c>
      <c r="M37" s="221"/>
      <c r="N37" s="204"/>
    </row>
    <row r="38" spans="1:14" s="157" customFormat="1" ht="19.95" customHeight="1">
      <c r="A38" s="467" t="s">
        <v>480</v>
      </c>
      <c r="B38" s="468"/>
      <c r="C38" s="468"/>
      <c r="D38" s="210"/>
      <c r="E38" s="210"/>
      <c r="F38" s="210"/>
      <c r="G38" s="210"/>
      <c r="H38" s="210"/>
      <c r="I38" s="210"/>
      <c r="J38" s="210"/>
      <c r="K38" s="222"/>
      <c r="L38" s="223">
        <f>SUM(L30:L37)</f>
        <v>0</v>
      </c>
      <c r="M38" s="224"/>
      <c r="N38" s="225"/>
    </row>
    <row r="39" spans="1:14" s="157" customFormat="1" ht="19.95" customHeight="1">
      <c r="A39" s="470" t="s">
        <v>498</v>
      </c>
      <c r="B39" s="472"/>
      <c r="C39" s="464" t="s">
        <v>471</v>
      </c>
      <c r="D39" s="458"/>
      <c r="E39" s="208" t="s">
        <v>472</v>
      </c>
      <c r="F39" s="208"/>
      <c r="G39" s="208"/>
      <c r="H39" s="208"/>
      <c r="I39" s="461"/>
      <c r="J39" s="208"/>
      <c r="K39" s="215"/>
      <c r="L39" s="216">
        <f t="shared" ref="L39:L46" si="6">K39*J39</f>
        <v>0</v>
      </c>
      <c r="M39" s="217"/>
      <c r="N39" s="204"/>
    </row>
    <row r="40" spans="1:14" s="157" customFormat="1" ht="19.95" customHeight="1">
      <c r="A40" s="471"/>
      <c r="B40" s="463"/>
      <c r="C40" s="465"/>
      <c r="D40" s="459"/>
      <c r="E40" s="209" t="s">
        <v>494</v>
      </c>
      <c r="F40" s="209"/>
      <c r="G40" s="209"/>
      <c r="H40" s="209"/>
      <c r="I40" s="462"/>
      <c r="J40" s="209"/>
      <c r="K40" s="218"/>
      <c r="L40" s="219">
        <f t="shared" si="6"/>
        <v>0</v>
      </c>
      <c r="M40" s="220"/>
      <c r="N40" s="204"/>
    </row>
    <row r="41" spans="1:14" s="157" customFormat="1" ht="19.95" customHeight="1">
      <c r="A41" s="471"/>
      <c r="B41" s="463"/>
      <c r="C41" s="465"/>
      <c r="D41" s="459"/>
      <c r="E41" s="209" t="s">
        <v>495</v>
      </c>
      <c r="F41" s="209"/>
      <c r="G41" s="209"/>
      <c r="H41" s="209"/>
      <c r="I41" s="463"/>
      <c r="J41" s="209"/>
      <c r="K41" s="218"/>
      <c r="L41" s="219">
        <f t="shared" si="6"/>
        <v>0</v>
      </c>
      <c r="M41" s="221"/>
      <c r="N41" s="204"/>
    </row>
    <row r="42" spans="1:14" s="157" customFormat="1" ht="19.95" customHeight="1">
      <c r="A42" s="471"/>
      <c r="B42" s="463"/>
      <c r="C42" s="465"/>
      <c r="D42" s="459"/>
      <c r="E42" s="209" t="s">
        <v>496</v>
      </c>
      <c r="F42" s="209"/>
      <c r="G42" s="209"/>
      <c r="H42" s="209"/>
      <c r="I42" s="463"/>
      <c r="J42" s="209"/>
      <c r="K42" s="218"/>
      <c r="L42" s="219">
        <f t="shared" si="6"/>
        <v>0</v>
      </c>
      <c r="M42" s="221"/>
      <c r="N42" s="204"/>
    </row>
    <row r="43" spans="1:14" s="157" customFormat="1" ht="19.95" customHeight="1">
      <c r="A43" s="471"/>
      <c r="B43" s="463"/>
      <c r="C43" s="465"/>
      <c r="D43" s="459"/>
      <c r="E43" s="209" t="s">
        <v>497</v>
      </c>
      <c r="F43" s="209"/>
      <c r="G43" s="209"/>
      <c r="H43" s="209"/>
      <c r="I43" s="463"/>
      <c r="J43" s="209"/>
      <c r="K43" s="218"/>
      <c r="L43" s="219">
        <f t="shared" si="6"/>
        <v>0</v>
      </c>
      <c r="M43" s="221"/>
      <c r="N43" s="204"/>
    </row>
    <row r="44" spans="1:14" s="157" customFormat="1" ht="19.95" customHeight="1">
      <c r="A44" s="471"/>
      <c r="B44" s="463"/>
      <c r="C44" s="465"/>
      <c r="D44" s="459"/>
      <c r="E44" s="209" t="s">
        <v>485</v>
      </c>
      <c r="F44" s="209"/>
      <c r="G44" s="209"/>
      <c r="H44" s="209"/>
      <c r="I44" s="463"/>
      <c r="J44" s="209"/>
      <c r="K44" s="218"/>
      <c r="L44" s="219">
        <f t="shared" si="6"/>
        <v>0</v>
      </c>
      <c r="M44" s="221"/>
      <c r="N44" s="204"/>
    </row>
    <row r="45" spans="1:14" s="157" customFormat="1" ht="19.95" customHeight="1">
      <c r="A45" s="471"/>
      <c r="B45" s="463"/>
      <c r="C45" s="465"/>
      <c r="D45" s="459"/>
      <c r="E45" s="209"/>
      <c r="F45" s="209"/>
      <c r="G45" s="209"/>
      <c r="H45" s="209"/>
      <c r="I45" s="463"/>
      <c r="J45" s="209"/>
      <c r="K45" s="218"/>
      <c r="L45" s="219">
        <f t="shared" si="6"/>
        <v>0</v>
      </c>
      <c r="M45" s="221"/>
      <c r="N45" s="204"/>
    </row>
    <row r="46" spans="1:14" s="157" customFormat="1" ht="19.95" customHeight="1">
      <c r="A46" s="471"/>
      <c r="B46" s="463"/>
      <c r="C46" s="466"/>
      <c r="D46" s="460"/>
      <c r="E46" s="209"/>
      <c r="F46" s="209"/>
      <c r="G46" s="209"/>
      <c r="H46" s="209"/>
      <c r="I46" s="463"/>
      <c r="J46" s="209"/>
      <c r="K46" s="218"/>
      <c r="L46" s="219">
        <f t="shared" si="6"/>
        <v>0</v>
      </c>
      <c r="M46" s="221"/>
      <c r="N46" s="204"/>
    </row>
    <row r="47" spans="1:14" s="157" customFormat="1" ht="19.95" customHeight="1">
      <c r="A47" s="467" t="s">
        <v>480</v>
      </c>
      <c r="B47" s="468"/>
      <c r="C47" s="468"/>
      <c r="D47" s="210"/>
      <c r="E47" s="210"/>
      <c r="F47" s="210"/>
      <c r="G47" s="210"/>
      <c r="H47" s="210"/>
      <c r="I47" s="210"/>
      <c r="J47" s="210"/>
      <c r="K47" s="222"/>
      <c r="L47" s="223">
        <f>SUM(L39:L46)</f>
        <v>0</v>
      </c>
      <c r="M47" s="224"/>
      <c r="N47" s="225"/>
    </row>
    <row r="48" spans="1:14" s="157" customFormat="1" ht="19.95" customHeight="1">
      <c r="A48" s="470" t="s">
        <v>499</v>
      </c>
      <c r="B48" s="472"/>
      <c r="C48" s="464" t="s">
        <v>471</v>
      </c>
      <c r="D48" s="458"/>
      <c r="E48" s="208" t="s">
        <v>500</v>
      </c>
      <c r="F48" s="208"/>
      <c r="G48" s="208"/>
      <c r="H48" s="208"/>
      <c r="I48" s="461"/>
      <c r="J48" s="208"/>
      <c r="K48" s="215"/>
      <c r="L48" s="216">
        <f t="shared" ref="L48:L55" si="7">K48*J48</f>
        <v>0</v>
      </c>
      <c r="M48" s="217"/>
      <c r="N48" s="204"/>
    </row>
    <row r="49" spans="1:14" s="157" customFormat="1" ht="19.95" customHeight="1">
      <c r="A49" s="471"/>
      <c r="B49" s="463"/>
      <c r="C49" s="465"/>
      <c r="D49" s="459"/>
      <c r="E49" s="209" t="s">
        <v>489</v>
      </c>
      <c r="F49" s="209"/>
      <c r="G49" s="209"/>
      <c r="H49" s="209"/>
      <c r="I49" s="462"/>
      <c r="J49" s="209"/>
      <c r="K49" s="218"/>
      <c r="L49" s="219">
        <f t="shared" si="7"/>
        <v>0</v>
      </c>
      <c r="M49" s="220"/>
      <c r="N49" s="204"/>
    </row>
    <row r="50" spans="1:14" s="157" customFormat="1" ht="19.95" customHeight="1">
      <c r="A50" s="471"/>
      <c r="B50" s="463"/>
      <c r="C50" s="465"/>
      <c r="D50" s="459"/>
      <c r="E50" s="209" t="s">
        <v>490</v>
      </c>
      <c r="F50" s="209"/>
      <c r="G50" s="209"/>
      <c r="H50" s="209"/>
      <c r="I50" s="463"/>
      <c r="J50" s="209"/>
      <c r="K50" s="218"/>
      <c r="L50" s="219">
        <f t="shared" si="7"/>
        <v>0</v>
      </c>
      <c r="M50" s="221"/>
      <c r="N50" s="204"/>
    </row>
    <row r="51" spans="1:14" s="157" customFormat="1" ht="19.95" customHeight="1">
      <c r="A51" s="471"/>
      <c r="B51" s="463"/>
      <c r="C51" s="465"/>
      <c r="D51" s="459"/>
      <c r="E51" s="209" t="s">
        <v>491</v>
      </c>
      <c r="F51" s="209"/>
      <c r="G51" s="209"/>
      <c r="H51" s="209"/>
      <c r="I51" s="463"/>
      <c r="J51" s="209"/>
      <c r="K51" s="218"/>
      <c r="L51" s="219">
        <f t="shared" si="7"/>
        <v>0</v>
      </c>
      <c r="M51" s="221"/>
      <c r="N51" s="204"/>
    </row>
    <row r="52" spans="1:14" s="157" customFormat="1" ht="19.95" customHeight="1">
      <c r="A52" s="471"/>
      <c r="B52" s="463"/>
      <c r="C52" s="465"/>
      <c r="D52" s="459"/>
      <c r="E52" s="209"/>
      <c r="F52" s="209"/>
      <c r="G52" s="209"/>
      <c r="H52" s="209"/>
      <c r="I52" s="463"/>
      <c r="J52" s="209"/>
      <c r="K52" s="218"/>
      <c r="L52" s="219">
        <f t="shared" si="7"/>
        <v>0</v>
      </c>
      <c r="M52" s="221"/>
      <c r="N52" s="204"/>
    </row>
    <row r="53" spans="1:14" s="157" customFormat="1" ht="19.95" customHeight="1">
      <c r="A53" s="471"/>
      <c r="B53" s="463"/>
      <c r="C53" s="465"/>
      <c r="D53" s="459"/>
      <c r="E53" s="209"/>
      <c r="F53" s="209"/>
      <c r="G53" s="209"/>
      <c r="H53" s="209"/>
      <c r="I53" s="463"/>
      <c r="J53" s="209"/>
      <c r="K53" s="218"/>
      <c r="L53" s="219">
        <f t="shared" si="7"/>
        <v>0</v>
      </c>
      <c r="M53" s="221"/>
      <c r="N53" s="204"/>
    </row>
    <row r="54" spans="1:14" s="157" customFormat="1" ht="19.95" customHeight="1">
      <c r="A54" s="471"/>
      <c r="B54" s="463"/>
      <c r="C54" s="465"/>
      <c r="D54" s="459"/>
      <c r="E54" s="209"/>
      <c r="F54" s="209"/>
      <c r="G54" s="209"/>
      <c r="H54" s="209"/>
      <c r="I54" s="463"/>
      <c r="J54" s="209"/>
      <c r="K54" s="218"/>
      <c r="L54" s="219">
        <f t="shared" si="7"/>
        <v>0</v>
      </c>
      <c r="M54" s="221"/>
      <c r="N54" s="204"/>
    </row>
    <row r="55" spans="1:14" s="157" customFormat="1" ht="19.95" customHeight="1">
      <c r="A55" s="471"/>
      <c r="B55" s="463"/>
      <c r="C55" s="466"/>
      <c r="D55" s="460"/>
      <c r="E55" s="209"/>
      <c r="F55" s="209"/>
      <c r="G55" s="209"/>
      <c r="H55" s="209"/>
      <c r="I55" s="463"/>
      <c r="J55" s="209"/>
      <c r="K55" s="218"/>
      <c r="L55" s="219">
        <f t="shared" si="7"/>
        <v>0</v>
      </c>
      <c r="M55" s="221"/>
      <c r="N55" s="204"/>
    </row>
    <row r="56" spans="1:14" s="157" customFormat="1" ht="19.95" customHeight="1">
      <c r="A56" s="467" t="s">
        <v>480</v>
      </c>
      <c r="B56" s="468"/>
      <c r="C56" s="468"/>
      <c r="D56" s="210"/>
      <c r="E56" s="210"/>
      <c r="F56" s="210"/>
      <c r="G56" s="210"/>
      <c r="H56" s="210"/>
      <c r="I56" s="210"/>
      <c r="J56" s="210"/>
      <c r="K56" s="222"/>
      <c r="L56" s="223">
        <f>SUM(L48:L55)</f>
        <v>0</v>
      </c>
      <c r="M56" s="224"/>
      <c r="N56" s="225"/>
    </row>
    <row r="57" spans="1:14" s="157" customFormat="1" ht="19.95" customHeight="1">
      <c r="A57" s="470" t="s">
        <v>501</v>
      </c>
      <c r="B57" s="472"/>
      <c r="C57" s="464" t="s">
        <v>471</v>
      </c>
      <c r="D57" s="458"/>
      <c r="E57" s="208" t="s">
        <v>502</v>
      </c>
      <c r="F57" s="208"/>
      <c r="G57" s="208"/>
      <c r="H57" s="208"/>
      <c r="I57" s="461"/>
      <c r="J57" s="208"/>
      <c r="K57" s="215"/>
      <c r="L57" s="216">
        <f t="shared" ref="L57:L62" si="8">K57*J57</f>
        <v>0</v>
      </c>
      <c r="M57" s="217"/>
      <c r="N57" s="204"/>
    </row>
    <row r="58" spans="1:14" s="157" customFormat="1" ht="19.95" customHeight="1">
      <c r="A58" s="471"/>
      <c r="B58" s="463"/>
      <c r="C58" s="465"/>
      <c r="D58" s="459"/>
      <c r="E58" s="209" t="s">
        <v>503</v>
      </c>
      <c r="F58" s="209"/>
      <c r="G58" s="209"/>
      <c r="H58" s="209"/>
      <c r="I58" s="462"/>
      <c r="J58" s="209"/>
      <c r="K58" s="218"/>
      <c r="L58" s="219">
        <f t="shared" si="8"/>
        <v>0</v>
      </c>
      <c r="M58" s="220"/>
      <c r="N58" s="204"/>
    </row>
    <row r="59" spans="1:14" s="157" customFormat="1" ht="19.95" customHeight="1">
      <c r="A59" s="471"/>
      <c r="B59" s="463"/>
      <c r="C59" s="465"/>
      <c r="D59" s="459"/>
      <c r="E59" s="209" t="s">
        <v>504</v>
      </c>
      <c r="F59" s="209"/>
      <c r="G59" s="209"/>
      <c r="H59" s="209"/>
      <c r="I59" s="463"/>
      <c r="J59" s="209"/>
      <c r="K59" s="218"/>
      <c r="L59" s="219">
        <f t="shared" si="8"/>
        <v>0</v>
      </c>
      <c r="M59" s="221"/>
      <c r="N59" s="204"/>
    </row>
    <row r="60" spans="1:14" s="157" customFormat="1" ht="19.95" customHeight="1">
      <c r="A60" s="471"/>
      <c r="B60" s="463"/>
      <c r="C60" s="465"/>
      <c r="D60" s="459"/>
      <c r="E60" s="209" t="s">
        <v>505</v>
      </c>
      <c r="F60" s="209"/>
      <c r="G60" s="209"/>
      <c r="H60" s="209"/>
      <c r="I60" s="463"/>
      <c r="J60" s="209"/>
      <c r="K60" s="218"/>
      <c r="L60" s="219">
        <f t="shared" si="8"/>
        <v>0</v>
      </c>
      <c r="M60" s="221"/>
      <c r="N60" s="204"/>
    </row>
    <row r="61" spans="1:14" s="157" customFormat="1" ht="19.95" customHeight="1">
      <c r="A61" s="471"/>
      <c r="B61" s="463"/>
      <c r="C61" s="465"/>
      <c r="D61" s="459"/>
      <c r="E61" s="209" t="s">
        <v>506</v>
      </c>
      <c r="F61" s="209"/>
      <c r="G61" s="209"/>
      <c r="H61" s="209"/>
      <c r="I61" s="463"/>
      <c r="J61" s="209"/>
      <c r="K61" s="218"/>
      <c r="L61" s="219">
        <f t="shared" si="8"/>
        <v>0</v>
      </c>
      <c r="M61" s="221"/>
      <c r="N61" s="204"/>
    </row>
    <row r="62" spans="1:14" s="157" customFormat="1" ht="19.95" customHeight="1">
      <c r="A62" s="471"/>
      <c r="B62" s="463"/>
      <c r="C62" s="465"/>
      <c r="D62" s="459"/>
      <c r="E62" s="209" t="s">
        <v>507</v>
      </c>
      <c r="F62" s="209"/>
      <c r="G62" s="209"/>
      <c r="H62" s="209"/>
      <c r="I62" s="463"/>
      <c r="J62" s="209"/>
      <c r="K62" s="218"/>
      <c r="L62" s="219">
        <f t="shared" si="8"/>
        <v>0</v>
      </c>
      <c r="M62" s="221"/>
      <c r="N62" s="204"/>
    </row>
    <row r="63" spans="1:14" s="157" customFormat="1" ht="19.95" customHeight="1">
      <c r="A63" s="467" t="s">
        <v>480</v>
      </c>
      <c r="B63" s="468"/>
      <c r="C63" s="468"/>
      <c r="D63" s="210"/>
      <c r="E63" s="210"/>
      <c r="F63" s="210"/>
      <c r="G63" s="210"/>
      <c r="H63" s="210"/>
      <c r="I63" s="210"/>
      <c r="J63" s="210"/>
      <c r="K63" s="222"/>
      <c r="L63" s="223">
        <f>SUM(L57:L62)</f>
        <v>0</v>
      </c>
      <c r="M63" s="224"/>
      <c r="N63" s="225"/>
    </row>
    <row r="64" spans="1:14" ht="19.95" customHeight="1">
      <c r="A64" s="209" t="s">
        <v>508</v>
      </c>
      <c r="B64" s="209"/>
      <c r="C64" s="209" t="s">
        <v>509</v>
      </c>
      <c r="D64" s="209"/>
      <c r="E64" s="209" t="s">
        <v>510</v>
      </c>
      <c r="F64" s="209"/>
      <c r="G64" s="209"/>
      <c r="H64" s="209"/>
      <c r="I64" s="209"/>
      <c r="J64" s="209"/>
      <c r="K64" s="219"/>
      <c r="L64" s="218"/>
      <c r="M64" s="230" t="s">
        <v>511</v>
      </c>
      <c r="N64" s="225"/>
    </row>
    <row r="65" spans="1:14" ht="19.95" customHeight="1">
      <c r="A65" s="209" t="s">
        <v>508</v>
      </c>
      <c r="B65" s="209"/>
      <c r="C65" s="209" t="s">
        <v>509</v>
      </c>
      <c r="D65" s="209"/>
      <c r="E65" s="209" t="s">
        <v>512</v>
      </c>
      <c r="F65" s="209"/>
      <c r="G65" s="209"/>
      <c r="H65" s="209"/>
      <c r="I65" s="209"/>
      <c r="J65" s="209"/>
      <c r="K65" s="219"/>
      <c r="L65" s="218"/>
      <c r="M65" s="230" t="s">
        <v>513</v>
      </c>
      <c r="N65" s="225"/>
    </row>
    <row r="66" spans="1:14" ht="19.95" customHeight="1">
      <c r="A66" s="209" t="s">
        <v>508</v>
      </c>
      <c r="B66" s="209"/>
      <c r="C66" s="209" t="s">
        <v>509</v>
      </c>
      <c r="D66" s="209"/>
      <c r="E66" s="209" t="s">
        <v>514</v>
      </c>
      <c r="F66" s="209"/>
      <c r="G66" s="209"/>
      <c r="H66" s="209"/>
      <c r="I66" s="209"/>
      <c r="J66" s="209"/>
      <c r="K66" s="219"/>
      <c r="L66" s="218"/>
      <c r="M66" s="230" t="s">
        <v>515</v>
      </c>
      <c r="N66" s="225"/>
    </row>
    <row r="67" spans="1:14" ht="19.95" customHeight="1">
      <c r="A67" s="209" t="s">
        <v>508</v>
      </c>
      <c r="B67" s="209"/>
      <c r="C67" s="209" t="s">
        <v>509</v>
      </c>
      <c r="D67" s="209"/>
      <c r="E67" s="209" t="s">
        <v>516</v>
      </c>
      <c r="F67" s="209"/>
      <c r="G67" s="209"/>
      <c r="H67" s="209"/>
      <c r="I67" s="209"/>
      <c r="J67" s="209"/>
      <c r="K67" s="219"/>
      <c r="L67" s="218"/>
      <c r="M67" s="230" t="s">
        <v>517</v>
      </c>
      <c r="N67" s="225"/>
    </row>
    <row r="68" spans="1:14" ht="19.95" customHeight="1">
      <c r="A68" s="209" t="s">
        <v>508</v>
      </c>
      <c r="B68" s="209"/>
      <c r="C68" s="209" t="s">
        <v>509</v>
      </c>
      <c r="D68" s="209"/>
      <c r="E68" s="209" t="s">
        <v>518</v>
      </c>
      <c r="F68" s="209"/>
      <c r="G68" s="209"/>
      <c r="H68" s="209"/>
      <c r="I68" s="209"/>
      <c r="J68" s="209"/>
      <c r="K68" s="219"/>
      <c r="L68" s="218"/>
      <c r="M68" s="230" t="s">
        <v>519</v>
      </c>
      <c r="N68" s="225"/>
    </row>
    <row r="69" spans="1:14" ht="19.95" customHeight="1">
      <c r="A69" s="209" t="s">
        <v>508</v>
      </c>
      <c r="B69" s="209"/>
      <c r="C69" s="209" t="s">
        <v>509</v>
      </c>
      <c r="D69" s="209"/>
      <c r="E69" s="209" t="s">
        <v>520</v>
      </c>
      <c r="F69" s="209"/>
      <c r="G69" s="209"/>
      <c r="H69" s="209"/>
      <c r="I69" s="209"/>
      <c r="J69" s="209"/>
      <c r="K69" s="219"/>
      <c r="L69" s="218"/>
      <c r="M69" s="230" t="s">
        <v>521</v>
      </c>
      <c r="N69" s="225"/>
    </row>
    <row r="70" spans="1:14" ht="19.95" customHeight="1">
      <c r="A70" s="209" t="s">
        <v>508</v>
      </c>
      <c r="B70" s="209"/>
      <c r="C70" s="209" t="s">
        <v>509</v>
      </c>
      <c r="D70" s="209"/>
      <c r="E70" s="209" t="s">
        <v>522</v>
      </c>
      <c r="F70" s="209"/>
      <c r="G70" s="209"/>
      <c r="H70" s="209"/>
      <c r="I70" s="209"/>
      <c r="J70" s="209"/>
      <c r="K70" s="219"/>
      <c r="L70" s="218"/>
      <c r="M70" s="230" t="s">
        <v>523</v>
      </c>
      <c r="N70" s="225"/>
    </row>
    <row r="71" spans="1:14" ht="19.95" customHeight="1">
      <c r="A71" s="209" t="s">
        <v>508</v>
      </c>
      <c r="B71" s="209"/>
      <c r="C71" s="209" t="s">
        <v>509</v>
      </c>
      <c r="D71" s="209"/>
      <c r="E71" s="209" t="s">
        <v>524</v>
      </c>
      <c r="F71" s="209"/>
      <c r="G71" s="209"/>
      <c r="H71" s="209"/>
      <c r="I71" s="209"/>
      <c r="J71" s="209"/>
      <c r="K71" s="219"/>
      <c r="L71" s="218"/>
      <c r="M71" s="230" t="s">
        <v>525</v>
      </c>
      <c r="N71" s="225"/>
    </row>
    <row r="72" spans="1:14" ht="19.95" customHeight="1">
      <c r="A72" s="209" t="s">
        <v>508</v>
      </c>
      <c r="B72" s="209"/>
      <c r="C72" s="209" t="s">
        <v>509</v>
      </c>
      <c r="D72" s="209"/>
      <c r="E72" s="209" t="s">
        <v>526</v>
      </c>
      <c r="F72" s="209"/>
      <c r="G72" s="209"/>
      <c r="H72" s="209"/>
      <c r="I72" s="209"/>
      <c r="J72" s="209"/>
      <c r="K72" s="219"/>
      <c r="L72" s="218"/>
      <c r="M72" s="230" t="s">
        <v>527</v>
      </c>
      <c r="N72" s="225"/>
    </row>
    <row r="73" spans="1:14" ht="19.95" customHeight="1">
      <c r="A73" s="209" t="s">
        <v>528</v>
      </c>
      <c r="B73" s="209"/>
      <c r="C73" s="209" t="s">
        <v>509</v>
      </c>
      <c r="D73" s="209"/>
      <c r="E73" s="209" t="s">
        <v>529</v>
      </c>
      <c r="F73" s="209"/>
      <c r="G73" s="209"/>
      <c r="H73" s="209"/>
      <c r="I73" s="209"/>
      <c r="J73" s="209"/>
      <c r="K73" s="219"/>
      <c r="L73" s="218"/>
      <c r="M73" s="230" t="s">
        <v>530</v>
      </c>
      <c r="N73" s="225"/>
    </row>
    <row r="74" spans="1:14" ht="19.95" customHeight="1">
      <c r="A74" s="209" t="s">
        <v>528</v>
      </c>
      <c r="B74" s="209"/>
      <c r="C74" s="209" t="s">
        <v>509</v>
      </c>
      <c r="D74" s="209"/>
      <c r="E74" s="209" t="s">
        <v>531</v>
      </c>
      <c r="F74" s="209"/>
      <c r="G74" s="209"/>
      <c r="H74" s="209"/>
      <c r="I74" s="209"/>
      <c r="J74" s="209"/>
      <c r="K74" s="219"/>
      <c r="L74" s="218"/>
      <c r="M74" s="230" t="s">
        <v>532</v>
      </c>
      <c r="N74" s="225"/>
    </row>
    <row r="75" spans="1:14" ht="19.95" customHeight="1">
      <c r="A75" s="209" t="s">
        <v>533</v>
      </c>
      <c r="B75" s="209"/>
      <c r="C75" s="209" t="s">
        <v>509</v>
      </c>
      <c r="D75" s="209"/>
      <c r="E75" s="209" t="s">
        <v>534</v>
      </c>
      <c r="F75" s="209"/>
      <c r="G75" s="209"/>
      <c r="H75" s="209"/>
      <c r="I75" s="209"/>
      <c r="J75" s="209"/>
      <c r="K75" s="219"/>
      <c r="L75" s="218"/>
      <c r="M75" s="230"/>
      <c r="N75" s="225"/>
    </row>
    <row r="76" spans="1:14" ht="19.95" customHeight="1">
      <c r="A76" s="209" t="s">
        <v>533</v>
      </c>
      <c r="B76" s="209"/>
      <c r="C76" s="209" t="s">
        <v>509</v>
      </c>
      <c r="D76" s="209"/>
      <c r="E76" s="209" t="s">
        <v>535</v>
      </c>
      <c r="F76" s="209"/>
      <c r="G76" s="209"/>
      <c r="H76" s="209"/>
      <c r="I76" s="209"/>
      <c r="J76" s="209"/>
      <c r="K76" s="219"/>
      <c r="L76" s="218"/>
      <c r="M76" s="230"/>
      <c r="N76" s="225"/>
    </row>
    <row r="77" spans="1:14" ht="19.95" customHeight="1">
      <c r="A77" s="209" t="s">
        <v>533</v>
      </c>
      <c r="B77" s="209"/>
      <c r="C77" s="209" t="s">
        <v>509</v>
      </c>
      <c r="D77" s="209"/>
      <c r="E77" s="209" t="s">
        <v>536</v>
      </c>
      <c r="F77" s="209"/>
      <c r="G77" s="209"/>
      <c r="H77" s="209"/>
      <c r="I77" s="209"/>
      <c r="J77" s="209"/>
      <c r="K77" s="219"/>
      <c r="L77" s="218"/>
      <c r="M77" s="230"/>
      <c r="N77" s="225"/>
    </row>
    <row r="78" spans="1:14" ht="19.95" customHeight="1">
      <c r="A78" s="209"/>
      <c r="B78" s="209"/>
      <c r="C78" s="209"/>
      <c r="D78" s="209"/>
      <c r="E78" s="209"/>
      <c r="F78" s="209"/>
      <c r="G78" s="209"/>
      <c r="H78" s="209"/>
      <c r="I78" s="209"/>
      <c r="J78" s="209"/>
      <c r="K78" s="219"/>
      <c r="L78" s="218"/>
      <c r="M78" s="230"/>
      <c r="N78" s="225"/>
    </row>
    <row r="79" spans="1:14" ht="31.95" customHeight="1">
      <c r="A79" s="469" t="s">
        <v>537</v>
      </c>
      <c r="B79" s="469"/>
      <c r="C79" s="469"/>
      <c r="D79" s="469"/>
      <c r="E79" s="469"/>
      <c r="F79" s="469"/>
      <c r="G79" s="469"/>
      <c r="H79" s="469"/>
      <c r="I79" s="469"/>
      <c r="J79" s="469"/>
      <c r="K79" s="469"/>
      <c r="L79" s="469"/>
      <c r="M79" s="469"/>
    </row>
  </sheetData>
  <mergeCells count="44">
    <mergeCell ref="A1:M1"/>
    <mergeCell ref="A12:C12"/>
    <mergeCell ref="A21:C21"/>
    <mergeCell ref="A28:C28"/>
    <mergeCell ref="A38:C38"/>
    <mergeCell ref="D3:D11"/>
    <mergeCell ref="D13:D20"/>
    <mergeCell ref="D22:D27"/>
    <mergeCell ref="D30:D37"/>
    <mergeCell ref="C3:C11"/>
    <mergeCell ref="C13:C20"/>
    <mergeCell ref="C22:C27"/>
    <mergeCell ref="C30:C37"/>
    <mergeCell ref="A63:C63"/>
    <mergeCell ref="A79:M79"/>
    <mergeCell ref="A3:A11"/>
    <mergeCell ref="A13:A20"/>
    <mergeCell ref="A22:A27"/>
    <mergeCell ref="A30:A37"/>
    <mergeCell ref="A39:A46"/>
    <mergeCell ref="A48:A55"/>
    <mergeCell ref="A57:A62"/>
    <mergeCell ref="B3:B11"/>
    <mergeCell ref="B13:B20"/>
    <mergeCell ref="B22:B27"/>
    <mergeCell ref="B30:B37"/>
    <mergeCell ref="B39:B46"/>
    <mergeCell ref="B48:B55"/>
    <mergeCell ref="B57:B62"/>
    <mergeCell ref="C39:C46"/>
    <mergeCell ref="C48:C55"/>
    <mergeCell ref="C57:C62"/>
    <mergeCell ref="A47:C47"/>
    <mergeCell ref="A56:C56"/>
    <mergeCell ref="D39:D46"/>
    <mergeCell ref="D48:D55"/>
    <mergeCell ref="D57:D62"/>
    <mergeCell ref="I3:I11"/>
    <mergeCell ref="I13:I20"/>
    <mergeCell ref="I22:I27"/>
    <mergeCell ref="I30:I37"/>
    <mergeCell ref="I39:I46"/>
    <mergeCell ref="I48:I55"/>
    <mergeCell ref="I57:I62"/>
  </mergeCells>
  <phoneticPr fontId="34" type="noConversion"/>
  <printOptions horizontalCentered="1"/>
  <pageMargins left="0.46041666666666697" right="0.33055555555555599" top="0.98402777777777795" bottom="0.98402777777777795" header="0.51180555555555596" footer="0.51180555555555596"/>
  <pageSetup paperSize="9" scale="7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7030A0"/>
  </sheetPr>
  <dimension ref="A1:G21"/>
  <sheetViews>
    <sheetView view="pageBreakPreview" zoomScale="79" zoomScaleNormal="100" workbookViewId="0">
      <selection activeCell="F8" sqref="F8"/>
    </sheetView>
  </sheetViews>
  <sheetFormatPr defaultColWidth="8.09765625" defaultRowHeight="20.100000000000001" customHeight="1"/>
  <cols>
    <col min="1" max="1" width="8.09765625" style="193"/>
    <col min="2" max="2" width="17.69921875" style="193" customWidth="1"/>
    <col min="3" max="3" width="20.69921875" style="193" customWidth="1"/>
    <col min="4" max="4" width="21.59765625" style="193" customWidth="1"/>
    <col min="5" max="5" width="15.59765625" style="193" customWidth="1"/>
    <col min="6" max="6" width="18" style="194" customWidth="1"/>
    <col min="7" max="7" width="8.09765625" style="193"/>
    <col min="8" max="8" width="6.3984375" style="193" customWidth="1"/>
    <col min="9" max="9" width="23.8984375" style="193" customWidth="1"/>
    <col min="10" max="16384" width="8.09765625" style="193"/>
  </cols>
  <sheetData>
    <row r="1" spans="1:7" ht="25.8" customHeight="1">
      <c r="A1" s="475" t="s">
        <v>538</v>
      </c>
      <c r="B1" s="475"/>
      <c r="C1" s="475"/>
      <c r="D1" s="475"/>
      <c r="E1" s="475"/>
      <c r="F1" s="476"/>
    </row>
    <row r="2" spans="1:7" s="192" customFormat="1" ht="20.100000000000001" customHeight="1">
      <c r="A2" s="195" t="s">
        <v>539</v>
      </c>
      <c r="B2" s="195" t="s">
        <v>540</v>
      </c>
      <c r="C2" s="195" t="s">
        <v>541</v>
      </c>
      <c r="D2" s="195" t="s">
        <v>542</v>
      </c>
      <c r="E2" s="195" t="s">
        <v>543</v>
      </c>
      <c r="F2" s="196" t="s">
        <v>544</v>
      </c>
    </row>
    <row r="3" spans="1:7" ht="20.100000000000001" customHeight="1">
      <c r="A3" s="480"/>
      <c r="B3" s="483" t="s">
        <v>545</v>
      </c>
      <c r="C3" s="486" t="s">
        <v>546</v>
      </c>
      <c r="D3" s="197" t="s">
        <v>547</v>
      </c>
      <c r="E3" s="197"/>
      <c r="F3" s="198">
        <v>1.286</v>
      </c>
      <c r="G3" s="193" t="str">
        <f>IF(COUNTIF($E$3:E3,E3)&gt;1,"X","")</f>
        <v/>
      </c>
    </row>
    <row r="4" spans="1:7" ht="20.100000000000001" customHeight="1">
      <c r="A4" s="480"/>
      <c r="B4" s="483"/>
      <c r="C4" s="487"/>
      <c r="D4" s="197" t="s">
        <v>548</v>
      </c>
      <c r="E4" s="197"/>
      <c r="F4" s="198">
        <v>1.532</v>
      </c>
      <c r="G4" s="193" t="str">
        <f>IF(COUNTIF($E$3:E4,E4)&gt;1,"X","")</f>
        <v/>
      </c>
    </row>
    <row r="5" spans="1:7" ht="20.100000000000001" customHeight="1">
      <c r="A5" s="480"/>
      <c r="B5" s="483"/>
      <c r="C5" s="487"/>
      <c r="D5" s="197" t="s">
        <v>549</v>
      </c>
      <c r="E5" s="197"/>
      <c r="F5" s="198">
        <v>2.0409999999999999</v>
      </c>
      <c r="G5" s="193" t="str">
        <f>IF(COUNTIF($E$3:E5,E5)&gt;1,"X","")</f>
        <v/>
      </c>
    </row>
    <row r="6" spans="1:7" ht="20.100000000000001" customHeight="1">
      <c r="A6" s="480"/>
      <c r="B6" s="483"/>
      <c r="C6" s="487"/>
      <c r="D6" s="197" t="s">
        <v>550</v>
      </c>
      <c r="E6" s="197"/>
      <c r="F6" s="198">
        <v>1.8340000000000001</v>
      </c>
      <c r="G6" s="193" t="str">
        <f>IF(COUNTIF($E$3:E6,E6)&gt;1,"X","")</f>
        <v/>
      </c>
    </row>
    <row r="7" spans="1:7" ht="20.100000000000001" customHeight="1">
      <c r="A7" s="480"/>
      <c r="B7" s="483"/>
      <c r="C7" s="487"/>
      <c r="D7" s="197" t="s">
        <v>551</v>
      </c>
      <c r="E7" s="197"/>
      <c r="F7" s="198">
        <v>1.5049999999999999</v>
      </c>
      <c r="G7" s="193" t="str">
        <f>IF(COUNTIF($E$3:E7,E7)&gt;1,"X","")</f>
        <v/>
      </c>
    </row>
    <row r="8" spans="1:7" ht="20.100000000000001" customHeight="1">
      <c r="A8" s="480"/>
      <c r="B8" s="483"/>
      <c r="C8" s="487"/>
      <c r="D8" s="197" t="s">
        <v>552</v>
      </c>
      <c r="E8" s="197"/>
      <c r="F8" s="198">
        <v>0.26100000000000001</v>
      </c>
      <c r="G8" s="193" t="str">
        <f>IF(COUNTIF($E$3:E8,E8)&gt;1,"X","")</f>
        <v/>
      </c>
    </row>
    <row r="9" spans="1:7" ht="20.100000000000001" customHeight="1">
      <c r="A9" s="480"/>
      <c r="B9" s="483"/>
      <c r="C9" s="487"/>
      <c r="D9" s="197" t="s">
        <v>553</v>
      </c>
      <c r="E9" s="197"/>
      <c r="F9" s="198">
        <v>1.9890000000000001</v>
      </c>
      <c r="G9" s="193" t="str">
        <f>IF(COUNTIF($E$3:E9,E9)&gt;1,"X","")</f>
        <v/>
      </c>
    </row>
    <row r="10" spans="1:7" ht="20.100000000000001" customHeight="1">
      <c r="A10" s="480"/>
      <c r="B10" s="483"/>
      <c r="C10" s="487"/>
      <c r="D10" s="197" t="s">
        <v>554</v>
      </c>
      <c r="E10" s="197"/>
      <c r="F10" s="198">
        <v>1.145</v>
      </c>
    </row>
    <row r="11" spans="1:7" ht="20.100000000000001" customHeight="1">
      <c r="A11" s="480"/>
      <c r="B11" s="483"/>
      <c r="C11" s="487"/>
      <c r="D11" s="197" t="s">
        <v>555</v>
      </c>
      <c r="E11" s="197"/>
      <c r="F11" s="198">
        <v>1.133</v>
      </c>
      <c r="G11" s="193" t="str">
        <f>IF(COUNTIF($E$3:E11,E11)&gt;1,"X","")</f>
        <v/>
      </c>
    </row>
    <row r="12" spans="1:7" ht="20.100000000000001" customHeight="1">
      <c r="A12" s="481"/>
      <c r="B12" s="484" t="s">
        <v>556</v>
      </c>
      <c r="C12" s="487"/>
      <c r="D12" s="197" t="s">
        <v>557</v>
      </c>
      <c r="E12" s="197"/>
      <c r="F12" s="198">
        <v>2.4910000000000001</v>
      </c>
      <c r="G12" s="193" t="str">
        <f>IF(COUNTIF($E$3:E12,E12)&gt;1,"X","")</f>
        <v/>
      </c>
    </row>
    <row r="13" spans="1:7" ht="20.100000000000001" customHeight="1">
      <c r="A13" s="482"/>
      <c r="B13" s="485"/>
      <c r="C13" s="487"/>
      <c r="D13" s="197" t="s">
        <v>558</v>
      </c>
      <c r="E13" s="197"/>
      <c r="F13" s="198">
        <v>2.4209999999999998</v>
      </c>
      <c r="G13" s="193" t="str">
        <f>IF(COUNTIF($E$3:E13,E13)&gt;1,"X","")</f>
        <v/>
      </c>
    </row>
    <row r="14" spans="1:7" ht="20.100000000000001" customHeight="1">
      <c r="A14" s="482"/>
      <c r="B14" s="485"/>
      <c r="C14" s="487"/>
      <c r="D14" s="197" t="s">
        <v>559</v>
      </c>
      <c r="E14" s="197"/>
      <c r="F14" s="198">
        <v>1.9339999999999999</v>
      </c>
      <c r="G14" s="193" t="str">
        <f>IF(COUNTIF($E$3:E14,E14)&gt;1,"X","")</f>
        <v/>
      </c>
    </row>
    <row r="15" spans="1:7" ht="20.100000000000001" customHeight="1">
      <c r="A15" s="482"/>
      <c r="B15" s="485"/>
      <c r="C15" s="487"/>
      <c r="D15" s="197" t="s">
        <v>560</v>
      </c>
      <c r="E15" s="197"/>
      <c r="F15" s="198">
        <v>1.5880000000000001</v>
      </c>
      <c r="G15" s="193" t="str">
        <f>IF(COUNTIF($E$3:E15,E15)&gt;1,"X","")</f>
        <v/>
      </c>
    </row>
    <row r="16" spans="1:7" ht="20.100000000000001" customHeight="1">
      <c r="A16" s="482"/>
      <c r="B16" s="485"/>
      <c r="C16" s="487"/>
      <c r="D16" s="197" t="s">
        <v>561</v>
      </c>
      <c r="E16" s="197"/>
      <c r="F16" s="198">
        <v>1.5880000000000001</v>
      </c>
      <c r="G16" s="193" t="str">
        <f>IF(COUNTIF($E$3:E16,E16)&gt;1,"X","")</f>
        <v/>
      </c>
    </row>
    <row r="17" spans="1:7" ht="20.100000000000001" customHeight="1">
      <c r="A17" s="482"/>
      <c r="B17" s="485"/>
      <c r="C17" s="487"/>
      <c r="D17" s="197" t="s">
        <v>562</v>
      </c>
      <c r="E17" s="197"/>
      <c r="F17" s="198">
        <v>1.651</v>
      </c>
      <c r="G17" s="193" t="str">
        <f>IF(COUNTIF($E$3:E17,E17)&gt;1,"X","")</f>
        <v/>
      </c>
    </row>
    <row r="18" spans="1:7" ht="20.100000000000001" customHeight="1">
      <c r="A18" s="482"/>
      <c r="B18" s="485"/>
      <c r="C18" s="487"/>
      <c r="D18" s="197" t="s">
        <v>563</v>
      </c>
      <c r="E18" s="197"/>
      <c r="F18" s="198">
        <v>1.651</v>
      </c>
      <c r="G18" s="193" t="str">
        <f>IF(COUNTIF($E$3:E18,E18)&gt;1,"X","")</f>
        <v/>
      </c>
    </row>
    <row r="19" spans="1:7" ht="20.100000000000001" customHeight="1">
      <c r="A19" s="482"/>
      <c r="B19" s="485"/>
      <c r="C19" s="487"/>
      <c r="D19" s="197" t="s">
        <v>564</v>
      </c>
      <c r="E19" s="197"/>
      <c r="F19" s="198">
        <v>0.379</v>
      </c>
      <c r="G19" s="193" t="str">
        <f>IF(COUNTIF($E$3:E19,E19)&gt;1,"X","")</f>
        <v/>
      </c>
    </row>
    <row r="20" spans="1:7" ht="20.100000000000001" customHeight="1">
      <c r="A20" s="482"/>
      <c r="B20" s="485"/>
      <c r="C20" s="488"/>
      <c r="D20" s="197" t="s">
        <v>565</v>
      </c>
      <c r="E20" s="197"/>
      <c r="F20" s="199">
        <v>0.73150000000000004</v>
      </c>
      <c r="G20" s="193" t="str">
        <f>IF(COUNTIF($E$3:E20,E20)&gt;1,"X","")</f>
        <v/>
      </c>
    </row>
    <row r="21" spans="1:7" ht="104.4" customHeight="1">
      <c r="A21" s="200"/>
      <c r="B21" s="201"/>
      <c r="C21" s="477" t="s">
        <v>566</v>
      </c>
      <c r="D21" s="478"/>
      <c r="E21" s="478"/>
      <c r="F21" s="479"/>
      <c r="G21" s="193" t="str">
        <f>IF(COUNTIF($E$3:E21,E21)&gt;1,"X","")</f>
        <v/>
      </c>
    </row>
  </sheetData>
  <autoFilter ref="A2:F21" xr:uid="{00000000-0009-0000-0000-00000D000000}"/>
  <mergeCells count="7">
    <mergeCell ref="A1:F1"/>
    <mergeCell ref="C21:F21"/>
    <mergeCell ref="A3:A11"/>
    <mergeCell ref="A12:A20"/>
    <mergeCell ref="B3:B11"/>
    <mergeCell ref="B12:B20"/>
    <mergeCell ref="C3:C20"/>
  </mergeCells>
  <phoneticPr fontId="34" type="noConversion"/>
  <printOptions horizontalCentered="1"/>
  <pageMargins left="0.15625" right="0.15625" top="0.65902777777777799" bottom="0.39305555555555599" header="0.41875000000000001" footer="0.65902777777777799"/>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7030A0"/>
    <pageSetUpPr fitToPage="1"/>
  </sheetPr>
  <dimension ref="A1:J5"/>
  <sheetViews>
    <sheetView view="pageBreakPreview" zoomScaleNormal="100" workbookViewId="0">
      <selection activeCell="E5" sqref="E5"/>
    </sheetView>
  </sheetViews>
  <sheetFormatPr defaultColWidth="9" defaultRowHeight="18" customHeight="1"/>
  <cols>
    <col min="1" max="1" width="14.59765625" style="187" customWidth="1"/>
    <col min="2" max="3" width="14.3984375" style="187" customWidth="1"/>
    <col min="4" max="4" width="15.09765625" style="187" customWidth="1"/>
    <col min="5" max="5" width="11.09765625" style="187" customWidth="1"/>
    <col min="6" max="6" width="32.09765625" style="187" customWidth="1"/>
    <col min="7" max="9" width="9" style="187"/>
    <col min="10" max="10" width="9" style="188"/>
    <col min="11" max="16384" width="9" style="187"/>
  </cols>
  <sheetData>
    <row r="1" spans="1:7" ht="27.75" customHeight="1">
      <c r="A1" s="489" t="s">
        <v>567</v>
      </c>
      <c r="B1" s="489"/>
      <c r="C1" s="489"/>
      <c r="D1" s="489"/>
      <c r="E1" s="489"/>
      <c r="F1" s="489"/>
      <c r="G1" s="189"/>
    </row>
    <row r="2" spans="1:7" ht="15" customHeight="1">
      <c r="A2" s="490" t="s">
        <v>568</v>
      </c>
      <c r="B2" s="494" t="s">
        <v>569</v>
      </c>
      <c r="C2" s="494" t="s">
        <v>570</v>
      </c>
      <c r="D2" s="494" t="s">
        <v>571</v>
      </c>
      <c r="E2" s="494" t="s">
        <v>572</v>
      </c>
      <c r="F2" s="494" t="s">
        <v>4</v>
      </c>
      <c r="G2" s="189"/>
    </row>
    <row r="3" spans="1:7" ht="15" customHeight="1">
      <c r="A3" s="491"/>
      <c r="B3" s="495"/>
      <c r="C3" s="495"/>
      <c r="D3" s="495"/>
      <c r="E3" s="495"/>
      <c r="F3" s="495"/>
      <c r="G3" s="189"/>
    </row>
    <row r="4" spans="1:7" ht="21" customHeight="1">
      <c r="A4" s="492" t="s">
        <v>573</v>
      </c>
      <c r="B4" s="190" t="s">
        <v>574</v>
      </c>
      <c r="C4" s="190"/>
      <c r="D4" s="190"/>
      <c r="E4" s="191">
        <v>45</v>
      </c>
      <c r="F4" s="190" t="s">
        <v>575</v>
      </c>
    </row>
    <row r="5" spans="1:7" ht="21" customHeight="1">
      <c r="A5" s="493"/>
      <c r="B5" s="190" t="s">
        <v>576</v>
      </c>
      <c r="C5" s="190"/>
      <c r="D5" s="190"/>
      <c r="E5" s="191">
        <v>15</v>
      </c>
      <c r="F5" s="190" t="s">
        <v>575</v>
      </c>
    </row>
  </sheetData>
  <mergeCells count="8">
    <mergeCell ref="A1:F1"/>
    <mergeCell ref="A2:A3"/>
    <mergeCell ref="A4:A5"/>
    <mergeCell ref="B2:B3"/>
    <mergeCell ref="C2:C3"/>
    <mergeCell ref="D2:D3"/>
    <mergeCell ref="E2:E3"/>
    <mergeCell ref="F2:F3"/>
  </mergeCells>
  <phoneticPr fontId="34" type="noConversion"/>
  <printOptions horizontalCentered="1"/>
  <pageMargins left="0.66944444444444495" right="0.6" top="0.75" bottom="0.98402777777777795" header="0.35416666666666702" footer="0.51180555555555596"/>
  <pageSetup paperSize="9" scale="82" orientation="portrait" r:id="rId1"/>
  <headerFooter alignWithMargins="0">
    <oddFooter>&amp;C第 &amp;P 页，共 &amp;N 页</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pageSetUpPr fitToPage="1"/>
  </sheetPr>
  <dimension ref="A1:AF59"/>
  <sheetViews>
    <sheetView view="pageBreakPreview" zoomScaleNormal="100" workbookViewId="0">
      <selection activeCell="B52" sqref="B52:H52"/>
    </sheetView>
  </sheetViews>
  <sheetFormatPr defaultColWidth="8.8984375" defaultRowHeight="12"/>
  <cols>
    <col min="1" max="1" width="4" style="167" customWidth="1"/>
    <col min="2" max="2" width="21.5" style="168" customWidth="1"/>
    <col min="3" max="5" width="8.5" style="168" customWidth="1"/>
    <col min="6" max="7" width="7.09765625" style="168" customWidth="1"/>
    <col min="8" max="8" width="6.3984375" style="168" customWidth="1"/>
    <col min="9" max="9" width="7.09765625" style="168" customWidth="1"/>
    <col min="10" max="10" width="11.19921875" style="168" customWidth="1"/>
    <col min="11" max="11" width="15.19921875" style="167" customWidth="1"/>
    <col min="12" max="12" width="15" style="169" customWidth="1"/>
    <col min="13" max="13" width="8.59765625" style="168" customWidth="1"/>
    <col min="14" max="258" width="9" style="168"/>
    <col min="259" max="259" width="4" style="168" customWidth="1"/>
    <col min="260" max="260" width="10.3984375" style="168" customWidth="1"/>
    <col min="261" max="263" width="7.09765625" style="168" customWidth="1"/>
    <col min="264" max="264" width="6.3984375" style="168" customWidth="1"/>
    <col min="265" max="265" width="7.09765625" style="168" customWidth="1"/>
    <col min="266" max="266" width="10.69921875" style="168" customWidth="1"/>
    <col min="267" max="267" width="9.5" style="168" customWidth="1"/>
    <col min="268" max="268" width="10.3984375" style="168" customWidth="1"/>
    <col min="269" max="269" width="8.59765625" style="168" customWidth="1"/>
    <col min="270" max="514" width="9" style="168"/>
    <col min="515" max="515" width="4" style="168" customWidth="1"/>
    <col min="516" max="516" width="10.3984375" style="168" customWidth="1"/>
    <col min="517" max="519" width="7.09765625" style="168" customWidth="1"/>
    <col min="520" max="520" width="6.3984375" style="168" customWidth="1"/>
    <col min="521" max="521" width="7.09765625" style="168" customWidth="1"/>
    <col min="522" max="522" width="10.69921875" style="168" customWidth="1"/>
    <col min="523" max="523" width="9.5" style="168" customWidth="1"/>
    <col min="524" max="524" width="10.3984375" style="168" customWidth="1"/>
    <col min="525" max="525" width="8.59765625" style="168" customWidth="1"/>
    <col min="526" max="770" width="9" style="168"/>
    <col min="771" max="771" width="4" style="168" customWidth="1"/>
    <col min="772" max="772" width="10.3984375" style="168" customWidth="1"/>
    <col min="773" max="775" width="7.09765625" style="168" customWidth="1"/>
    <col min="776" max="776" width="6.3984375" style="168" customWidth="1"/>
    <col min="777" max="777" width="7.09765625" style="168" customWidth="1"/>
    <col min="778" max="778" width="10.69921875" style="168" customWidth="1"/>
    <col min="779" max="779" width="9.5" style="168" customWidth="1"/>
    <col min="780" max="780" width="10.3984375" style="168" customWidth="1"/>
    <col min="781" max="781" width="8.59765625" style="168" customWidth="1"/>
    <col min="782" max="1026" width="9" style="168"/>
    <col min="1027" max="1027" width="4" style="168" customWidth="1"/>
    <col min="1028" max="1028" width="10.3984375" style="168" customWidth="1"/>
    <col min="1029" max="1031" width="7.09765625" style="168" customWidth="1"/>
    <col min="1032" max="1032" width="6.3984375" style="168" customWidth="1"/>
    <col min="1033" max="1033" width="7.09765625" style="168" customWidth="1"/>
    <col min="1034" max="1034" width="10.69921875" style="168" customWidth="1"/>
    <col min="1035" max="1035" width="9.5" style="168" customWidth="1"/>
    <col min="1036" max="1036" width="10.3984375" style="168" customWidth="1"/>
    <col min="1037" max="1037" width="8.59765625" style="168" customWidth="1"/>
    <col min="1038" max="1282" width="9" style="168"/>
    <col min="1283" max="1283" width="4" style="168" customWidth="1"/>
    <col min="1284" max="1284" width="10.3984375" style="168" customWidth="1"/>
    <col min="1285" max="1287" width="7.09765625" style="168" customWidth="1"/>
    <col min="1288" max="1288" width="6.3984375" style="168" customWidth="1"/>
    <col min="1289" max="1289" width="7.09765625" style="168" customWidth="1"/>
    <col min="1290" max="1290" width="10.69921875" style="168" customWidth="1"/>
    <col min="1291" max="1291" width="9.5" style="168" customWidth="1"/>
    <col min="1292" max="1292" width="10.3984375" style="168" customWidth="1"/>
    <col min="1293" max="1293" width="8.59765625" style="168" customWidth="1"/>
    <col min="1294" max="1538" width="9" style="168"/>
    <col min="1539" max="1539" width="4" style="168" customWidth="1"/>
    <col min="1540" max="1540" width="10.3984375" style="168" customWidth="1"/>
    <col min="1541" max="1543" width="7.09765625" style="168" customWidth="1"/>
    <col min="1544" max="1544" width="6.3984375" style="168" customWidth="1"/>
    <col min="1545" max="1545" width="7.09765625" style="168" customWidth="1"/>
    <col min="1546" max="1546" width="10.69921875" style="168" customWidth="1"/>
    <col min="1547" max="1547" width="9.5" style="168" customWidth="1"/>
    <col min="1548" max="1548" width="10.3984375" style="168" customWidth="1"/>
    <col min="1549" max="1549" width="8.59765625" style="168" customWidth="1"/>
    <col min="1550" max="1794" width="9" style="168"/>
    <col min="1795" max="1795" width="4" style="168" customWidth="1"/>
    <col min="1796" max="1796" width="10.3984375" style="168" customWidth="1"/>
    <col min="1797" max="1799" width="7.09765625" style="168" customWidth="1"/>
    <col min="1800" max="1800" width="6.3984375" style="168" customWidth="1"/>
    <col min="1801" max="1801" width="7.09765625" style="168" customWidth="1"/>
    <col min="1802" max="1802" width="10.69921875" style="168" customWidth="1"/>
    <col min="1803" max="1803" width="9.5" style="168" customWidth="1"/>
    <col min="1804" max="1804" width="10.3984375" style="168" customWidth="1"/>
    <col min="1805" max="1805" width="8.59765625" style="168" customWidth="1"/>
    <col min="1806" max="2050" width="9" style="168"/>
    <col min="2051" max="2051" width="4" style="168" customWidth="1"/>
    <col min="2052" max="2052" width="10.3984375" style="168" customWidth="1"/>
    <col min="2053" max="2055" width="7.09765625" style="168" customWidth="1"/>
    <col min="2056" max="2056" width="6.3984375" style="168" customWidth="1"/>
    <col min="2057" max="2057" width="7.09765625" style="168" customWidth="1"/>
    <col min="2058" max="2058" width="10.69921875" style="168" customWidth="1"/>
    <col min="2059" max="2059" width="9.5" style="168" customWidth="1"/>
    <col min="2060" max="2060" width="10.3984375" style="168" customWidth="1"/>
    <col min="2061" max="2061" width="8.59765625" style="168" customWidth="1"/>
    <col min="2062" max="2306" width="9" style="168"/>
    <col min="2307" max="2307" width="4" style="168" customWidth="1"/>
    <col min="2308" max="2308" width="10.3984375" style="168" customWidth="1"/>
    <col min="2309" max="2311" width="7.09765625" style="168" customWidth="1"/>
    <col min="2312" max="2312" width="6.3984375" style="168" customWidth="1"/>
    <col min="2313" max="2313" width="7.09765625" style="168" customWidth="1"/>
    <col min="2314" max="2314" width="10.69921875" style="168" customWidth="1"/>
    <col min="2315" max="2315" width="9.5" style="168" customWidth="1"/>
    <col min="2316" max="2316" width="10.3984375" style="168" customWidth="1"/>
    <col min="2317" max="2317" width="8.59765625" style="168" customWidth="1"/>
    <col min="2318" max="2562" width="9" style="168"/>
    <col min="2563" max="2563" width="4" style="168" customWidth="1"/>
    <col min="2564" max="2564" width="10.3984375" style="168" customWidth="1"/>
    <col min="2565" max="2567" width="7.09765625" style="168" customWidth="1"/>
    <col min="2568" max="2568" width="6.3984375" style="168" customWidth="1"/>
    <col min="2569" max="2569" width="7.09765625" style="168" customWidth="1"/>
    <col min="2570" max="2570" width="10.69921875" style="168" customWidth="1"/>
    <col min="2571" max="2571" width="9.5" style="168" customWidth="1"/>
    <col min="2572" max="2572" width="10.3984375" style="168" customWidth="1"/>
    <col min="2573" max="2573" width="8.59765625" style="168" customWidth="1"/>
    <col min="2574" max="2818" width="9" style="168"/>
    <col min="2819" max="2819" width="4" style="168" customWidth="1"/>
    <col min="2820" max="2820" width="10.3984375" style="168" customWidth="1"/>
    <col min="2821" max="2823" width="7.09765625" style="168" customWidth="1"/>
    <col min="2824" max="2824" width="6.3984375" style="168" customWidth="1"/>
    <col min="2825" max="2825" width="7.09765625" style="168" customWidth="1"/>
    <col min="2826" max="2826" width="10.69921875" style="168" customWidth="1"/>
    <col min="2827" max="2827" width="9.5" style="168" customWidth="1"/>
    <col min="2828" max="2828" width="10.3984375" style="168" customWidth="1"/>
    <col min="2829" max="2829" width="8.59765625" style="168" customWidth="1"/>
    <col min="2830" max="3074" width="9" style="168"/>
    <col min="3075" max="3075" width="4" style="168" customWidth="1"/>
    <col min="3076" max="3076" width="10.3984375" style="168" customWidth="1"/>
    <col min="3077" max="3079" width="7.09765625" style="168" customWidth="1"/>
    <col min="3080" max="3080" width="6.3984375" style="168" customWidth="1"/>
    <col min="3081" max="3081" width="7.09765625" style="168" customWidth="1"/>
    <col min="3082" max="3082" width="10.69921875" style="168" customWidth="1"/>
    <col min="3083" max="3083" width="9.5" style="168" customWidth="1"/>
    <col min="3084" max="3084" width="10.3984375" style="168" customWidth="1"/>
    <col min="3085" max="3085" width="8.59765625" style="168" customWidth="1"/>
    <col min="3086" max="3330" width="9" style="168"/>
    <col min="3331" max="3331" width="4" style="168" customWidth="1"/>
    <col min="3332" max="3332" width="10.3984375" style="168" customWidth="1"/>
    <col min="3333" max="3335" width="7.09765625" style="168" customWidth="1"/>
    <col min="3336" max="3336" width="6.3984375" style="168" customWidth="1"/>
    <col min="3337" max="3337" width="7.09765625" style="168" customWidth="1"/>
    <col min="3338" max="3338" width="10.69921875" style="168" customWidth="1"/>
    <col min="3339" max="3339" width="9.5" style="168" customWidth="1"/>
    <col min="3340" max="3340" width="10.3984375" style="168" customWidth="1"/>
    <col min="3341" max="3341" width="8.59765625" style="168" customWidth="1"/>
    <col min="3342" max="3586" width="9" style="168"/>
    <col min="3587" max="3587" width="4" style="168" customWidth="1"/>
    <col min="3588" max="3588" width="10.3984375" style="168" customWidth="1"/>
    <col min="3589" max="3591" width="7.09765625" style="168" customWidth="1"/>
    <col min="3592" max="3592" width="6.3984375" style="168" customWidth="1"/>
    <col min="3593" max="3593" width="7.09765625" style="168" customWidth="1"/>
    <col min="3594" max="3594" width="10.69921875" style="168" customWidth="1"/>
    <col min="3595" max="3595" width="9.5" style="168" customWidth="1"/>
    <col min="3596" max="3596" width="10.3984375" style="168" customWidth="1"/>
    <col min="3597" max="3597" width="8.59765625" style="168" customWidth="1"/>
    <col min="3598" max="3842" width="9" style="168"/>
    <col min="3843" max="3843" width="4" style="168" customWidth="1"/>
    <col min="3844" max="3844" width="10.3984375" style="168" customWidth="1"/>
    <col min="3845" max="3847" width="7.09765625" style="168" customWidth="1"/>
    <col min="3848" max="3848" width="6.3984375" style="168" customWidth="1"/>
    <col min="3849" max="3849" width="7.09765625" style="168" customWidth="1"/>
    <col min="3850" max="3850" width="10.69921875" style="168" customWidth="1"/>
    <col min="3851" max="3851" width="9.5" style="168" customWidth="1"/>
    <col min="3852" max="3852" width="10.3984375" style="168" customWidth="1"/>
    <col min="3853" max="3853" width="8.59765625" style="168" customWidth="1"/>
    <col min="3854" max="4098" width="9" style="168"/>
    <col min="4099" max="4099" width="4" style="168" customWidth="1"/>
    <col min="4100" max="4100" width="10.3984375" style="168" customWidth="1"/>
    <col min="4101" max="4103" width="7.09765625" style="168" customWidth="1"/>
    <col min="4104" max="4104" width="6.3984375" style="168" customWidth="1"/>
    <col min="4105" max="4105" width="7.09765625" style="168" customWidth="1"/>
    <col min="4106" max="4106" width="10.69921875" style="168" customWidth="1"/>
    <col min="4107" max="4107" width="9.5" style="168" customWidth="1"/>
    <col min="4108" max="4108" width="10.3984375" style="168" customWidth="1"/>
    <col min="4109" max="4109" width="8.59765625" style="168" customWidth="1"/>
    <col min="4110" max="4354" width="9" style="168"/>
    <col min="4355" max="4355" width="4" style="168" customWidth="1"/>
    <col min="4356" max="4356" width="10.3984375" style="168" customWidth="1"/>
    <col min="4357" max="4359" width="7.09765625" style="168" customWidth="1"/>
    <col min="4360" max="4360" width="6.3984375" style="168" customWidth="1"/>
    <col min="4361" max="4361" width="7.09765625" style="168" customWidth="1"/>
    <col min="4362" max="4362" width="10.69921875" style="168" customWidth="1"/>
    <col min="4363" max="4363" width="9.5" style="168" customWidth="1"/>
    <col min="4364" max="4364" width="10.3984375" style="168" customWidth="1"/>
    <col min="4365" max="4365" width="8.59765625" style="168" customWidth="1"/>
    <col min="4366" max="4610" width="9" style="168"/>
    <col min="4611" max="4611" width="4" style="168" customWidth="1"/>
    <col min="4612" max="4612" width="10.3984375" style="168" customWidth="1"/>
    <col min="4613" max="4615" width="7.09765625" style="168" customWidth="1"/>
    <col min="4616" max="4616" width="6.3984375" style="168" customWidth="1"/>
    <col min="4617" max="4617" width="7.09765625" style="168" customWidth="1"/>
    <col min="4618" max="4618" width="10.69921875" style="168" customWidth="1"/>
    <col min="4619" max="4619" width="9.5" style="168" customWidth="1"/>
    <col min="4620" max="4620" width="10.3984375" style="168" customWidth="1"/>
    <col min="4621" max="4621" width="8.59765625" style="168" customWidth="1"/>
    <col min="4622" max="4866" width="9" style="168"/>
    <col min="4867" max="4867" width="4" style="168" customWidth="1"/>
    <col min="4868" max="4868" width="10.3984375" style="168" customWidth="1"/>
    <col min="4869" max="4871" width="7.09765625" style="168" customWidth="1"/>
    <col min="4872" max="4872" width="6.3984375" style="168" customWidth="1"/>
    <col min="4873" max="4873" width="7.09765625" style="168" customWidth="1"/>
    <col min="4874" max="4874" width="10.69921875" style="168" customWidth="1"/>
    <col min="4875" max="4875" width="9.5" style="168" customWidth="1"/>
    <col min="4876" max="4876" width="10.3984375" style="168" customWidth="1"/>
    <col min="4877" max="4877" width="8.59765625" style="168" customWidth="1"/>
    <col min="4878" max="5122" width="9" style="168"/>
    <col min="5123" max="5123" width="4" style="168" customWidth="1"/>
    <col min="5124" max="5124" width="10.3984375" style="168" customWidth="1"/>
    <col min="5125" max="5127" width="7.09765625" style="168" customWidth="1"/>
    <col min="5128" max="5128" width="6.3984375" style="168" customWidth="1"/>
    <col min="5129" max="5129" width="7.09765625" style="168" customWidth="1"/>
    <col min="5130" max="5130" width="10.69921875" style="168" customWidth="1"/>
    <col min="5131" max="5131" width="9.5" style="168" customWidth="1"/>
    <col min="5132" max="5132" width="10.3984375" style="168" customWidth="1"/>
    <col min="5133" max="5133" width="8.59765625" style="168" customWidth="1"/>
    <col min="5134" max="5378" width="9" style="168"/>
    <col min="5379" max="5379" width="4" style="168" customWidth="1"/>
    <col min="5380" max="5380" width="10.3984375" style="168" customWidth="1"/>
    <col min="5381" max="5383" width="7.09765625" style="168" customWidth="1"/>
    <col min="5384" max="5384" width="6.3984375" style="168" customWidth="1"/>
    <col min="5385" max="5385" width="7.09765625" style="168" customWidth="1"/>
    <col min="5386" max="5386" width="10.69921875" style="168" customWidth="1"/>
    <col min="5387" max="5387" width="9.5" style="168" customWidth="1"/>
    <col min="5388" max="5388" width="10.3984375" style="168" customWidth="1"/>
    <col min="5389" max="5389" width="8.59765625" style="168" customWidth="1"/>
    <col min="5390" max="5634" width="9" style="168"/>
    <col min="5635" max="5635" width="4" style="168" customWidth="1"/>
    <col min="5636" max="5636" width="10.3984375" style="168" customWidth="1"/>
    <col min="5637" max="5639" width="7.09765625" style="168" customWidth="1"/>
    <col min="5640" max="5640" width="6.3984375" style="168" customWidth="1"/>
    <col min="5641" max="5641" width="7.09765625" style="168" customWidth="1"/>
    <col min="5642" max="5642" width="10.69921875" style="168" customWidth="1"/>
    <col min="5643" max="5643" width="9.5" style="168" customWidth="1"/>
    <col min="5644" max="5644" width="10.3984375" style="168" customWidth="1"/>
    <col min="5645" max="5645" width="8.59765625" style="168" customWidth="1"/>
    <col min="5646" max="5890" width="9" style="168"/>
    <col min="5891" max="5891" width="4" style="168" customWidth="1"/>
    <col min="5892" max="5892" width="10.3984375" style="168" customWidth="1"/>
    <col min="5893" max="5895" width="7.09765625" style="168" customWidth="1"/>
    <col min="5896" max="5896" width="6.3984375" style="168" customWidth="1"/>
    <col min="5897" max="5897" width="7.09765625" style="168" customWidth="1"/>
    <col min="5898" max="5898" width="10.69921875" style="168" customWidth="1"/>
    <col min="5899" max="5899" width="9.5" style="168" customWidth="1"/>
    <col min="5900" max="5900" width="10.3984375" style="168" customWidth="1"/>
    <col min="5901" max="5901" width="8.59765625" style="168" customWidth="1"/>
    <col min="5902" max="6146" width="9" style="168"/>
    <col min="6147" max="6147" width="4" style="168" customWidth="1"/>
    <col min="6148" max="6148" width="10.3984375" style="168" customWidth="1"/>
    <col min="6149" max="6151" width="7.09765625" style="168" customWidth="1"/>
    <col min="6152" max="6152" width="6.3984375" style="168" customWidth="1"/>
    <col min="6153" max="6153" width="7.09765625" style="168" customWidth="1"/>
    <col min="6154" max="6154" width="10.69921875" style="168" customWidth="1"/>
    <col min="6155" max="6155" width="9.5" style="168" customWidth="1"/>
    <col min="6156" max="6156" width="10.3984375" style="168" customWidth="1"/>
    <col min="6157" max="6157" width="8.59765625" style="168" customWidth="1"/>
    <col min="6158" max="6402" width="9" style="168"/>
    <col min="6403" max="6403" width="4" style="168" customWidth="1"/>
    <col min="6404" max="6404" width="10.3984375" style="168" customWidth="1"/>
    <col min="6405" max="6407" width="7.09765625" style="168" customWidth="1"/>
    <col min="6408" max="6408" width="6.3984375" style="168" customWidth="1"/>
    <col min="6409" max="6409" width="7.09765625" style="168" customWidth="1"/>
    <col min="6410" max="6410" width="10.69921875" style="168" customWidth="1"/>
    <col min="6411" max="6411" width="9.5" style="168" customWidth="1"/>
    <col min="6412" max="6412" width="10.3984375" style="168" customWidth="1"/>
    <col min="6413" max="6413" width="8.59765625" style="168" customWidth="1"/>
    <col min="6414" max="6658" width="9" style="168"/>
    <col min="6659" max="6659" width="4" style="168" customWidth="1"/>
    <col min="6660" max="6660" width="10.3984375" style="168" customWidth="1"/>
    <col min="6661" max="6663" width="7.09765625" style="168" customWidth="1"/>
    <col min="6664" max="6664" width="6.3984375" style="168" customWidth="1"/>
    <col min="6665" max="6665" width="7.09765625" style="168" customWidth="1"/>
    <col min="6666" max="6666" width="10.69921875" style="168" customWidth="1"/>
    <col min="6667" max="6667" width="9.5" style="168" customWidth="1"/>
    <col min="6668" max="6668" width="10.3984375" style="168" customWidth="1"/>
    <col min="6669" max="6669" width="8.59765625" style="168" customWidth="1"/>
    <col min="6670" max="6914" width="9" style="168"/>
    <col min="6915" max="6915" width="4" style="168" customWidth="1"/>
    <col min="6916" max="6916" width="10.3984375" style="168" customWidth="1"/>
    <col min="6917" max="6919" width="7.09765625" style="168" customWidth="1"/>
    <col min="6920" max="6920" width="6.3984375" style="168" customWidth="1"/>
    <col min="6921" max="6921" width="7.09765625" style="168" customWidth="1"/>
    <col min="6922" max="6922" width="10.69921875" style="168" customWidth="1"/>
    <col min="6923" max="6923" width="9.5" style="168" customWidth="1"/>
    <col min="6924" max="6924" width="10.3984375" style="168" customWidth="1"/>
    <col min="6925" max="6925" width="8.59765625" style="168" customWidth="1"/>
    <col min="6926" max="7170" width="9" style="168"/>
    <col min="7171" max="7171" width="4" style="168" customWidth="1"/>
    <col min="7172" max="7172" width="10.3984375" style="168" customWidth="1"/>
    <col min="7173" max="7175" width="7.09765625" style="168" customWidth="1"/>
    <col min="7176" max="7176" width="6.3984375" style="168" customWidth="1"/>
    <col min="7177" max="7177" width="7.09765625" style="168" customWidth="1"/>
    <col min="7178" max="7178" width="10.69921875" style="168" customWidth="1"/>
    <col min="7179" max="7179" width="9.5" style="168" customWidth="1"/>
    <col min="7180" max="7180" width="10.3984375" style="168" customWidth="1"/>
    <col min="7181" max="7181" width="8.59765625" style="168" customWidth="1"/>
    <col min="7182" max="7426" width="9" style="168"/>
    <col min="7427" max="7427" width="4" style="168" customWidth="1"/>
    <col min="7428" max="7428" width="10.3984375" style="168" customWidth="1"/>
    <col min="7429" max="7431" width="7.09765625" style="168" customWidth="1"/>
    <col min="7432" max="7432" width="6.3984375" style="168" customWidth="1"/>
    <col min="7433" max="7433" width="7.09765625" style="168" customWidth="1"/>
    <col min="7434" max="7434" width="10.69921875" style="168" customWidth="1"/>
    <col min="7435" max="7435" width="9.5" style="168" customWidth="1"/>
    <col min="7436" max="7436" width="10.3984375" style="168" customWidth="1"/>
    <col min="7437" max="7437" width="8.59765625" style="168" customWidth="1"/>
    <col min="7438" max="7682" width="9" style="168"/>
    <col min="7683" max="7683" width="4" style="168" customWidth="1"/>
    <col min="7684" max="7684" width="10.3984375" style="168" customWidth="1"/>
    <col min="7685" max="7687" width="7.09765625" style="168" customWidth="1"/>
    <col min="7688" max="7688" width="6.3984375" style="168" customWidth="1"/>
    <col min="7689" max="7689" width="7.09765625" style="168" customWidth="1"/>
    <col min="7690" max="7690" width="10.69921875" style="168" customWidth="1"/>
    <col min="7691" max="7691" width="9.5" style="168" customWidth="1"/>
    <col min="7692" max="7692" width="10.3984375" style="168" customWidth="1"/>
    <col min="7693" max="7693" width="8.59765625" style="168" customWidth="1"/>
    <col min="7694" max="7938" width="9" style="168"/>
    <col min="7939" max="7939" width="4" style="168" customWidth="1"/>
    <col min="7940" max="7940" width="10.3984375" style="168" customWidth="1"/>
    <col min="7941" max="7943" width="7.09765625" style="168" customWidth="1"/>
    <col min="7944" max="7944" width="6.3984375" style="168" customWidth="1"/>
    <col min="7945" max="7945" width="7.09765625" style="168" customWidth="1"/>
    <col min="7946" max="7946" width="10.69921875" style="168" customWidth="1"/>
    <col min="7947" max="7947" width="9.5" style="168" customWidth="1"/>
    <col min="7948" max="7948" width="10.3984375" style="168" customWidth="1"/>
    <col min="7949" max="7949" width="8.59765625" style="168" customWidth="1"/>
    <col min="7950" max="8194" width="9" style="168"/>
    <col min="8195" max="8195" width="4" style="168" customWidth="1"/>
    <col min="8196" max="8196" width="10.3984375" style="168" customWidth="1"/>
    <col min="8197" max="8199" width="7.09765625" style="168" customWidth="1"/>
    <col min="8200" max="8200" width="6.3984375" style="168" customWidth="1"/>
    <col min="8201" max="8201" width="7.09765625" style="168" customWidth="1"/>
    <col min="8202" max="8202" width="10.69921875" style="168" customWidth="1"/>
    <col min="8203" max="8203" width="9.5" style="168" customWidth="1"/>
    <col min="8204" max="8204" width="10.3984375" style="168" customWidth="1"/>
    <col min="8205" max="8205" width="8.59765625" style="168" customWidth="1"/>
    <col min="8206" max="8450" width="9" style="168"/>
    <col min="8451" max="8451" width="4" style="168" customWidth="1"/>
    <col min="8452" max="8452" width="10.3984375" style="168" customWidth="1"/>
    <col min="8453" max="8455" width="7.09765625" style="168" customWidth="1"/>
    <col min="8456" max="8456" width="6.3984375" style="168" customWidth="1"/>
    <col min="8457" max="8457" width="7.09765625" style="168" customWidth="1"/>
    <col min="8458" max="8458" width="10.69921875" style="168" customWidth="1"/>
    <col min="8459" max="8459" width="9.5" style="168" customWidth="1"/>
    <col min="8460" max="8460" width="10.3984375" style="168" customWidth="1"/>
    <col min="8461" max="8461" width="8.59765625" style="168" customWidth="1"/>
    <col min="8462" max="8706" width="9" style="168"/>
    <col min="8707" max="8707" width="4" style="168" customWidth="1"/>
    <col min="8708" max="8708" width="10.3984375" style="168" customWidth="1"/>
    <col min="8709" max="8711" width="7.09765625" style="168" customWidth="1"/>
    <col min="8712" max="8712" width="6.3984375" style="168" customWidth="1"/>
    <col min="8713" max="8713" width="7.09765625" style="168" customWidth="1"/>
    <col min="8714" max="8714" width="10.69921875" style="168" customWidth="1"/>
    <col min="8715" max="8715" width="9.5" style="168" customWidth="1"/>
    <col min="8716" max="8716" width="10.3984375" style="168" customWidth="1"/>
    <col min="8717" max="8717" width="8.59765625" style="168" customWidth="1"/>
    <col min="8718" max="8962" width="9" style="168"/>
    <col min="8963" max="8963" width="4" style="168" customWidth="1"/>
    <col min="8964" max="8964" width="10.3984375" style="168" customWidth="1"/>
    <col min="8965" max="8967" width="7.09765625" style="168" customWidth="1"/>
    <col min="8968" max="8968" width="6.3984375" style="168" customWidth="1"/>
    <col min="8969" max="8969" width="7.09765625" style="168" customWidth="1"/>
    <col min="8970" max="8970" width="10.69921875" style="168" customWidth="1"/>
    <col min="8971" max="8971" width="9.5" style="168" customWidth="1"/>
    <col min="8972" max="8972" width="10.3984375" style="168" customWidth="1"/>
    <col min="8973" max="8973" width="8.59765625" style="168" customWidth="1"/>
    <col min="8974" max="9218" width="9" style="168"/>
    <col min="9219" max="9219" width="4" style="168" customWidth="1"/>
    <col min="9220" max="9220" width="10.3984375" style="168" customWidth="1"/>
    <col min="9221" max="9223" width="7.09765625" style="168" customWidth="1"/>
    <col min="9224" max="9224" width="6.3984375" style="168" customWidth="1"/>
    <col min="9225" max="9225" width="7.09765625" style="168" customWidth="1"/>
    <col min="9226" max="9226" width="10.69921875" style="168" customWidth="1"/>
    <col min="9227" max="9227" width="9.5" style="168" customWidth="1"/>
    <col min="9228" max="9228" width="10.3984375" style="168" customWidth="1"/>
    <col min="9229" max="9229" width="8.59765625" style="168" customWidth="1"/>
    <col min="9230" max="9474" width="9" style="168"/>
    <col min="9475" max="9475" width="4" style="168" customWidth="1"/>
    <col min="9476" max="9476" width="10.3984375" style="168" customWidth="1"/>
    <col min="9477" max="9479" width="7.09765625" style="168" customWidth="1"/>
    <col min="9480" max="9480" width="6.3984375" style="168" customWidth="1"/>
    <col min="9481" max="9481" width="7.09765625" style="168" customWidth="1"/>
    <col min="9482" max="9482" width="10.69921875" style="168" customWidth="1"/>
    <col min="9483" max="9483" width="9.5" style="168" customWidth="1"/>
    <col min="9484" max="9484" width="10.3984375" style="168" customWidth="1"/>
    <col min="9485" max="9485" width="8.59765625" style="168" customWidth="1"/>
    <col min="9486" max="9730" width="9" style="168"/>
    <col min="9731" max="9731" width="4" style="168" customWidth="1"/>
    <col min="9732" max="9732" width="10.3984375" style="168" customWidth="1"/>
    <col min="9733" max="9735" width="7.09765625" style="168" customWidth="1"/>
    <col min="9736" max="9736" width="6.3984375" style="168" customWidth="1"/>
    <col min="9737" max="9737" width="7.09765625" style="168" customWidth="1"/>
    <col min="9738" max="9738" width="10.69921875" style="168" customWidth="1"/>
    <col min="9739" max="9739" width="9.5" style="168" customWidth="1"/>
    <col min="9740" max="9740" width="10.3984375" style="168" customWidth="1"/>
    <col min="9741" max="9741" width="8.59765625" style="168" customWidth="1"/>
    <col min="9742" max="9986" width="9" style="168"/>
    <col min="9987" max="9987" width="4" style="168" customWidth="1"/>
    <col min="9988" max="9988" width="10.3984375" style="168" customWidth="1"/>
    <col min="9989" max="9991" width="7.09765625" style="168" customWidth="1"/>
    <col min="9992" max="9992" width="6.3984375" style="168" customWidth="1"/>
    <col min="9993" max="9993" width="7.09765625" style="168" customWidth="1"/>
    <col min="9994" max="9994" width="10.69921875" style="168" customWidth="1"/>
    <col min="9995" max="9995" width="9.5" style="168" customWidth="1"/>
    <col min="9996" max="9996" width="10.3984375" style="168" customWidth="1"/>
    <col min="9997" max="9997" width="8.59765625" style="168" customWidth="1"/>
    <col min="9998" max="10242" width="9" style="168"/>
    <col min="10243" max="10243" width="4" style="168" customWidth="1"/>
    <col min="10244" max="10244" width="10.3984375" style="168" customWidth="1"/>
    <col min="10245" max="10247" width="7.09765625" style="168" customWidth="1"/>
    <col min="10248" max="10248" width="6.3984375" style="168" customWidth="1"/>
    <col min="10249" max="10249" width="7.09765625" style="168" customWidth="1"/>
    <col min="10250" max="10250" width="10.69921875" style="168" customWidth="1"/>
    <col min="10251" max="10251" width="9.5" style="168" customWidth="1"/>
    <col min="10252" max="10252" width="10.3984375" style="168" customWidth="1"/>
    <col min="10253" max="10253" width="8.59765625" style="168" customWidth="1"/>
    <col min="10254" max="10498" width="9" style="168"/>
    <col min="10499" max="10499" width="4" style="168" customWidth="1"/>
    <col min="10500" max="10500" width="10.3984375" style="168" customWidth="1"/>
    <col min="10501" max="10503" width="7.09765625" style="168" customWidth="1"/>
    <col min="10504" max="10504" width="6.3984375" style="168" customWidth="1"/>
    <col min="10505" max="10505" width="7.09765625" style="168" customWidth="1"/>
    <col min="10506" max="10506" width="10.69921875" style="168" customWidth="1"/>
    <col min="10507" max="10507" width="9.5" style="168" customWidth="1"/>
    <col min="10508" max="10508" width="10.3984375" style="168" customWidth="1"/>
    <col min="10509" max="10509" width="8.59765625" style="168" customWidth="1"/>
    <col min="10510" max="10754" width="9" style="168"/>
    <col min="10755" max="10755" width="4" style="168" customWidth="1"/>
    <col min="10756" max="10756" width="10.3984375" style="168" customWidth="1"/>
    <col min="10757" max="10759" width="7.09765625" style="168" customWidth="1"/>
    <col min="10760" max="10760" width="6.3984375" style="168" customWidth="1"/>
    <col min="10761" max="10761" width="7.09765625" style="168" customWidth="1"/>
    <col min="10762" max="10762" width="10.69921875" style="168" customWidth="1"/>
    <col min="10763" max="10763" width="9.5" style="168" customWidth="1"/>
    <col min="10764" max="10764" width="10.3984375" style="168" customWidth="1"/>
    <col min="10765" max="10765" width="8.59765625" style="168" customWidth="1"/>
    <col min="10766" max="11010" width="9" style="168"/>
    <col min="11011" max="11011" width="4" style="168" customWidth="1"/>
    <col min="11012" max="11012" width="10.3984375" style="168" customWidth="1"/>
    <col min="11013" max="11015" width="7.09765625" style="168" customWidth="1"/>
    <col min="11016" max="11016" width="6.3984375" style="168" customWidth="1"/>
    <col min="11017" max="11017" width="7.09765625" style="168" customWidth="1"/>
    <col min="11018" max="11018" width="10.69921875" style="168" customWidth="1"/>
    <col min="11019" max="11019" width="9.5" style="168" customWidth="1"/>
    <col min="11020" max="11020" width="10.3984375" style="168" customWidth="1"/>
    <col min="11021" max="11021" width="8.59765625" style="168" customWidth="1"/>
    <col min="11022" max="11266" width="9" style="168"/>
    <col min="11267" max="11267" width="4" style="168" customWidth="1"/>
    <col min="11268" max="11268" width="10.3984375" style="168" customWidth="1"/>
    <col min="11269" max="11271" width="7.09765625" style="168" customWidth="1"/>
    <col min="11272" max="11272" width="6.3984375" style="168" customWidth="1"/>
    <col min="11273" max="11273" width="7.09765625" style="168" customWidth="1"/>
    <col min="11274" max="11274" width="10.69921875" style="168" customWidth="1"/>
    <col min="11275" max="11275" width="9.5" style="168" customWidth="1"/>
    <col min="11276" max="11276" width="10.3984375" style="168" customWidth="1"/>
    <col min="11277" max="11277" width="8.59765625" style="168" customWidth="1"/>
    <col min="11278" max="11522" width="9" style="168"/>
    <col min="11523" max="11523" width="4" style="168" customWidth="1"/>
    <col min="11524" max="11524" width="10.3984375" style="168" customWidth="1"/>
    <col min="11525" max="11527" width="7.09765625" style="168" customWidth="1"/>
    <col min="11528" max="11528" width="6.3984375" style="168" customWidth="1"/>
    <col min="11529" max="11529" width="7.09765625" style="168" customWidth="1"/>
    <col min="11530" max="11530" width="10.69921875" style="168" customWidth="1"/>
    <col min="11531" max="11531" width="9.5" style="168" customWidth="1"/>
    <col min="11532" max="11532" width="10.3984375" style="168" customWidth="1"/>
    <col min="11533" max="11533" width="8.59765625" style="168" customWidth="1"/>
    <col min="11534" max="11778" width="9" style="168"/>
    <col min="11779" max="11779" width="4" style="168" customWidth="1"/>
    <col min="11780" max="11780" width="10.3984375" style="168" customWidth="1"/>
    <col min="11781" max="11783" width="7.09765625" style="168" customWidth="1"/>
    <col min="11784" max="11784" width="6.3984375" style="168" customWidth="1"/>
    <col min="11785" max="11785" width="7.09765625" style="168" customWidth="1"/>
    <col min="11786" max="11786" width="10.69921875" style="168" customWidth="1"/>
    <col min="11787" max="11787" width="9.5" style="168" customWidth="1"/>
    <col min="11788" max="11788" width="10.3984375" style="168" customWidth="1"/>
    <col min="11789" max="11789" width="8.59765625" style="168" customWidth="1"/>
    <col min="11790" max="12034" width="9" style="168"/>
    <col min="12035" max="12035" width="4" style="168" customWidth="1"/>
    <col min="12036" max="12036" width="10.3984375" style="168" customWidth="1"/>
    <col min="12037" max="12039" width="7.09765625" style="168" customWidth="1"/>
    <col min="12040" max="12040" width="6.3984375" style="168" customWidth="1"/>
    <col min="12041" max="12041" width="7.09765625" style="168" customWidth="1"/>
    <col min="12042" max="12042" width="10.69921875" style="168" customWidth="1"/>
    <col min="12043" max="12043" width="9.5" style="168" customWidth="1"/>
    <col min="12044" max="12044" width="10.3984375" style="168" customWidth="1"/>
    <col min="12045" max="12045" width="8.59765625" style="168" customWidth="1"/>
    <col min="12046" max="12290" width="9" style="168"/>
    <col min="12291" max="12291" width="4" style="168" customWidth="1"/>
    <col min="12292" max="12292" width="10.3984375" style="168" customWidth="1"/>
    <col min="12293" max="12295" width="7.09765625" style="168" customWidth="1"/>
    <col min="12296" max="12296" width="6.3984375" style="168" customWidth="1"/>
    <col min="12297" max="12297" width="7.09765625" style="168" customWidth="1"/>
    <col min="12298" max="12298" width="10.69921875" style="168" customWidth="1"/>
    <col min="12299" max="12299" width="9.5" style="168" customWidth="1"/>
    <col min="12300" max="12300" width="10.3984375" style="168" customWidth="1"/>
    <col min="12301" max="12301" width="8.59765625" style="168" customWidth="1"/>
    <col min="12302" max="12546" width="9" style="168"/>
    <col min="12547" max="12547" width="4" style="168" customWidth="1"/>
    <col min="12548" max="12548" width="10.3984375" style="168" customWidth="1"/>
    <col min="12549" max="12551" width="7.09765625" style="168" customWidth="1"/>
    <col min="12552" max="12552" width="6.3984375" style="168" customWidth="1"/>
    <col min="12553" max="12553" width="7.09765625" style="168" customWidth="1"/>
    <col min="12554" max="12554" width="10.69921875" style="168" customWidth="1"/>
    <col min="12555" max="12555" width="9.5" style="168" customWidth="1"/>
    <col min="12556" max="12556" width="10.3984375" style="168" customWidth="1"/>
    <col min="12557" max="12557" width="8.59765625" style="168" customWidth="1"/>
    <col min="12558" max="12802" width="9" style="168"/>
    <col min="12803" max="12803" width="4" style="168" customWidth="1"/>
    <col min="12804" max="12804" width="10.3984375" style="168" customWidth="1"/>
    <col min="12805" max="12807" width="7.09765625" style="168" customWidth="1"/>
    <col min="12808" max="12808" width="6.3984375" style="168" customWidth="1"/>
    <col min="12809" max="12809" width="7.09765625" style="168" customWidth="1"/>
    <col min="12810" max="12810" width="10.69921875" style="168" customWidth="1"/>
    <col min="12811" max="12811" width="9.5" style="168" customWidth="1"/>
    <col min="12812" max="12812" width="10.3984375" style="168" customWidth="1"/>
    <col min="12813" max="12813" width="8.59765625" style="168" customWidth="1"/>
    <col min="12814" max="13058" width="9" style="168"/>
    <col min="13059" max="13059" width="4" style="168" customWidth="1"/>
    <col min="13060" max="13060" width="10.3984375" style="168" customWidth="1"/>
    <col min="13061" max="13063" width="7.09765625" style="168" customWidth="1"/>
    <col min="13064" max="13064" width="6.3984375" style="168" customWidth="1"/>
    <col min="13065" max="13065" width="7.09765625" style="168" customWidth="1"/>
    <col min="13066" max="13066" width="10.69921875" style="168" customWidth="1"/>
    <col min="13067" max="13067" width="9.5" style="168" customWidth="1"/>
    <col min="13068" max="13068" width="10.3984375" style="168" customWidth="1"/>
    <col min="13069" max="13069" width="8.59765625" style="168" customWidth="1"/>
    <col min="13070" max="13314" width="9" style="168"/>
    <col min="13315" max="13315" width="4" style="168" customWidth="1"/>
    <col min="13316" max="13316" width="10.3984375" style="168" customWidth="1"/>
    <col min="13317" max="13319" width="7.09765625" style="168" customWidth="1"/>
    <col min="13320" max="13320" width="6.3984375" style="168" customWidth="1"/>
    <col min="13321" max="13321" width="7.09765625" style="168" customWidth="1"/>
    <col min="13322" max="13322" width="10.69921875" style="168" customWidth="1"/>
    <col min="13323" max="13323" width="9.5" style="168" customWidth="1"/>
    <col min="13324" max="13324" width="10.3984375" style="168" customWidth="1"/>
    <col min="13325" max="13325" width="8.59765625" style="168" customWidth="1"/>
    <col min="13326" max="13570" width="9" style="168"/>
    <col min="13571" max="13571" width="4" style="168" customWidth="1"/>
    <col min="13572" max="13572" width="10.3984375" style="168" customWidth="1"/>
    <col min="13573" max="13575" width="7.09765625" style="168" customWidth="1"/>
    <col min="13576" max="13576" width="6.3984375" style="168" customWidth="1"/>
    <col min="13577" max="13577" width="7.09765625" style="168" customWidth="1"/>
    <col min="13578" max="13578" width="10.69921875" style="168" customWidth="1"/>
    <col min="13579" max="13579" width="9.5" style="168" customWidth="1"/>
    <col min="13580" max="13580" width="10.3984375" style="168" customWidth="1"/>
    <col min="13581" max="13581" width="8.59765625" style="168" customWidth="1"/>
    <col min="13582" max="13826" width="9" style="168"/>
    <col min="13827" max="13827" width="4" style="168" customWidth="1"/>
    <col min="13828" max="13828" width="10.3984375" style="168" customWidth="1"/>
    <col min="13829" max="13831" width="7.09765625" style="168" customWidth="1"/>
    <col min="13832" max="13832" width="6.3984375" style="168" customWidth="1"/>
    <col min="13833" max="13833" width="7.09765625" style="168" customWidth="1"/>
    <col min="13834" max="13834" width="10.69921875" style="168" customWidth="1"/>
    <col min="13835" max="13835" width="9.5" style="168" customWidth="1"/>
    <col min="13836" max="13836" width="10.3984375" style="168" customWidth="1"/>
    <col min="13837" max="13837" width="8.59765625" style="168" customWidth="1"/>
    <col min="13838" max="14082" width="9" style="168"/>
    <col min="14083" max="14083" width="4" style="168" customWidth="1"/>
    <col min="14084" max="14084" width="10.3984375" style="168" customWidth="1"/>
    <col min="14085" max="14087" width="7.09765625" style="168" customWidth="1"/>
    <col min="14088" max="14088" width="6.3984375" style="168" customWidth="1"/>
    <col min="14089" max="14089" width="7.09765625" style="168" customWidth="1"/>
    <col min="14090" max="14090" width="10.69921875" style="168" customWidth="1"/>
    <col min="14091" max="14091" width="9.5" style="168" customWidth="1"/>
    <col min="14092" max="14092" width="10.3984375" style="168" customWidth="1"/>
    <col min="14093" max="14093" width="8.59765625" style="168" customWidth="1"/>
    <col min="14094" max="14338" width="9" style="168"/>
    <col min="14339" max="14339" width="4" style="168" customWidth="1"/>
    <col min="14340" max="14340" width="10.3984375" style="168" customWidth="1"/>
    <col min="14341" max="14343" width="7.09765625" style="168" customWidth="1"/>
    <col min="14344" max="14344" width="6.3984375" style="168" customWidth="1"/>
    <col min="14345" max="14345" width="7.09765625" style="168" customWidth="1"/>
    <col min="14346" max="14346" width="10.69921875" style="168" customWidth="1"/>
    <col min="14347" max="14347" width="9.5" style="168" customWidth="1"/>
    <col min="14348" max="14348" width="10.3984375" style="168" customWidth="1"/>
    <col min="14349" max="14349" width="8.59765625" style="168" customWidth="1"/>
    <col min="14350" max="14594" width="9" style="168"/>
    <col min="14595" max="14595" width="4" style="168" customWidth="1"/>
    <col min="14596" max="14596" width="10.3984375" style="168" customWidth="1"/>
    <col min="14597" max="14599" width="7.09765625" style="168" customWidth="1"/>
    <col min="14600" max="14600" width="6.3984375" style="168" customWidth="1"/>
    <col min="14601" max="14601" width="7.09765625" style="168" customWidth="1"/>
    <col min="14602" max="14602" width="10.69921875" style="168" customWidth="1"/>
    <col min="14603" max="14603" width="9.5" style="168" customWidth="1"/>
    <col min="14604" max="14604" width="10.3984375" style="168" customWidth="1"/>
    <col min="14605" max="14605" width="8.59765625" style="168" customWidth="1"/>
    <col min="14606" max="14850" width="9" style="168"/>
    <col min="14851" max="14851" width="4" style="168" customWidth="1"/>
    <col min="14852" max="14852" width="10.3984375" style="168" customWidth="1"/>
    <col min="14853" max="14855" width="7.09765625" style="168" customWidth="1"/>
    <col min="14856" max="14856" width="6.3984375" style="168" customWidth="1"/>
    <col min="14857" max="14857" width="7.09765625" style="168" customWidth="1"/>
    <col min="14858" max="14858" width="10.69921875" style="168" customWidth="1"/>
    <col min="14859" max="14859" width="9.5" style="168" customWidth="1"/>
    <col min="14860" max="14860" width="10.3984375" style="168" customWidth="1"/>
    <col min="14861" max="14861" width="8.59765625" style="168" customWidth="1"/>
    <col min="14862" max="15106" width="9" style="168"/>
    <col min="15107" max="15107" width="4" style="168" customWidth="1"/>
    <col min="15108" max="15108" width="10.3984375" style="168" customWidth="1"/>
    <col min="15109" max="15111" width="7.09765625" style="168" customWidth="1"/>
    <col min="15112" max="15112" width="6.3984375" style="168" customWidth="1"/>
    <col min="15113" max="15113" width="7.09765625" style="168" customWidth="1"/>
    <col min="15114" max="15114" width="10.69921875" style="168" customWidth="1"/>
    <col min="15115" max="15115" width="9.5" style="168" customWidth="1"/>
    <col min="15116" max="15116" width="10.3984375" style="168" customWidth="1"/>
    <col min="15117" max="15117" width="8.59765625" style="168" customWidth="1"/>
    <col min="15118" max="15362" width="9" style="168"/>
    <col min="15363" max="15363" width="4" style="168" customWidth="1"/>
    <col min="15364" max="15364" width="10.3984375" style="168" customWidth="1"/>
    <col min="15365" max="15367" width="7.09765625" style="168" customWidth="1"/>
    <col min="15368" max="15368" width="6.3984375" style="168" customWidth="1"/>
    <col min="15369" max="15369" width="7.09765625" style="168" customWidth="1"/>
    <col min="15370" max="15370" width="10.69921875" style="168" customWidth="1"/>
    <col min="15371" max="15371" width="9.5" style="168" customWidth="1"/>
    <col min="15372" max="15372" width="10.3984375" style="168" customWidth="1"/>
    <col min="15373" max="15373" width="8.59765625" style="168" customWidth="1"/>
    <col min="15374" max="15618" width="9" style="168"/>
    <col min="15619" max="15619" width="4" style="168" customWidth="1"/>
    <col min="15620" max="15620" width="10.3984375" style="168" customWidth="1"/>
    <col min="15621" max="15623" width="7.09765625" style="168" customWidth="1"/>
    <col min="15624" max="15624" width="6.3984375" style="168" customWidth="1"/>
    <col min="15625" max="15625" width="7.09765625" style="168" customWidth="1"/>
    <col min="15626" max="15626" width="10.69921875" style="168" customWidth="1"/>
    <col min="15627" max="15627" width="9.5" style="168" customWidth="1"/>
    <col min="15628" max="15628" width="10.3984375" style="168" customWidth="1"/>
    <col min="15629" max="15629" width="8.59765625" style="168" customWidth="1"/>
    <col min="15630" max="15874" width="9" style="168"/>
    <col min="15875" max="15875" width="4" style="168" customWidth="1"/>
    <col min="15876" max="15876" width="10.3984375" style="168" customWidth="1"/>
    <col min="15877" max="15879" width="7.09765625" style="168" customWidth="1"/>
    <col min="15880" max="15880" width="6.3984375" style="168" customWidth="1"/>
    <col min="15881" max="15881" width="7.09765625" style="168" customWidth="1"/>
    <col min="15882" max="15882" width="10.69921875" style="168" customWidth="1"/>
    <col min="15883" max="15883" width="9.5" style="168" customWidth="1"/>
    <col min="15884" max="15884" width="10.3984375" style="168" customWidth="1"/>
    <col min="15885" max="15885" width="8.59765625" style="168" customWidth="1"/>
    <col min="15886" max="16130" width="9" style="168"/>
    <col min="16131" max="16131" width="4" style="168" customWidth="1"/>
    <col min="16132" max="16132" width="10.3984375" style="168" customWidth="1"/>
    <col min="16133" max="16135" width="7.09765625" style="168" customWidth="1"/>
    <col min="16136" max="16136" width="6.3984375" style="168" customWidth="1"/>
    <col min="16137" max="16137" width="7.09765625" style="168" customWidth="1"/>
    <col min="16138" max="16138" width="10.69921875" style="168" customWidth="1"/>
    <col min="16139" max="16139" width="9.5" style="168" customWidth="1"/>
    <col min="16140" max="16140" width="10.3984375" style="168" customWidth="1"/>
    <col min="16141" max="16141" width="8.59765625" style="168" customWidth="1"/>
    <col min="16142" max="16383" width="9" style="168"/>
    <col min="16384" max="16384" width="9" style="168" customWidth="1"/>
  </cols>
  <sheetData>
    <row r="1" spans="1:13" ht="30.75" customHeight="1">
      <c r="A1" s="504" t="s">
        <v>577</v>
      </c>
      <c r="B1" s="505"/>
      <c r="C1" s="505"/>
      <c r="D1" s="505"/>
      <c r="E1" s="505"/>
      <c r="F1" s="505"/>
      <c r="G1" s="505"/>
      <c r="H1" s="505"/>
      <c r="I1" s="506"/>
      <c r="J1" s="505"/>
      <c r="K1" s="504"/>
      <c r="L1" s="507"/>
      <c r="M1" s="505"/>
    </row>
    <row r="2" spans="1:13" ht="27" customHeight="1">
      <c r="A2" s="170" t="s">
        <v>1</v>
      </c>
      <c r="B2" s="171" t="s">
        <v>209</v>
      </c>
      <c r="C2" s="171" t="s">
        <v>578</v>
      </c>
      <c r="D2" s="171" t="s">
        <v>579</v>
      </c>
      <c r="E2" s="171" t="s">
        <v>580</v>
      </c>
      <c r="F2" s="171" t="s">
        <v>581</v>
      </c>
      <c r="G2" s="171" t="s">
        <v>582</v>
      </c>
      <c r="H2" s="171" t="s">
        <v>583</v>
      </c>
      <c r="I2" s="171" t="s">
        <v>584</v>
      </c>
      <c r="J2" s="171" t="s">
        <v>585</v>
      </c>
      <c r="K2" s="176" t="s">
        <v>586</v>
      </c>
      <c r="L2" s="177" t="s">
        <v>587</v>
      </c>
      <c r="M2" s="178" t="s">
        <v>4</v>
      </c>
    </row>
    <row r="3" spans="1:13" s="166" customFormat="1" ht="27" customHeight="1">
      <c r="A3" s="170">
        <v>1</v>
      </c>
      <c r="B3" s="172" t="s">
        <v>588</v>
      </c>
      <c r="C3" s="173" t="s">
        <v>589</v>
      </c>
      <c r="D3" s="171">
        <v>1700</v>
      </c>
      <c r="E3" s="171">
        <v>1800</v>
      </c>
      <c r="F3" s="171">
        <f>D3-90</f>
        <v>1610</v>
      </c>
      <c r="G3" s="171">
        <f>E3-90</f>
        <v>1710</v>
      </c>
      <c r="H3" s="171">
        <f t="shared" ref="H3:H9" si="0">1</f>
        <v>1</v>
      </c>
      <c r="I3" s="171">
        <v>120</v>
      </c>
      <c r="J3" s="179">
        <f t="shared" ref="J3:J34" si="1">F3*G3*H3*I3/10^6</f>
        <v>330.37200000000001</v>
      </c>
      <c r="K3" s="180">
        <f ca="1">+'C1'!H29</f>
        <v>0</v>
      </c>
      <c r="L3" s="177">
        <f ca="1">J3*K3</f>
        <v>0</v>
      </c>
      <c r="M3" s="181"/>
    </row>
    <row r="4" spans="1:13" s="166" customFormat="1" ht="27" customHeight="1">
      <c r="A4" s="170">
        <v>2</v>
      </c>
      <c r="B4" s="172" t="s">
        <v>588</v>
      </c>
      <c r="C4" s="173" t="s">
        <v>590</v>
      </c>
      <c r="D4" s="171">
        <v>2300</v>
      </c>
      <c r="E4" s="171">
        <v>1800</v>
      </c>
      <c r="F4" s="171">
        <f t="shared" ref="F4:F51" si="2">D4-90</f>
        <v>2210</v>
      </c>
      <c r="G4" s="171">
        <f t="shared" ref="G4:G45" si="3">E4-90</f>
        <v>1710</v>
      </c>
      <c r="H4" s="171">
        <f t="shared" si="0"/>
        <v>1</v>
      </c>
      <c r="I4" s="171">
        <v>120</v>
      </c>
      <c r="J4" s="179">
        <f t="shared" si="1"/>
        <v>453.49200000000002</v>
      </c>
      <c r="K4" s="180">
        <f ca="1">+'C2'!H29</f>
        <v>0</v>
      </c>
      <c r="L4" s="177">
        <f t="shared" ref="L4:L9" ca="1" si="4">J4*K4</f>
        <v>0</v>
      </c>
      <c r="M4" s="181"/>
    </row>
    <row r="5" spans="1:13" s="166" customFormat="1" ht="27" customHeight="1">
      <c r="A5" s="170">
        <v>3</v>
      </c>
      <c r="B5" s="172" t="s">
        <v>588</v>
      </c>
      <c r="C5" s="173" t="s">
        <v>591</v>
      </c>
      <c r="D5" s="171">
        <v>600</v>
      </c>
      <c r="E5" s="171">
        <v>1500</v>
      </c>
      <c r="F5" s="171">
        <f t="shared" si="2"/>
        <v>510</v>
      </c>
      <c r="G5" s="171">
        <f t="shared" si="3"/>
        <v>1410</v>
      </c>
      <c r="H5" s="171">
        <f t="shared" si="0"/>
        <v>1</v>
      </c>
      <c r="I5" s="171">
        <v>120</v>
      </c>
      <c r="J5" s="179">
        <f t="shared" si="1"/>
        <v>86.292000000000002</v>
      </c>
      <c r="K5" s="180">
        <f ca="1">+'C3'!H29</f>
        <v>0</v>
      </c>
      <c r="L5" s="177">
        <f t="shared" ca="1" si="4"/>
        <v>0</v>
      </c>
      <c r="M5" s="181"/>
    </row>
    <row r="6" spans="1:13" s="166" customFormat="1" ht="27" customHeight="1">
      <c r="A6" s="170">
        <v>4</v>
      </c>
      <c r="B6" s="172" t="s">
        <v>588</v>
      </c>
      <c r="C6" s="173" t="s">
        <v>592</v>
      </c>
      <c r="D6" s="171">
        <v>1800</v>
      </c>
      <c r="E6" s="171">
        <v>1800</v>
      </c>
      <c r="F6" s="171">
        <f t="shared" si="2"/>
        <v>1710</v>
      </c>
      <c r="G6" s="171">
        <f t="shared" si="3"/>
        <v>1710</v>
      </c>
      <c r="H6" s="171">
        <f t="shared" si="0"/>
        <v>1</v>
      </c>
      <c r="I6" s="171">
        <v>120</v>
      </c>
      <c r="J6" s="179">
        <f t="shared" si="1"/>
        <v>350.892</v>
      </c>
      <c r="K6" s="180">
        <f ca="1">+'C4'!H29</f>
        <v>0</v>
      </c>
      <c r="L6" s="177">
        <f t="shared" ca="1" si="4"/>
        <v>0</v>
      </c>
      <c r="M6" s="181"/>
    </row>
    <row r="7" spans="1:13" s="166" customFormat="1" ht="27" customHeight="1">
      <c r="A7" s="170">
        <v>5</v>
      </c>
      <c r="B7" s="172" t="s">
        <v>588</v>
      </c>
      <c r="C7" s="173" t="s">
        <v>593</v>
      </c>
      <c r="D7" s="171">
        <v>900</v>
      </c>
      <c r="E7" s="171">
        <v>1800</v>
      </c>
      <c r="F7" s="171">
        <f t="shared" si="2"/>
        <v>810</v>
      </c>
      <c r="G7" s="171">
        <f t="shared" si="3"/>
        <v>1710</v>
      </c>
      <c r="H7" s="171">
        <f t="shared" si="0"/>
        <v>1</v>
      </c>
      <c r="I7" s="171">
        <v>120</v>
      </c>
      <c r="J7" s="179">
        <f t="shared" si="1"/>
        <v>166.21199999999999</v>
      </c>
      <c r="K7" s="180">
        <f ca="1">+'C5'!H29</f>
        <v>0</v>
      </c>
      <c r="L7" s="177">
        <f t="shared" ca="1" si="4"/>
        <v>0</v>
      </c>
      <c r="M7" s="181"/>
    </row>
    <row r="8" spans="1:13" s="166" customFormat="1" ht="27" customHeight="1">
      <c r="A8" s="170">
        <v>6</v>
      </c>
      <c r="B8" s="172" t="s">
        <v>588</v>
      </c>
      <c r="C8" s="173" t="s">
        <v>594</v>
      </c>
      <c r="D8" s="171">
        <v>1800</v>
      </c>
      <c r="E8" s="171">
        <v>1500</v>
      </c>
      <c r="F8" s="171">
        <f t="shared" si="2"/>
        <v>1710</v>
      </c>
      <c r="G8" s="171">
        <f t="shared" si="3"/>
        <v>1410</v>
      </c>
      <c r="H8" s="171">
        <f t="shared" si="0"/>
        <v>1</v>
      </c>
      <c r="I8" s="171">
        <v>120</v>
      </c>
      <c r="J8" s="179">
        <f t="shared" si="1"/>
        <v>289.33199999999999</v>
      </c>
      <c r="K8" s="180">
        <f ca="1">+'C6'!H29</f>
        <v>0</v>
      </c>
      <c r="L8" s="177">
        <f t="shared" ca="1" si="4"/>
        <v>0</v>
      </c>
      <c r="M8" s="181"/>
    </row>
    <row r="9" spans="1:13" s="166" customFormat="1" ht="27" customHeight="1">
      <c r="A9" s="170">
        <v>7</v>
      </c>
      <c r="B9" s="172" t="s">
        <v>588</v>
      </c>
      <c r="C9" s="173" t="s">
        <v>595</v>
      </c>
      <c r="D9" s="171">
        <v>2200</v>
      </c>
      <c r="E9" s="171">
        <v>1500</v>
      </c>
      <c r="F9" s="171">
        <f t="shared" si="2"/>
        <v>2110</v>
      </c>
      <c r="G9" s="171">
        <f t="shared" si="3"/>
        <v>1410</v>
      </c>
      <c r="H9" s="171">
        <f t="shared" si="0"/>
        <v>1</v>
      </c>
      <c r="I9" s="171">
        <v>720</v>
      </c>
      <c r="J9" s="179">
        <f t="shared" si="1"/>
        <v>2142.0720000000001</v>
      </c>
      <c r="K9" s="180">
        <f ca="1">+'C7'!H29</f>
        <v>0</v>
      </c>
      <c r="L9" s="177">
        <f t="shared" ca="1" si="4"/>
        <v>0</v>
      </c>
      <c r="M9" s="181"/>
    </row>
    <row r="10" spans="1:13" s="166" customFormat="1" ht="27" customHeight="1">
      <c r="A10" s="170">
        <v>8</v>
      </c>
      <c r="B10" s="172" t="s">
        <v>588</v>
      </c>
      <c r="C10" s="173" t="s">
        <v>596</v>
      </c>
      <c r="D10" s="171">
        <v>2300</v>
      </c>
      <c r="E10" s="171">
        <v>1800</v>
      </c>
      <c r="F10" s="171">
        <f t="shared" si="2"/>
        <v>2210</v>
      </c>
      <c r="G10" s="171">
        <f t="shared" si="3"/>
        <v>1710</v>
      </c>
      <c r="H10" s="171">
        <f t="shared" ref="H10:H48" si="5">1</f>
        <v>1</v>
      </c>
      <c r="I10" s="171">
        <v>720</v>
      </c>
      <c r="J10" s="179">
        <f t="shared" si="1"/>
        <v>2720.9520000000002</v>
      </c>
      <c r="K10" s="180">
        <f ca="1">+'C8'!H29</f>
        <v>0</v>
      </c>
      <c r="L10" s="177">
        <f t="shared" ref="L10:L51" ca="1" si="6">J10*K10</f>
        <v>0</v>
      </c>
      <c r="M10" s="181"/>
    </row>
    <row r="11" spans="1:13" s="166" customFormat="1" ht="27" customHeight="1">
      <c r="A11" s="170">
        <v>9</v>
      </c>
      <c r="B11" s="172" t="s">
        <v>588</v>
      </c>
      <c r="C11" s="173" t="s">
        <v>597</v>
      </c>
      <c r="D11" s="171">
        <v>1200</v>
      </c>
      <c r="E11" s="171">
        <v>1800</v>
      </c>
      <c r="F11" s="171">
        <f t="shared" si="2"/>
        <v>1110</v>
      </c>
      <c r="G11" s="171">
        <f t="shared" si="3"/>
        <v>1710</v>
      </c>
      <c r="H11" s="171">
        <f t="shared" si="5"/>
        <v>1</v>
      </c>
      <c r="I11" s="171">
        <v>720</v>
      </c>
      <c r="J11" s="179">
        <f t="shared" si="1"/>
        <v>1366.6320000000001</v>
      </c>
      <c r="K11" s="180">
        <f ca="1">+'C9'!H29</f>
        <v>0</v>
      </c>
      <c r="L11" s="177">
        <f t="shared" ca="1" si="6"/>
        <v>0</v>
      </c>
      <c r="M11" s="181"/>
    </row>
    <row r="12" spans="1:13" s="166" customFormat="1" ht="27" customHeight="1">
      <c r="A12" s="170">
        <v>10</v>
      </c>
      <c r="B12" s="172" t="s">
        <v>588</v>
      </c>
      <c r="C12" s="173" t="s">
        <v>598</v>
      </c>
      <c r="D12" s="171">
        <v>1800</v>
      </c>
      <c r="E12" s="171">
        <v>1800</v>
      </c>
      <c r="F12" s="171">
        <f t="shared" si="2"/>
        <v>1710</v>
      </c>
      <c r="G12" s="171">
        <f t="shared" si="3"/>
        <v>1710</v>
      </c>
      <c r="H12" s="171">
        <f t="shared" si="5"/>
        <v>1</v>
      </c>
      <c r="I12" s="171">
        <v>720</v>
      </c>
      <c r="J12" s="179">
        <f t="shared" si="1"/>
        <v>2105.3519999999999</v>
      </c>
      <c r="K12" s="180">
        <f ca="1">+'C10'!H29</f>
        <v>0</v>
      </c>
      <c r="L12" s="177">
        <f t="shared" ca="1" si="6"/>
        <v>0</v>
      </c>
      <c r="M12" s="181"/>
    </row>
    <row r="13" spans="1:13" s="166" customFormat="1" ht="27" customHeight="1">
      <c r="A13" s="170">
        <v>11</v>
      </c>
      <c r="B13" s="172" t="s">
        <v>588</v>
      </c>
      <c r="C13" s="173" t="s">
        <v>599</v>
      </c>
      <c r="D13" s="171">
        <v>900</v>
      </c>
      <c r="E13" s="171">
        <v>1500</v>
      </c>
      <c r="F13" s="171">
        <f t="shared" si="2"/>
        <v>810</v>
      </c>
      <c r="G13" s="171">
        <f t="shared" si="3"/>
        <v>1410</v>
      </c>
      <c r="H13" s="171">
        <f t="shared" si="5"/>
        <v>1</v>
      </c>
      <c r="I13" s="171">
        <v>720</v>
      </c>
      <c r="J13" s="179">
        <f t="shared" si="1"/>
        <v>822.31200000000001</v>
      </c>
      <c r="K13" s="180">
        <f ca="1">+'C11'!H29</f>
        <v>0</v>
      </c>
      <c r="L13" s="177">
        <f t="shared" ca="1" si="6"/>
        <v>0</v>
      </c>
      <c r="M13" s="181"/>
    </row>
    <row r="14" spans="1:13" s="166" customFormat="1" ht="27" customHeight="1">
      <c r="A14" s="170">
        <v>12</v>
      </c>
      <c r="B14" s="172" t="s">
        <v>588</v>
      </c>
      <c r="C14" s="173" t="s">
        <v>600</v>
      </c>
      <c r="D14" s="171">
        <v>2400</v>
      </c>
      <c r="E14" s="171">
        <v>1500</v>
      </c>
      <c r="F14" s="171">
        <f t="shared" si="2"/>
        <v>2310</v>
      </c>
      <c r="G14" s="171">
        <f t="shared" si="3"/>
        <v>1410</v>
      </c>
      <c r="H14" s="171">
        <f t="shared" si="5"/>
        <v>1</v>
      </c>
      <c r="I14" s="171">
        <v>720</v>
      </c>
      <c r="J14" s="179">
        <f t="shared" si="1"/>
        <v>2345.1120000000001</v>
      </c>
      <c r="K14" s="180">
        <f ca="1">+'C12'!H29</f>
        <v>0</v>
      </c>
      <c r="L14" s="177">
        <f t="shared" ca="1" si="6"/>
        <v>0</v>
      </c>
      <c r="M14" s="181"/>
    </row>
    <row r="15" spans="1:13" s="166" customFormat="1" ht="27" customHeight="1">
      <c r="A15" s="170">
        <v>13</v>
      </c>
      <c r="B15" s="172" t="s">
        <v>588</v>
      </c>
      <c r="C15" s="173" t="s">
        <v>601</v>
      </c>
      <c r="D15" s="171">
        <v>1800</v>
      </c>
      <c r="E15" s="171">
        <v>1800</v>
      </c>
      <c r="F15" s="171">
        <f t="shared" si="2"/>
        <v>1710</v>
      </c>
      <c r="G15" s="171">
        <f t="shared" si="3"/>
        <v>1710</v>
      </c>
      <c r="H15" s="171">
        <f t="shared" ref="H15:H51" si="7">1</f>
        <v>1</v>
      </c>
      <c r="I15" s="171">
        <v>960</v>
      </c>
      <c r="J15" s="179">
        <f t="shared" si="1"/>
        <v>2807.136</v>
      </c>
      <c r="K15" s="180">
        <f ca="1">+'C13'!H29</f>
        <v>0</v>
      </c>
      <c r="L15" s="177">
        <f t="shared" ca="1" si="6"/>
        <v>0</v>
      </c>
      <c r="M15" s="181"/>
    </row>
    <row r="16" spans="1:13" s="166" customFormat="1" ht="27" customHeight="1">
      <c r="A16" s="170">
        <v>14</v>
      </c>
      <c r="B16" s="172" t="s">
        <v>588</v>
      </c>
      <c r="C16" s="173" t="s">
        <v>602</v>
      </c>
      <c r="D16" s="171">
        <v>900</v>
      </c>
      <c r="E16" s="171">
        <v>1800</v>
      </c>
      <c r="F16" s="171">
        <f t="shared" si="2"/>
        <v>810</v>
      </c>
      <c r="G16" s="171">
        <f t="shared" si="3"/>
        <v>1710</v>
      </c>
      <c r="H16" s="171">
        <f t="shared" si="7"/>
        <v>1</v>
      </c>
      <c r="I16" s="171">
        <v>960</v>
      </c>
      <c r="J16" s="179">
        <f t="shared" si="1"/>
        <v>1329.6959999999999</v>
      </c>
      <c r="K16" s="180">
        <f ca="1">+'C14'!H29</f>
        <v>0</v>
      </c>
      <c r="L16" s="177">
        <f t="shared" ref="L16:L23" ca="1" si="8">J16*K16</f>
        <v>0</v>
      </c>
      <c r="M16" s="181"/>
    </row>
    <row r="17" spans="1:13" s="166" customFormat="1" ht="27" customHeight="1">
      <c r="A17" s="170">
        <v>15</v>
      </c>
      <c r="B17" s="172" t="s">
        <v>588</v>
      </c>
      <c r="C17" s="173" t="s">
        <v>603</v>
      </c>
      <c r="D17" s="171">
        <v>2500</v>
      </c>
      <c r="E17" s="171">
        <v>1800</v>
      </c>
      <c r="F17" s="171">
        <f t="shared" si="2"/>
        <v>2410</v>
      </c>
      <c r="G17" s="171">
        <f t="shared" si="3"/>
        <v>1710</v>
      </c>
      <c r="H17" s="171">
        <f t="shared" si="7"/>
        <v>1</v>
      </c>
      <c r="I17" s="171">
        <v>960</v>
      </c>
      <c r="J17" s="179">
        <f t="shared" si="1"/>
        <v>3956.2559999999999</v>
      </c>
      <c r="K17" s="180">
        <f ca="1">+'C15'!H29</f>
        <v>0</v>
      </c>
      <c r="L17" s="177">
        <f t="shared" ca="1" si="8"/>
        <v>0</v>
      </c>
      <c r="M17" s="181"/>
    </row>
    <row r="18" spans="1:13" s="166" customFormat="1" ht="27" customHeight="1">
      <c r="A18" s="170">
        <v>16</v>
      </c>
      <c r="B18" s="172" t="s">
        <v>588</v>
      </c>
      <c r="C18" s="173" t="s">
        <v>604</v>
      </c>
      <c r="D18" s="171">
        <v>1200</v>
      </c>
      <c r="E18" s="171">
        <v>1800</v>
      </c>
      <c r="F18" s="171">
        <f t="shared" si="2"/>
        <v>1110</v>
      </c>
      <c r="G18" s="171">
        <f t="shared" si="3"/>
        <v>1710</v>
      </c>
      <c r="H18" s="171">
        <f t="shared" si="7"/>
        <v>1</v>
      </c>
      <c r="I18" s="171">
        <v>960</v>
      </c>
      <c r="J18" s="179">
        <f t="shared" si="1"/>
        <v>1822.1759999999999</v>
      </c>
      <c r="K18" s="180">
        <f ca="1">+'C16'!H29</f>
        <v>0</v>
      </c>
      <c r="L18" s="177">
        <f t="shared" ca="1" si="8"/>
        <v>0</v>
      </c>
      <c r="M18" s="181"/>
    </row>
    <row r="19" spans="1:13" s="166" customFormat="1" ht="27" customHeight="1">
      <c r="A19" s="170">
        <v>17</v>
      </c>
      <c r="B19" s="172" t="s">
        <v>588</v>
      </c>
      <c r="C19" s="173" t="s">
        <v>605</v>
      </c>
      <c r="D19" s="171">
        <v>1800</v>
      </c>
      <c r="E19" s="171">
        <v>1800</v>
      </c>
      <c r="F19" s="171">
        <f t="shared" si="2"/>
        <v>1710</v>
      </c>
      <c r="G19" s="171">
        <f t="shared" si="3"/>
        <v>1710</v>
      </c>
      <c r="H19" s="171">
        <f t="shared" si="7"/>
        <v>1</v>
      </c>
      <c r="I19" s="171">
        <v>960</v>
      </c>
      <c r="J19" s="179">
        <f t="shared" si="1"/>
        <v>2807.136</v>
      </c>
      <c r="K19" s="180">
        <f ca="1">+'C17'!H29</f>
        <v>0</v>
      </c>
      <c r="L19" s="177">
        <f t="shared" ca="1" si="8"/>
        <v>0</v>
      </c>
      <c r="M19" s="181"/>
    </row>
    <row r="20" spans="1:13" s="166" customFormat="1" ht="27" customHeight="1">
      <c r="A20" s="170">
        <v>18</v>
      </c>
      <c r="B20" s="172" t="s">
        <v>588</v>
      </c>
      <c r="C20" s="173" t="s">
        <v>606</v>
      </c>
      <c r="D20" s="171">
        <v>900</v>
      </c>
      <c r="E20" s="171">
        <v>1500</v>
      </c>
      <c r="F20" s="171">
        <f t="shared" si="2"/>
        <v>810</v>
      </c>
      <c r="G20" s="171">
        <f t="shared" si="3"/>
        <v>1410</v>
      </c>
      <c r="H20" s="171">
        <f t="shared" si="7"/>
        <v>1</v>
      </c>
      <c r="I20" s="171">
        <v>960</v>
      </c>
      <c r="J20" s="179">
        <f t="shared" si="1"/>
        <v>1096.4159999999999</v>
      </c>
      <c r="K20" s="180">
        <f ca="1">+'C18'!H29</f>
        <v>0</v>
      </c>
      <c r="L20" s="177">
        <f t="shared" ca="1" si="8"/>
        <v>0</v>
      </c>
      <c r="M20" s="181"/>
    </row>
    <row r="21" spans="1:13" s="166" customFormat="1" ht="27" customHeight="1">
      <c r="A21" s="170">
        <v>19</v>
      </c>
      <c r="B21" s="172" t="s">
        <v>588</v>
      </c>
      <c r="C21" s="173" t="s">
        <v>607</v>
      </c>
      <c r="D21" s="171">
        <v>3000</v>
      </c>
      <c r="E21" s="171">
        <v>1500</v>
      </c>
      <c r="F21" s="171">
        <f t="shared" si="2"/>
        <v>2910</v>
      </c>
      <c r="G21" s="171">
        <f t="shared" si="3"/>
        <v>1410</v>
      </c>
      <c r="H21" s="171">
        <f t="shared" si="7"/>
        <v>1</v>
      </c>
      <c r="I21" s="171">
        <v>960</v>
      </c>
      <c r="J21" s="179">
        <f t="shared" si="1"/>
        <v>3938.9760000000001</v>
      </c>
      <c r="K21" s="180">
        <f ca="1">+'C19'!H29</f>
        <v>0</v>
      </c>
      <c r="L21" s="177">
        <f t="shared" ca="1" si="8"/>
        <v>0</v>
      </c>
      <c r="M21" s="181"/>
    </row>
    <row r="22" spans="1:13" s="166" customFormat="1" ht="27" customHeight="1">
      <c r="A22" s="170">
        <v>20</v>
      </c>
      <c r="B22" s="172" t="s">
        <v>588</v>
      </c>
      <c r="C22" s="173" t="s">
        <v>608</v>
      </c>
      <c r="D22" s="171">
        <v>1200</v>
      </c>
      <c r="E22" s="171">
        <v>1500</v>
      </c>
      <c r="F22" s="171">
        <f t="shared" si="2"/>
        <v>1110</v>
      </c>
      <c r="G22" s="171">
        <f t="shared" si="3"/>
        <v>1410</v>
      </c>
      <c r="H22" s="171">
        <f t="shared" si="7"/>
        <v>1</v>
      </c>
      <c r="I22" s="171">
        <v>960</v>
      </c>
      <c r="J22" s="179">
        <f t="shared" si="1"/>
        <v>1502.4960000000001</v>
      </c>
      <c r="K22" s="180">
        <f ca="1">+'C20'!H29</f>
        <v>0</v>
      </c>
      <c r="L22" s="177">
        <f t="shared" ca="1" si="8"/>
        <v>0</v>
      </c>
      <c r="M22" s="181"/>
    </row>
    <row r="23" spans="1:13" s="166" customFormat="1" ht="27" customHeight="1">
      <c r="A23" s="170">
        <v>21</v>
      </c>
      <c r="B23" s="172" t="s">
        <v>588</v>
      </c>
      <c r="C23" s="173" t="s">
        <v>609</v>
      </c>
      <c r="D23" s="171">
        <v>2400</v>
      </c>
      <c r="E23" s="171">
        <v>1800</v>
      </c>
      <c r="F23" s="171">
        <f t="shared" si="2"/>
        <v>2310</v>
      </c>
      <c r="G23" s="171">
        <f t="shared" si="3"/>
        <v>1710</v>
      </c>
      <c r="H23" s="171">
        <f t="shared" si="7"/>
        <v>1</v>
      </c>
      <c r="I23" s="171">
        <v>480</v>
      </c>
      <c r="J23" s="179">
        <f t="shared" si="1"/>
        <v>1896.048</v>
      </c>
      <c r="K23" s="180">
        <f ca="1">+'C21'!H29</f>
        <v>0</v>
      </c>
      <c r="L23" s="177">
        <f t="shared" ca="1" si="8"/>
        <v>0</v>
      </c>
      <c r="M23" s="181"/>
    </row>
    <row r="24" spans="1:13" s="166" customFormat="1" ht="27" customHeight="1">
      <c r="A24" s="170">
        <v>22</v>
      </c>
      <c r="B24" s="172" t="s">
        <v>588</v>
      </c>
      <c r="C24" s="173" t="s">
        <v>610</v>
      </c>
      <c r="D24" s="171">
        <v>900</v>
      </c>
      <c r="E24" s="171">
        <v>1800</v>
      </c>
      <c r="F24" s="171">
        <f t="shared" si="2"/>
        <v>810</v>
      </c>
      <c r="G24" s="171">
        <f t="shared" si="3"/>
        <v>1710</v>
      </c>
      <c r="H24" s="171">
        <f t="shared" si="7"/>
        <v>1</v>
      </c>
      <c r="I24" s="171">
        <v>480</v>
      </c>
      <c r="J24" s="179">
        <f t="shared" si="1"/>
        <v>664.84799999999996</v>
      </c>
      <c r="K24" s="180">
        <f ca="1">+'C22'!H29</f>
        <v>0</v>
      </c>
      <c r="L24" s="177">
        <f t="shared" ref="L24:L31" ca="1" si="9">J24*K24</f>
        <v>0</v>
      </c>
      <c r="M24" s="181"/>
    </row>
    <row r="25" spans="1:13" s="166" customFormat="1" ht="27" customHeight="1">
      <c r="A25" s="170">
        <v>23</v>
      </c>
      <c r="B25" s="172" t="s">
        <v>588</v>
      </c>
      <c r="C25" s="173" t="s">
        <v>611</v>
      </c>
      <c r="D25" s="171">
        <v>2400</v>
      </c>
      <c r="E25" s="171">
        <v>1800</v>
      </c>
      <c r="F25" s="171">
        <f t="shared" si="2"/>
        <v>2310</v>
      </c>
      <c r="G25" s="171">
        <f t="shared" si="3"/>
        <v>1710</v>
      </c>
      <c r="H25" s="171">
        <f t="shared" si="7"/>
        <v>1</v>
      </c>
      <c r="I25" s="171">
        <v>480</v>
      </c>
      <c r="J25" s="179">
        <f t="shared" si="1"/>
        <v>1896.048</v>
      </c>
      <c r="K25" s="180">
        <f ca="1">+'C23'!H29</f>
        <v>0</v>
      </c>
      <c r="L25" s="177">
        <f t="shared" ca="1" si="9"/>
        <v>0</v>
      </c>
      <c r="M25" s="181"/>
    </row>
    <row r="26" spans="1:13" s="166" customFormat="1" ht="27" customHeight="1">
      <c r="A26" s="170">
        <v>24</v>
      </c>
      <c r="B26" s="172" t="s">
        <v>588</v>
      </c>
      <c r="C26" s="173" t="s">
        <v>612</v>
      </c>
      <c r="D26" s="171">
        <v>1200</v>
      </c>
      <c r="E26" s="171">
        <v>1800</v>
      </c>
      <c r="F26" s="171">
        <f t="shared" si="2"/>
        <v>1110</v>
      </c>
      <c r="G26" s="171">
        <f t="shared" si="3"/>
        <v>1710</v>
      </c>
      <c r="H26" s="171">
        <f t="shared" si="7"/>
        <v>1</v>
      </c>
      <c r="I26" s="171">
        <v>480</v>
      </c>
      <c r="J26" s="179">
        <f t="shared" si="1"/>
        <v>911.08799999999997</v>
      </c>
      <c r="K26" s="180">
        <f ca="1">+'C24'!H29</f>
        <v>0</v>
      </c>
      <c r="L26" s="177">
        <f t="shared" ca="1" si="9"/>
        <v>0</v>
      </c>
      <c r="M26" s="181"/>
    </row>
    <row r="27" spans="1:13" s="166" customFormat="1" ht="27" customHeight="1">
      <c r="A27" s="170">
        <v>25</v>
      </c>
      <c r="B27" s="172" t="s">
        <v>588</v>
      </c>
      <c r="C27" s="173" t="s">
        <v>613</v>
      </c>
      <c r="D27" s="171">
        <v>1900</v>
      </c>
      <c r="E27" s="171">
        <v>1800</v>
      </c>
      <c r="F27" s="171">
        <f t="shared" si="2"/>
        <v>1810</v>
      </c>
      <c r="G27" s="171">
        <f t="shared" si="3"/>
        <v>1710</v>
      </c>
      <c r="H27" s="171">
        <f t="shared" si="7"/>
        <v>1</v>
      </c>
      <c r="I27" s="171">
        <v>480</v>
      </c>
      <c r="J27" s="179">
        <f t="shared" si="1"/>
        <v>1485.6479999999999</v>
      </c>
      <c r="K27" s="180">
        <f ca="1">+'C25'!H29</f>
        <v>0</v>
      </c>
      <c r="L27" s="177">
        <f t="shared" ca="1" si="9"/>
        <v>0</v>
      </c>
      <c r="M27" s="181"/>
    </row>
    <row r="28" spans="1:13" s="166" customFormat="1" ht="27" customHeight="1">
      <c r="A28" s="170">
        <v>26</v>
      </c>
      <c r="B28" s="172" t="s">
        <v>588</v>
      </c>
      <c r="C28" s="173" t="s">
        <v>614</v>
      </c>
      <c r="D28" s="171">
        <v>800</v>
      </c>
      <c r="E28" s="171">
        <v>1800</v>
      </c>
      <c r="F28" s="171">
        <f t="shared" si="2"/>
        <v>710</v>
      </c>
      <c r="G28" s="171">
        <f t="shared" si="3"/>
        <v>1710</v>
      </c>
      <c r="H28" s="171">
        <f t="shared" si="7"/>
        <v>1</v>
      </c>
      <c r="I28" s="171">
        <v>480</v>
      </c>
      <c r="J28" s="179">
        <f t="shared" si="1"/>
        <v>582.76800000000003</v>
      </c>
      <c r="K28" s="180">
        <f ca="1">+'C26'!H29</f>
        <v>0</v>
      </c>
      <c r="L28" s="177">
        <f t="shared" ca="1" si="9"/>
        <v>0</v>
      </c>
      <c r="M28" s="181"/>
    </row>
    <row r="29" spans="1:13" s="166" customFormat="1" ht="27" customHeight="1">
      <c r="A29" s="170">
        <v>27</v>
      </c>
      <c r="B29" s="172" t="s">
        <v>588</v>
      </c>
      <c r="C29" s="173" t="s">
        <v>615</v>
      </c>
      <c r="D29" s="171">
        <v>2100</v>
      </c>
      <c r="E29" s="171">
        <v>1500</v>
      </c>
      <c r="F29" s="171">
        <f t="shared" si="2"/>
        <v>2010</v>
      </c>
      <c r="G29" s="171">
        <f t="shared" si="3"/>
        <v>1410</v>
      </c>
      <c r="H29" s="171">
        <f t="shared" si="7"/>
        <v>1</v>
      </c>
      <c r="I29" s="171">
        <v>480</v>
      </c>
      <c r="J29" s="179">
        <f t="shared" si="1"/>
        <v>1360.3679999999999</v>
      </c>
      <c r="K29" s="180">
        <f ca="1">+'C27'!H29</f>
        <v>0</v>
      </c>
      <c r="L29" s="177">
        <f t="shared" ca="1" si="9"/>
        <v>0</v>
      </c>
      <c r="M29" s="181"/>
    </row>
    <row r="30" spans="1:13" s="166" customFormat="1" ht="27" customHeight="1">
      <c r="A30" s="170">
        <v>28</v>
      </c>
      <c r="B30" s="172" t="s">
        <v>588</v>
      </c>
      <c r="C30" s="173" t="s">
        <v>616</v>
      </c>
      <c r="D30" s="171">
        <v>800</v>
      </c>
      <c r="E30" s="171">
        <v>1500</v>
      </c>
      <c r="F30" s="171">
        <f t="shared" si="2"/>
        <v>710</v>
      </c>
      <c r="G30" s="171">
        <f t="shared" si="3"/>
        <v>1410</v>
      </c>
      <c r="H30" s="171">
        <f t="shared" si="7"/>
        <v>1</v>
      </c>
      <c r="I30" s="171">
        <v>480</v>
      </c>
      <c r="J30" s="179">
        <f t="shared" si="1"/>
        <v>480.52800000000002</v>
      </c>
      <c r="K30" s="180">
        <f ca="1">+'C28'!H29</f>
        <v>0</v>
      </c>
      <c r="L30" s="177">
        <f t="shared" ca="1" si="9"/>
        <v>0</v>
      </c>
      <c r="M30" s="181"/>
    </row>
    <row r="31" spans="1:13" s="166" customFormat="1" ht="27" customHeight="1">
      <c r="A31" s="170">
        <v>29</v>
      </c>
      <c r="B31" s="172" t="s">
        <v>588</v>
      </c>
      <c r="C31" s="173" t="s">
        <v>617</v>
      </c>
      <c r="D31" s="171">
        <v>2100</v>
      </c>
      <c r="E31" s="171">
        <v>1800</v>
      </c>
      <c r="F31" s="171">
        <f t="shared" si="2"/>
        <v>2010</v>
      </c>
      <c r="G31" s="171">
        <f t="shared" si="3"/>
        <v>1710</v>
      </c>
      <c r="H31" s="171">
        <f t="shared" si="7"/>
        <v>1</v>
      </c>
      <c r="I31" s="171">
        <v>120</v>
      </c>
      <c r="J31" s="179">
        <f t="shared" si="1"/>
        <v>412.452</v>
      </c>
      <c r="K31" s="180">
        <f ca="1">+'C29'!H29</f>
        <v>0</v>
      </c>
      <c r="L31" s="177">
        <f t="shared" ca="1" si="9"/>
        <v>0</v>
      </c>
      <c r="M31" s="181"/>
    </row>
    <row r="32" spans="1:13" s="166" customFormat="1" ht="27" customHeight="1">
      <c r="A32" s="170">
        <v>30</v>
      </c>
      <c r="B32" s="172" t="s">
        <v>588</v>
      </c>
      <c r="C32" s="173" t="s">
        <v>618</v>
      </c>
      <c r="D32" s="171">
        <v>900</v>
      </c>
      <c r="E32" s="171">
        <v>1800</v>
      </c>
      <c r="F32" s="171">
        <f t="shared" si="2"/>
        <v>810</v>
      </c>
      <c r="G32" s="171">
        <f t="shared" si="3"/>
        <v>1710</v>
      </c>
      <c r="H32" s="171">
        <f t="shared" ref="H32:H46" si="10">1</f>
        <v>1</v>
      </c>
      <c r="I32" s="171">
        <v>120</v>
      </c>
      <c r="J32" s="179">
        <f t="shared" si="1"/>
        <v>166.21199999999999</v>
      </c>
      <c r="K32" s="180">
        <f ca="1">+'C30'!H29</f>
        <v>0</v>
      </c>
      <c r="L32" s="177">
        <f t="shared" ref="L32:L41" ca="1" si="11">J32*K32</f>
        <v>0</v>
      </c>
      <c r="M32" s="181"/>
    </row>
    <row r="33" spans="1:13" s="166" customFormat="1" ht="27" customHeight="1">
      <c r="A33" s="170">
        <v>31</v>
      </c>
      <c r="B33" s="172" t="s">
        <v>588</v>
      </c>
      <c r="C33" s="173" t="s">
        <v>619</v>
      </c>
      <c r="D33" s="171">
        <v>900</v>
      </c>
      <c r="E33" s="171">
        <v>1800</v>
      </c>
      <c r="F33" s="171">
        <f t="shared" si="2"/>
        <v>810</v>
      </c>
      <c r="G33" s="171">
        <f t="shared" si="3"/>
        <v>1710</v>
      </c>
      <c r="H33" s="171">
        <f t="shared" si="10"/>
        <v>1</v>
      </c>
      <c r="I33" s="171">
        <v>120</v>
      </c>
      <c r="J33" s="179">
        <f t="shared" si="1"/>
        <v>166.21199999999999</v>
      </c>
      <c r="K33" s="180">
        <f ca="1">+'C31'!H29</f>
        <v>0</v>
      </c>
      <c r="L33" s="177">
        <f t="shared" ca="1" si="11"/>
        <v>0</v>
      </c>
      <c r="M33" s="181"/>
    </row>
    <row r="34" spans="1:13" s="166" customFormat="1" ht="27" customHeight="1">
      <c r="A34" s="170">
        <v>32</v>
      </c>
      <c r="B34" s="172" t="s">
        <v>588</v>
      </c>
      <c r="C34" s="173" t="s">
        <v>620</v>
      </c>
      <c r="D34" s="171">
        <v>2100</v>
      </c>
      <c r="E34" s="171">
        <v>1800</v>
      </c>
      <c r="F34" s="171">
        <f t="shared" si="2"/>
        <v>2010</v>
      </c>
      <c r="G34" s="171">
        <f t="shared" si="3"/>
        <v>1710</v>
      </c>
      <c r="H34" s="171">
        <f t="shared" si="10"/>
        <v>1</v>
      </c>
      <c r="I34" s="171">
        <v>120</v>
      </c>
      <c r="J34" s="179">
        <f t="shared" si="1"/>
        <v>412.452</v>
      </c>
      <c r="K34" s="180">
        <f ca="1">+'C32'!H29</f>
        <v>0</v>
      </c>
      <c r="L34" s="177">
        <f t="shared" ca="1" si="11"/>
        <v>0</v>
      </c>
      <c r="M34" s="181"/>
    </row>
    <row r="35" spans="1:13" s="166" customFormat="1" ht="27" customHeight="1">
      <c r="A35" s="170">
        <v>33</v>
      </c>
      <c r="B35" s="172" t="s">
        <v>588</v>
      </c>
      <c r="C35" s="173" t="s">
        <v>621</v>
      </c>
      <c r="D35" s="171">
        <v>3000</v>
      </c>
      <c r="E35" s="171">
        <v>1800</v>
      </c>
      <c r="F35" s="171">
        <f t="shared" si="2"/>
        <v>2910</v>
      </c>
      <c r="G35" s="171">
        <f t="shared" si="3"/>
        <v>1710</v>
      </c>
      <c r="H35" s="171">
        <f t="shared" si="10"/>
        <v>1</v>
      </c>
      <c r="I35" s="171">
        <v>120</v>
      </c>
      <c r="J35" s="179">
        <f t="shared" ref="J35:J51" si="12">F35*G35*H35*I35/10^6</f>
        <v>597.13199999999995</v>
      </c>
      <c r="K35" s="180">
        <f ca="1">+'C33'!H29</f>
        <v>0</v>
      </c>
      <c r="L35" s="177">
        <f t="shared" ca="1" si="11"/>
        <v>0</v>
      </c>
      <c r="M35" s="181"/>
    </row>
    <row r="36" spans="1:13" s="166" customFormat="1" ht="27" customHeight="1">
      <c r="A36" s="170">
        <v>34</v>
      </c>
      <c r="B36" s="172" t="s">
        <v>588</v>
      </c>
      <c r="C36" s="173" t="s">
        <v>622</v>
      </c>
      <c r="D36" s="171">
        <v>1500</v>
      </c>
      <c r="E36" s="171">
        <v>1800</v>
      </c>
      <c r="F36" s="171">
        <f t="shared" si="2"/>
        <v>1410</v>
      </c>
      <c r="G36" s="171">
        <f t="shared" si="3"/>
        <v>1710</v>
      </c>
      <c r="H36" s="171">
        <f t="shared" si="10"/>
        <v>1</v>
      </c>
      <c r="I36" s="171">
        <v>120</v>
      </c>
      <c r="J36" s="179">
        <f t="shared" si="12"/>
        <v>289.33199999999999</v>
      </c>
      <c r="K36" s="180">
        <f ca="1">+'C34'!H29</f>
        <v>0</v>
      </c>
      <c r="L36" s="177">
        <f t="shared" ca="1" si="11"/>
        <v>0</v>
      </c>
      <c r="M36" s="181"/>
    </row>
    <row r="37" spans="1:13" s="166" customFormat="1" ht="27" customHeight="1">
      <c r="A37" s="170">
        <v>35</v>
      </c>
      <c r="B37" s="172" t="s">
        <v>588</v>
      </c>
      <c r="C37" s="173" t="s">
        <v>623</v>
      </c>
      <c r="D37" s="171">
        <v>1900</v>
      </c>
      <c r="E37" s="171">
        <v>1800</v>
      </c>
      <c r="F37" s="171">
        <f t="shared" si="2"/>
        <v>1810</v>
      </c>
      <c r="G37" s="171">
        <f t="shared" si="3"/>
        <v>1710</v>
      </c>
      <c r="H37" s="171">
        <f t="shared" si="10"/>
        <v>1</v>
      </c>
      <c r="I37" s="171">
        <v>120</v>
      </c>
      <c r="J37" s="179">
        <f t="shared" si="12"/>
        <v>371.41199999999998</v>
      </c>
      <c r="K37" s="180">
        <f ca="1">+'C35'!H29</f>
        <v>0</v>
      </c>
      <c r="L37" s="177">
        <f t="shared" ca="1" si="11"/>
        <v>0</v>
      </c>
      <c r="M37" s="181"/>
    </row>
    <row r="38" spans="1:13" s="166" customFormat="1" ht="27" customHeight="1">
      <c r="A38" s="170">
        <v>36</v>
      </c>
      <c r="B38" s="172" t="s">
        <v>588</v>
      </c>
      <c r="C38" s="173" t="s">
        <v>624</v>
      </c>
      <c r="D38" s="171">
        <v>800</v>
      </c>
      <c r="E38" s="171">
        <v>1800</v>
      </c>
      <c r="F38" s="171">
        <f t="shared" si="2"/>
        <v>710</v>
      </c>
      <c r="G38" s="171">
        <f t="shared" si="3"/>
        <v>1710</v>
      </c>
      <c r="H38" s="171">
        <f t="shared" si="10"/>
        <v>1</v>
      </c>
      <c r="I38" s="171">
        <v>120</v>
      </c>
      <c r="J38" s="179">
        <f t="shared" si="12"/>
        <v>145.69200000000001</v>
      </c>
      <c r="K38" s="180">
        <f ca="1">+'C36'!H29</f>
        <v>0</v>
      </c>
      <c r="L38" s="177">
        <f t="shared" ca="1" si="11"/>
        <v>0</v>
      </c>
      <c r="M38" s="181"/>
    </row>
    <row r="39" spans="1:13" s="166" customFormat="1" ht="27" customHeight="1">
      <c r="A39" s="170">
        <v>37</v>
      </c>
      <c r="B39" s="172" t="s">
        <v>588</v>
      </c>
      <c r="C39" s="173" t="s">
        <v>625</v>
      </c>
      <c r="D39" s="171">
        <v>600</v>
      </c>
      <c r="E39" s="171">
        <v>1500</v>
      </c>
      <c r="F39" s="171">
        <f t="shared" si="2"/>
        <v>510</v>
      </c>
      <c r="G39" s="171">
        <f t="shared" si="3"/>
        <v>1410</v>
      </c>
      <c r="H39" s="171">
        <f t="shared" si="10"/>
        <v>1</v>
      </c>
      <c r="I39" s="171">
        <v>120</v>
      </c>
      <c r="J39" s="179">
        <f t="shared" si="12"/>
        <v>86.292000000000002</v>
      </c>
      <c r="K39" s="180">
        <f ca="1">+'C37'!H29</f>
        <v>0</v>
      </c>
      <c r="L39" s="177">
        <f t="shared" ca="1" si="11"/>
        <v>0</v>
      </c>
      <c r="M39" s="181"/>
    </row>
    <row r="40" spans="1:13" s="166" customFormat="1" ht="27" customHeight="1">
      <c r="A40" s="170">
        <v>38</v>
      </c>
      <c r="B40" s="172" t="s">
        <v>588</v>
      </c>
      <c r="C40" s="173" t="s">
        <v>626</v>
      </c>
      <c r="D40" s="171">
        <v>1500</v>
      </c>
      <c r="E40" s="171">
        <v>1500</v>
      </c>
      <c r="F40" s="171">
        <f t="shared" si="2"/>
        <v>1410</v>
      </c>
      <c r="G40" s="171">
        <f t="shared" si="3"/>
        <v>1410</v>
      </c>
      <c r="H40" s="171">
        <f t="shared" si="10"/>
        <v>1</v>
      </c>
      <c r="I40" s="171">
        <v>120</v>
      </c>
      <c r="J40" s="179">
        <f t="shared" si="12"/>
        <v>238.572</v>
      </c>
      <c r="K40" s="180">
        <f ca="1">+'C38'!H29</f>
        <v>0</v>
      </c>
      <c r="L40" s="177">
        <f t="shared" ca="1" si="11"/>
        <v>0</v>
      </c>
      <c r="M40" s="181"/>
    </row>
    <row r="41" spans="1:13" s="166" customFormat="1" ht="27" customHeight="1">
      <c r="A41" s="170">
        <v>39</v>
      </c>
      <c r="B41" s="172" t="s">
        <v>588</v>
      </c>
      <c r="C41" s="173" t="s">
        <v>627</v>
      </c>
      <c r="D41" s="171">
        <v>4200</v>
      </c>
      <c r="E41" s="171">
        <v>1500</v>
      </c>
      <c r="F41" s="171">
        <f t="shared" si="2"/>
        <v>4110</v>
      </c>
      <c r="G41" s="171">
        <f t="shared" si="3"/>
        <v>1410</v>
      </c>
      <c r="H41" s="171">
        <f t="shared" si="10"/>
        <v>1</v>
      </c>
      <c r="I41" s="171">
        <v>120</v>
      </c>
      <c r="J41" s="179">
        <f t="shared" si="12"/>
        <v>695.41200000000003</v>
      </c>
      <c r="K41" s="180">
        <f ca="1">+'C39'!H29</f>
        <v>0</v>
      </c>
      <c r="L41" s="177">
        <f t="shared" ca="1" si="11"/>
        <v>0</v>
      </c>
      <c r="M41" s="181"/>
    </row>
    <row r="42" spans="1:13" s="166" customFormat="1" ht="27" customHeight="1">
      <c r="A42" s="170">
        <v>40</v>
      </c>
      <c r="B42" s="172" t="s">
        <v>588</v>
      </c>
      <c r="C42" s="173" t="s">
        <v>628</v>
      </c>
      <c r="D42" s="171">
        <v>9600</v>
      </c>
      <c r="E42" s="171">
        <v>2300</v>
      </c>
      <c r="F42" s="171">
        <f t="shared" si="2"/>
        <v>9510</v>
      </c>
      <c r="G42" s="171">
        <f t="shared" si="3"/>
        <v>2210</v>
      </c>
      <c r="H42" s="171">
        <f t="shared" si="5"/>
        <v>1</v>
      </c>
      <c r="I42" s="171">
        <v>720</v>
      </c>
      <c r="J42" s="179">
        <f t="shared" si="12"/>
        <v>15132.312</v>
      </c>
      <c r="K42" s="180">
        <f ca="1">+ZJC1!H29</f>
        <v>0</v>
      </c>
      <c r="L42" s="177">
        <f t="shared" ca="1" si="6"/>
        <v>0</v>
      </c>
      <c r="M42" s="181"/>
    </row>
    <row r="43" spans="1:13" s="166" customFormat="1" ht="27" customHeight="1">
      <c r="A43" s="170">
        <v>41</v>
      </c>
      <c r="B43" s="172" t="s">
        <v>588</v>
      </c>
      <c r="C43" s="173" t="s">
        <v>629</v>
      </c>
      <c r="D43" s="171">
        <v>11600</v>
      </c>
      <c r="E43" s="171">
        <v>2300</v>
      </c>
      <c r="F43" s="171">
        <f t="shared" si="2"/>
        <v>11510</v>
      </c>
      <c r="G43" s="171">
        <f t="shared" si="3"/>
        <v>2210</v>
      </c>
      <c r="H43" s="171">
        <f t="shared" si="7"/>
        <v>1</v>
      </c>
      <c r="I43" s="171">
        <v>960</v>
      </c>
      <c r="J43" s="179">
        <f t="shared" si="12"/>
        <v>24419.616000000002</v>
      </c>
      <c r="K43" s="180">
        <f ca="1">+ZJC2!H29</f>
        <v>0</v>
      </c>
      <c r="L43" s="177">
        <f t="shared" ca="1" si="6"/>
        <v>0</v>
      </c>
      <c r="M43" s="181"/>
    </row>
    <row r="44" spans="1:13" s="166" customFormat="1" ht="27" customHeight="1">
      <c r="A44" s="170">
        <v>42</v>
      </c>
      <c r="B44" s="172" t="s">
        <v>588</v>
      </c>
      <c r="C44" s="173" t="s">
        <v>630</v>
      </c>
      <c r="D44" s="171">
        <v>12700</v>
      </c>
      <c r="E44" s="171">
        <v>2300</v>
      </c>
      <c r="F44" s="171">
        <f t="shared" si="2"/>
        <v>12610</v>
      </c>
      <c r="G44" s="171">
        <f t="shared" si="3"/>
        <v>2210</v>
      </c>
      <c r="H44" s="171">
        <f t="shared" si="7"/>
        <v>1</v>
      </c>
      <c r="I44" s="171">
        <v>480</v>
      </c>
      <c r="J44" s="179">
        <f t="shared" si="12"/>
        <v>13376.688</v>
      </c>
      <c r="K44" s="180">
        <f ca="1">+ZJC3!H29</f>
        <v>0</v>
      </c>
      <c r="L44" s="177">
        <f t="shared" ca="1" si="6"/>
        <v>0</v>
      </c>
      <c r="M44" s="181"/>
    </row>
    <row r="45" spans="1:13" s="166" customFormat="1" ht="27" customHeight="1">
      <c r="A45" s="170">
        <v>43</v>
      </c>
      <c r="B45" s="172" t="s">
        <v>588</v>
      </c>
      <c r="C45" s="173" t="s">
        <v>631</v>
      </c>
      <c r="D45" s="171">
        <v>22700</v>
      </c>
      <c r="E45" s="171">
        <v>2300</v>
      </c>
      <c r="F45" s="171">
        <f t="shared" si="2"/>
        <v>22610</v>
      </c>
      <c r="G45" s="171">
        <f t="shared" si="3"/>
        <v>2210</v>
      </c>
      <c r="H45" s="171">
        <f t="shared" si="10"/>
        <v>1</v>
      </c>
      <c r="I45" s="171">
        <v>120</v>
      </c>
      <c r="J45" s="179">
        <f t="shared" si="12"/>
        <v>5996.1719999999996</v>
      </c>
      <c r="K45" s="180">
        <f ca="1">+ZJC4!H29</f>
        <v>0</v>
      </c>
      <c r="L45" s="177">
        <f t="shared" ca="1" si="6"/>
        <v>0</v>
      </c>
      <c r="M45" s="181"/>
    </row>
    <row r="46" spans="1:13" s="166" customFormat="1" ht="27" customHeight="1">
      <c r="A46" s="170">
        <v>44</v>
      </c>
      <c r="B46" s="171" t="s">
        <v>632</v>
      </c>
      <c r="C46" s="173" t="s">
        <v>633</v>
      </c>
      <c r="D46" s="171">
        <v>4800</v>
      </c>
      <c r="E46" s="174">
        <v>2455</v>
      </c>
      <c r="F46" s="171">
        <f t="shared" si="2"/>
        <v>4710</v>
      </c>
      <c r="G46" s="174">
        <f>E46-45</f>
        <v>2410</v>
      </c>
      <c r="H46" s="171">
        <f t="shared" si="10"/>
        <v>1</v>
      </c>
      <c r="I46" s="171">
        <v>120</v>
      </c>
      <c r="J46" s="179">
        <f t="shared" si="12"/>
        <v>1362.1320000000001</v>
      </c>
      <c r="K46" s="180">
        <f ca="1">+'TLM4824'!H29</f>
        <v>0</v>
      </c>
      <c r="L46" s="177">
        <f t="shared" ca="1" si="6"/>
        <v>0</v>
      </c>
      <c r="M46" s="181"/>
    </row>
    <row r="47" spans="1:13" s="166" customFormat="1" ht="27" customHeight="1">
      <c r="A47" s="170">
        <v>45</v>
      </c>
      <c r="B47" s="171" t="s">
        <v>632</v>
      </c>
      <c r="C47" s="173" t="s">
        <v>634</v>
      </c>
      <c r="D47" s="171">
        <v>1800</v>
      </c>
      <c r="E47" s="174">
        <v>2455</v>
      </c>
      <c r="F47" s="171">
        <f t="shared" si="2"/>
        <v>1710</v>
      </c>
      <c r="G47" s="174">
        <f t="shared" ref="G47:G51" si="13">E47-45</f>
        <v>2410</v>
      </c>
      <c r="H47" s="171">
        <f t="shared" si="5"/>
        <v>1</v>
      </c>
      <c r="I47" s="171">
        <v>720</v>
      </c>
      <c r="J47" s="179">
        <f t="shared" si="12"/>
        <v>2967.192</v>
      </c>
      <c r="K47" s="180">
        <f ca="1">+'TLM1824'!H29</f>
        <v>0</v>
      </c>
      <c r="L47" s="177">
        <f t="shared" ca="1" si="6"/>
        <v>0</v>
      </c>
      <c r="M47" s="181"/>
    </row>
    <row r="48" spans="1:13" s="166" customFormat="1" ht="27" customHeight="1">
      <c r="A48" s="170">
        <v>46</v>
      </c>
      <c r="B48" s="171" t="s">
        <v>632</v>
      </c>
      <c r="C48" s="173" t="s">
        <v>635</v>
      </c>
      <c r="D48" s="171">
        <v>4200</v>
      </c>
      <c r="E48" s="174">
        <v>2455</v>
      </c>
      <c r="F48" s="171">
        <f t="shared" si="2"/>
        <v>4110</v>
      </c>
      <c r="G48" s="174">
        <f t="shared" si="13"/>
        <v>2410</v>
      </c>
      <c r="H48" s="171">
        <f t="shared" si="5"/>
        <v>1</v>
      </c>
      <c r="I48" s="171">
        <v>720</v>
      </c>
      <c r="J48" s="179">
        <f t="shared" si="12"/>
        <v>7131.6719999999996</v>
      </c>
      <c r="K48" s="180">
        <f ca="1">+'TLM4224'!H29</f>
        <v>0</v>
      </c>
      <c r="L48" s="177">
        <f t="shared" ca="1" si="6"/>
        <v>0</v>
      </c>
      <c r="M48" s="181"/>
    </row>
    <row r="49" spans="1:32" s="166" customFormat="1" ht="27" customHeight="1">
      <c r="A49" s="170">
        <v>47</v>
      </c>
      <c r="B49" s="171" t="s">
        <v>632</v>
      </c>
      <c r="C49" s="173" t="s">
        <v>636</v>
      </c>
      <c r="D49" s="171">
        <v>1800</v>
      </c>
      <c r="E49" s="174">
        <v>2455</v>
      </c>
      <c r="F49" s="171">
        <f t="shared" si="2"/>
        <v>1710</v>
      </c>
      <c r="G49" s="174">
        <f t="shared" si="13"/>
        <v>2410</v>
      </c>
      <c r="H49" s="171">
        <f t="shared" si="7"/>
        <v>1</v>
      </c>
      <c r="I49" s="171">
        <v>960</v>
      </c>
      <c r="J49" s="179">
        <f t="shared" si="12"/>
        <v>3956.2559999999999</v>
      </c>
      <c r="K49" s="180">
        <f ca="1">+TLM1824a!H29</f>
        <v>0</v>
      </c>
      <c r="L49" s="177">
        <f t="shared" ca="1" si="6"/>
        <v>0</v>
      </c>
      <c r="M49" s="181"/>
    </row>
    <row r="50" spans="1:32" s="166" customFormat="1" ht="27" customHeight="1">
      <c r="A50" s="170">
        <v>48</v>
      </c>
      <c r="B50" s="171" t="s">
        <v>632</v>
      </c>
      <c r="C50" s="173" t="s">
        <v>637</v>
      </c>
      <c r="D50" s="171">
        <v>4200</v>
      </c>
      <c r="E50" s="174">
        <v>2455</v>
      </c>
      <c r="F50" s="171">
        <f t="shared" si="2"/>
        <v>4110</v>
      </c>
      <c r="G50" s="174">
        <f t="shared" si="13"/>
        <v>2410</v>
      </c>
      <c r="H50" s="171">
        <f t="shared" si="7"/>
        <v>1</v>
      </c>
      <c r="I50" s="171">
        <v>960</v>
      </c>
      <c r="J50" s="179">
        <f t="shared" si="12"/>
        <v>9508.8960000000006</v>
      </c>
      <c r="K50" s="180">
        <f ca="1">+TLM4224a!H29</f>
        <v>0</v>
      </c>
      <c r="L50" s="177">
        <f t="shared" ca="1" si="6"/>
        <v>0</v>
      </c>
      <c r="M50" s="181"/>
    </row>
    <row r="51" spans="1:32" s="166" customFormat="1" ht="27" customHeight="1">
      <c r="A51" s="170">
        <v>49</v>
      </c>
      <c r="B51" s="171" t="s">
        <v>632</v>
      </c>
      <c r="C51" s="173" t="s">
        <v>638</v>
      </c>
      <c r="D51" s="171">
        <v>2100</v>
      </c>
      <c r="E51" s="174">
        <v>2455</v>
      </c>
      <c r="F51" s="171">
        <f t="shared" si="2"/>
        <v>2010</v>
      </c>
      <c r="G51" s="174">
        <f t="shared" si="13"/>
        <v>2410</v>
      </c>
      <c r="H51" s="171">
        <f t="shared" si="7"/>
        <v>1</v>
      </c>
      <c r="I51" s="171">
        <v>480</v>
      </c>
      <c r="J51" s="179">
        <f t="shared" si="12"/>
        <v>2325.1680000000001</v>
      </c>
      <c r="K51" s="180">
        <f ca="1">+'TLM2124'!H29</f>
        <v>0</v>
      </c>
      <c r="L51" s="177">
        <f t="shared" ca="1" si="6"/>
        <v>0</v>
      </c>
      <c r="M51" s="181"/>
    </row>
    <row r="52" spans="1:32" s="166" customFormat="1" ht="39" customHeight="1">
      <c r="A52" s="175">
        <v>50</v>
      </c>
      <c r="B52" s="508" t="s">
        <v>639</v>
      </c>
      <c r="C52" s="509"/>
      <c r="D52" s="509"/>
      <c r="E52" s="509"/>
      <c r="F52" s="509"/>
      <c r="G52" s="509"/>
      <c r="H52" s="509"/>
      <c r="I52" s="182"/>
      <c r="J52" s="183">
        <f>SUM(J3:J51)</f>
        <v>131473.932</v>
      </c>
      <c r="K52" s="184"/>
      <c r="L52" s="183">
        <f ca="1">SUM(L3:L51)</f>
        <v>0</v>
      </c>
      <c r="M52" s="185"/>
    </row>
    <row r="53" spans="1:32" ht="17.25" customHeight="1">
      <c r="A53" s="497" t="s">
        <v>640</v>
      </c>
      <c r="B53" s="496"/>
    </row>
    <row r="54" spans="1:32" ht="21.75" customHeight="1">
      <c r="A54" s="167" t="s">
        <v>641</v>
      </c>
      <c r="B54" s="496" t="s">
        <v>642</v>
      </c>
      <c r="C54" s="496"/>
      <c r="D54" s="496"/>
      <c r="E54" s="496"/>
      <c r="F54" s="496"/>
      <c r="G54" s="496"/>
      <c r="H54" s="496"/>
      <c r="I54" s="496"/>
      <c r="J54" s="496"/>
      <c r="K54" s="497"/>
      <c r="L54" s="498"/>
      <c r="M54" s="496"/>
      <c r="N54" s="186"/>
      <c r="O54" s="186"/>
      <c r="P54" s="186"/>
      <c r="Q54" s="186"/>
      <c r="R54" s="186"/>
      <c r="S54" s="186"/>
      <c r="T54" s="186"/>
      <c r="U54" s="186"/>
      <c r="V54" s="186"/>
      <c r="W54" s="186"/>
      <c r="X54" s="186"/>
      <c r="Y54" s="186"/>
      <c r="Z54" s="186"/>
      <c r="AA54" s="186"/>
      <c r="AB54" s="186"/>
      <c r="AC54" s="186"/>
      <c r="AD54" s="186"/>
      <c r="AE54" s="186"/>
      <c r="AF54" s="186"/>
    </row>
    <row r="55" spans="1:32" ht="20.25" customHeight="1">
      <c r="A55" s="167" t="s">
        <v>643</v>
      </c>
      <c r="B55" s="496" t="s">
        <v>644</v>
      </c>
      <c r="C55" s="496"/>
      <c r="D55" s="496"/>
      <c r="E55" s="496"/>
      <c r="F55" s="496"/>
      <c r="G55" s="496"/>
      <c r="H55" s="496"/>
      <c r="I55" s="496"/>
      <c r="J55" s="496"/>
      <c r="K55" s="497"/>
      <c r="L55" s="498"/>
      <c r="M55" s="496"/>
      <c r="N55" s="186"/>
      <c r="O55" s="186"/>
      <c r="P55" s="186"/>
      <c r="Q55" s="186"/>
      <c r="R55" s="186"/>
      <c r="S55" s="186"/>
      <c r="T55" s="186"/>
      <c r="U55" s="186"/>
      <c r="V55" s="186"/>
      <c r="W55" s="186"/>
      <c r="X55" s="186"/>
      <c r="Y55" s="186"/>
      <c r="Z55" s="186"/>
      <c r="AA55" s="186"/>
      <c r="AB55" s="186"/>
      <c r="AC55" s="186"/>
      <c r="AD55" s="186"/>
      <c r="AE55" s="186"/>
      <c r="AF55" s="186"/>
    </row>
    <row r="56" spans="1:32" ht="20.25" customHeight="1">
      <c r="A56" s="167" t="s">
        <v>645</v>
      </c>
      <c r="B56" s="496" t="s">
        <v>646</v>
      </c>
      <c r="C56" s="496"/>
      <c r="D56" s="496"/>
      <c r="E56" s="496"/>
      <c r="F56" s="496"/>
      <c r="G56" s="496"/>
      <c r="H56" s="496"/>
      <c r="I56" s="496"/>
      <c r="J56" s="496"/>
      <c r="K56" s="497"/>
      <c r="L56" s="498"/>
      <c r="M56" s="496"/>
      <c r="N56" s="186"/>
      <c r="O56" s="186"/>
      <c r="P56" s="186"/>
      <c r="Q56" s="186"/>
      <c r="R56" s="186"/>
      <c r="S56" s="186"/>
      <c r="T56" s="186"/>
      <c r="U56" s="186"/>
      <c r="V56" s="186"/>
      <c r="W56" s="186"/>
      <c r="X56" s="186"/>
      <c r="Y56" s="186"/>
      <c r="Z56" s="186"/>
      <c r="AA56" s="186"/>
      <c r="AB56" s="186"/>
      <c r="AC56" s="186"/>
      <c r="AD56" s="186"/>
      <c r="AE56" s="186"/>
      <c r="AF56" s="186"/>
    </row>
    <row r="58" spans="1:32" ht="15.6">
      <c r="I58" s="499"/>
      <c r="J58" s="500"/>
      <c r="K58" s="501"/>
    </row>
    <row r="59" spans="1:32" ht="15.6">
      <c r="I59" s="496"/>
      <c r="J59" s="502"/>
      <c r="K59" s="503"/>
    </row>
  </sheetData>
  <mergeCells count="8">
    <mergeCell ref="B56:M56"/>
    <mergeCell ref="I58:K58"/>
    <mergeCell ref="I59:K59"/>
    <mergeCell ref="A1:M1"/>
    <mergeCell ref="B52:H52"/>
    <mergeCell ref="A53:B53"/>
    <mergeCell ref="B54:M54"/>
    <mergeCell ref="B55:M55"/>
  </mergeCells>
  <phoneticPr fontId="34" type="noConversion"/>
  <printOptions horizontalCentered="1"/>
  <pageMargins left="0.30902777777777801" right="0.25902777777777802" top="0.40902777777777799" bottom="0.40902777777777799" header="0.5" footer="0.5"/>
  <pageSetup paperSize="8" scale="77" fitToWidth="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indexed="15"/>
    <pageSetUpPr fitToPage="1"/>
  </sheetPr>
  <dimension ref="A1:R48"/>
  <sheetViews>
    <sheetView view="pageBreakPreview" zoomScale="89" zoomScaleNormal="85" workbookViewId="0">
      <selection activeCell="E6" sqref="E6"/>
    </sheetView>
  </sheetViews>
  <sheetFormatPr defaultColWidth="8" defaultRowHeight="13.8"/>
  <cols>
    <col min="1" max="1" width="7.5" style="74" customWidth="1"/>
    <col min="2" max="2" width="29.3984375" style="74" customWidth="1"/>
    <col min="3" max="3" width="15.3984375" style="74" customWidth="1"/>
    <col min="4" max="4" width="7.59765625" style="74" customWidth="1"/>
    <col min="5" max="5" width="9.8984375" style="74" customWidth="1"/>
    <col min="6" max="6" width="9.09765625" style="74" customWidth="1"/>
    <col min="7" max="7" width="12.09765625" style="74" customWidth="1"/>
    <col min="8" max="8" width="16.5" style="138" customWidth="1"/>
    <col min="9" max="9" width="28.59765625" style="74" customWidth="1"/>
    <col min="10" max="10" width="24.8984375" style="74" customWidth="1"/>
    <col min="11" max="11" width="13" style="75" customWidth="1"/>
    <col min="12" max="12" width="8.398437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2"/>
      <c r="I2" s="109" t="s">
        <v>649</v>
      </c>
      <c r="K2" s="110" t="s">
        <v>650</v>
      </c>
      <c r="L2" s="76"/>
      <c r="M2" s="76"/>
      <c r="N2" s="76"/>
      <c r="O2" s="76"/>
    </row>
    <row r="3" spans="1:15" s="71" customFormat="1" ht="31.5" customHeight="1">
      <c r="A3" s="511" t="s">
        <v>651</v>
      </c>
      <c r="B3" s="511"/>
      <c r="C3" s="511"/>
      <c r="D3" s="511"/>
      <c r="E3" s="511"/>
      <c r="F3" s="511"/>
      <c r="G3" s="511"/>
      <c r="H3" s="513" t="s">
        <v>652</v>
      </c>
      <c r="I3" s="513"/>
      <c r="J3" s="157" t="s">
        <v>653</v>
      </c>
      <c r="K3" s="110" t="s">
        <v>654</v>
      </c>
      <c r="L3" s="111">
        <v>1700</v>
      </c>
      <c r="M3" s="112"/>
      <c r="N3" s="112"/>
      <c r="O3" s="108"/>
    </row>
    <row r="4" spans="1:15" s="71" customFormat="1" ht="46.5" customHeight="1">
      <c r="A4" s="139" t="s">
        <v>1</v>
      </c>
      <c r="B4" s="140" t="s">
        <v>14</v>
      </c>
      <c r="C4" s="140" t="s">
        <v>655</v>
      </c>
      <c r="D4" s="140" t="s">
        <v>656</v>
      </c>
      <c r="E4" s="140" t="s">
        <v>657</v>
      </c>
      <c r="F4" s="140" t="s">
        <v>16</v>
      </c>
      <c r="G4" s="141" t="s">
        <v>658</v>
      </c>
      <c r="H4" s="141" t="s">
        <v>659</v>
      </c>
      <c r="I4" s="158" t="s">
        <v>660</v>
      </c>
      <c r="J4" s="71" t="str">
        <f ca="1">RIGHT(CELL("filename",$A$1),LEN(CELL("filename",$A$1))-FIND("]",CELL("filename",$A$1)))</f>
        <v>C1</v>
      </c>
      <c r="K4" s="110" t="s">
        <v>661</v>
      </c>
      <c r="L4" s="111">
        <v>1800</v>
      </c>
      <c r="M4" s="111"/>
      <c r="N4" s="111"/>
      <c r="O4" s="76"/>
    </row>
    <row r="5" spans="1:15" s="71" customFormat="1" ht="22.5" customHeight="1">
      <c r="A5" s="142" t="s">
        <v>662</v>
      </c>
      <c r="B5" s="80" t="s">
        <v>663</v>
      </c>
      <c r="C5" s="81"/>
      <c r="D5" s="81"/>
      <c r="E5" s="81"/>
      <c r="F5" s="81"/>
      <c r="G5" s="82"/>
      <c r="H5" s="143"/>
      <c r="I5" s="159"/>
      <c r="K5" s="110" t="s">
        <v>664</v>
      </c>
      <c r="L5" s="111">
        <f>L3*L4/1000000</f>
        <v>3.06</v>
      </c>
      <c r="M5" s="111"/>
      <c r="N5" s="111"/>
      <c r="O5" s="76"/>
    </row>
    <row r="6" spans="1:15" s="71" customFormat="1" ht="39.6" customHeight="1">
      <c r="A6" s="144">
        <v>1</v>
      </c>
      <c r="B6" s="85" t="str">
        <f>'表2.材料配置清单'!$C$10</f>
        <v>粉末喷涂断桥铝合金型材（29mm隔热条）</v>
      </c>
      <c r="C6" s="145"/>
      <c r="D6" s="146">
        <f ca="1">VLOOKUP(J6,型材明细表!B:H,7,0)</f>
        <v>29.654610000000002</v>
      </c>
      <c r="E6" s="146">
        <f ca="1">D6*(1+表一报价!$H$5)</f>
        <v>33.509709299999997</v>
      </c>
      <c r="F6" s="145" t="s">
        <v>665</v>
      </c>
      <c r="G6" s="147">
        <f>+'表2.材料配置清单'!$F$10</f>
        <v>0</v>
      </c>
      <c r="H6" s="148">
        <f t="shared" ref="H6:H13" ca="1" si="0">E6*G6</f>
        <v>0</v>
      </c>
      <c r="I6" s="115" t="s">
        <v>666</v>
      </c>
      <c r="J6" s="71" t="str">
        <f ca="1">J4&amp;"合计"</f>
        <v>C1合计</v>
      </c>
      <c r="K6" s="110" t="s">
        <v>654</v>
      </c>
      <c r="L6" s="111">
        <f>L3-'表5. XS'!$E$4*2</f>
        <v>1610</v>
      </c>
      <c r="M6" s="111"/>
      <c r="N6" s="111"/>
      <c r="O6" s="76"/>
    </row>
    <row r="7" spans="1:15" s="71" customFormat="1" ht="53.1" customHeight="1">
      <c r="A7" s="144">
        <v>2</v>
      </c>
      <c r="B7" s="90" t="s">
        <v>667</v>
      </c>
      <c r="C7" s="145"/>
      <c r="D7" s="146">
        <f>L8</f>
        <v>2.7530999999999999</v>
      </c>
      <c r="E7" s="146">
        <f t="shared" ref="E7:E10" si="1">D7</f>
        <v>2.7530999999999999</v>
      </c>
      <c r="F7" s="145" t="s">
        <v>22</v>
      </c>
      <c r="G7" s="147">
        <f ca="1">+VLOOKUP(J7,配件明细表!B:H,7,0)/'C1'!E7</f>
        <v>0</v>
      </c>
      <c r="H7" s="148">
        <f t="shared" ca="1" si="0"/>
        <v>0</v>
      </c>
      <c r="I7" s="115" t="s">
        <v>668</v>
      </c>
      <c r="J7" s="71" t="str">
        <f ca="1">J4&amp;"合计"</f>
        <v>C1合计</v>
      </c>
      <c r="K7" s="110" t="s">
        <v>661</v>
      </c>
      <c r="L7" s="111">
        <f>L4-'表5. XS'!$E$4*2</f>
        <v>1710</v>
      </c>
      <c r="M7" s="111"/>
      <c r="N7" s="111"/>
      <c r="O7" s="76"/>
    </row>
    <row r="8" spans="1:15" s="71" customFormat="1" ht="30" customHeight="1">
      <c r="A8" s="144">
        <v>3</v>
      </c>
      <c r="B8" s="91" t="str">
        <f>'表2.材料配置清单'!$C$11</f>
        <v>门窗EPDM胶条、密封毛条</v>
      </c>
      <c r="C8" s="84"/>
      <c r="D8" s="87">
        <f>L8</f>
        <v>2.7530999999999999</v>
      </c>
      <c r="E8" s="87">
        <f t="shared" si="1"/>
        <v>2.7530999999999999</v>
      </c>
      <c r="F8" s="84" t="s">
        <v>22</v>
      </c>
      <c r="G8" s="147">
        <f>+'表2.材料配置清单'!$F$11</f>
        <v>0</v>
      </c>
      <c r="H8" s="89">
        <f t="shared" si="0"/>
        <v>0</v>
      </c>
      <c r="I8" s="115" t="s">
        <v>669</v>
      </c>
      <c r="K8" s="110" t="s">
        <v>664</v>
      </c>
      <c r="L8" s="111">
        <f>L6*L7/1000000</f>
        <v>2.7530999999999999</v>
      </c>
      <c r="M8" s="111"/>
      <c r="N8" s="111"/>
      <c r="O8" s="76"/>
    </row>
    <row r="9" spans="1:15" s="71" customFormat="1" ht="66.599999999999994" customHeight="1">
      <c r="A9" s="144">
        <v>4</v>
      </c>
      <c r="B9" s="93" t="str">
        <f>'表2.材料配置清单'!$C$12</f>
        <v>门窗其他五金件及辅材</v>
      </c>
      <c r="C9" s="84"/>
      <c r="D9" s="87">
        <f>L8</f>
        <v>2.7530999999999999</v>
      </c>
      <c r="E9" s="87">
        <f t="shared" si="1"/>
        <v>2.7530999999999999</v>
      </c>
      <c r="F9" s="84" t="s">
        <v>22</v>
      </c>
      <c r="G9" s="147">
        <f>+'表2.材料配置清单'!$F$12</f>
        <v>0</v>
      </c>
      <c r="H9" s="89">
        <f t="shared" si="0"/>
        <v>0</v>
      </c>
      <c r="I9" s="115" t="s">
        <v>670</v>
      </c>
      <c r="K9" s="110"/>
      <c r="L9" s="111"/>
      <c r="M9" s="111"/>
      <c r="N9" s="111"/>
      <c r="O9" s="76"/>
    </row>
    <row r="10" spans="1:15" s="71" customFormat="1" ht="66.599999999999994" customHeight="1">
      <c r="A10" s="144">
        <v>5</v>
      </c>
      <c r="B10" s="85" t="s">
        <v>671</v>
      </c>
      <c r="C10" s="84"/>
      <c r="D10" s="87">
        <f>L8</f>
        <v>2.7530999999999999</v>
      </c>
      <c r="E10" s="87">
        <f t="shared" si="1"/>
        <v>2.7530999999999999</v>
      </c>
      <c r="F10" s="84" t="s">
        <v>22</v>
      </c>
      <c r="G10" s="147">
        <f>+表五普通断桥铝合金窗材料运输费!$E$5</f>
        <v>0</v>
      </c>
      <c r="H10" s="89">
        <f t="shared" si="0"/>
        <v>0</v>
      </c>
      <c r="I10" s="115" t="s">
        <v>672</v>
      </c>
      <c r="K10" s="110"/>
      <c r="L10" s="111"/>
      <c r="M10" s="111"/>
      <c r="N10" s="111"/>
      <c r="O10" s="76"/>
    </row>
    <row r="11" spans="1:15" s="71" customFormat="1" ht="44.1" customHeight="1">
      <c r="A11" s="144">
        <v>6</v>
      </c>
      <c r="B11" s="94" t="s">
        <v>673</v>
      </c>
      <c r="C11" s="95" t="s">
        <v>674</v>
      </c>
      <c r="D11" s="87">
        <f>L8</f>
        <v>2.7530999999999999</v>
      </c>
      <c r="E11" s="87">
        <f>D11*0.9*(1+表一报价!$H$6)</f>
        <v>2.5521237000000001</v>
      </c>
      <c r="F11" s="84" t="s">
        <v>22</v>
      </c>
      <c r="G11" s="147">
        <f>+表二玻璃!$E$58</f>
        <v>0</v>
      </c>
      <c r="H11" s="89">
        <f t="shared" si="0"/>
        <v>0</v>
      </c>
      <c r="I11" s="115" t="s">
        <v>675</v>
      </c>
      <c r="K11" s="110"/>
      <c r="L11" s="111"/>
      <c r="M11" s="111"/>
      <c r="N11" s="111"/>
      <c r="O11" s="76"/>
    </row>
    <row r="12" spans="1:15" s="71" customFormat="1" ht="30.6" customHeight="1">
      <c r="A12" s="144">
        <v>7</v>
      </c>
      <c r="B12" s="94" t="s">
        <v>676</v>
      </c>
      <c r="C12" s="84" t="s">
        <v>677</v>
      </c>
      <c r="D12" s="87">
        <f>(L3+L4)*2/1000</f>
        <v>7</v>
      </c>
      <c r="E12" s="87">
        <f>D12*(1+表一报价!$H$10)</f>
        <v>7</v>
      </c>
      <c r="F12" s="84" t="s">
        <v>64</v>
      </c>
      <c r="G12" s="92">
        <f>表一报价!$J$10</f>
        <v>0</v>
      </c>
      <c r="H12" s="89">
        <f t="shared" si="0"/>
        <v>0</v>
      </c>
      <c r="I12" s="115" t="s">
        <v>678</v>
      </c>
      <c r="K12" s="110"/>
      <c r="L12" s="111"/>
      <c r="M12" s="111"/>
      <c r="N12" s="111"/>
      <c r="O12" s="76"/>
    </row>
    <row r="13" spans="1:15" s="71" customFormat="1" ht="56.1" customHeight="1">
      <c r="A13" s="144">
        <v>8</v>
      </c>
      <c r="B13" s="81" t="s">
        <v>679</v>
      </c>
      <c r="C13" s="96"/>
      <c r="D13" s="87">
        <f>L8</f>
        <v>2.7530999999999999</v>
      </c>
      <c r="E13" s="87">
        <f t="shared" ref="E13:E18" si="2">D13</f>
        <v>2.7530999999999999</v>
      </c>
      <c r="F13" s="84" t="s">
        <v>22</v>
      </c>
      <c r="G13" s="92">
        <f>表一报价!K26</f>
        <v>0</v>
      </c>
      <c r="H13" s="89">
        <f t="shared" si="0"/>
        <v>0</v>
      </c>
      <c r="I13" s="115" t="s">
        <v>680</v>
      </c>
      <c r="K13" s="110"/>
      <c r="L13" s="111"/>
      <c r="M13" s="111"/>
      <c r="N13" s="111"/>
      <c r="O13" s="76"/>
    </row>
    <row r="14" spans="1:15" s="71" customFormat="1" ht="22.5" customHeight="1">
      <c r="A14" s="144"/>
      <c r="B14" s="78" t="s">
        <v>681</v>
      </c>
      <c r="C14" s="84"/>
      <c r="D14" s="87"/>
      <c r="E14" s="87"/>
      <c r="F14" s="84"/>
      <c r="G14" s="92"/>
      <c r="H14" s="97">
        <f ca="1">SUM(H6:H13)</f>
        <v>0</v>
      </c>
      <c r="I14" s="160"/>
      <c r="K14" s="75"/>
      <c r="L14" s="76"/>
      <c r="M14" s="76"/>
      <c r="N14" s="76"/>
      <c r="O14" s="76"/>
    </row>
    <row r="15" spans="1:15" s="71" customFormat="1" ht="18" customHeight="1">
      <c r="A15" s="142" t="s">
        <v>682</v>
      </c>
      <c r="B15" s="80" t="s">
        <v>369</v>
      </c>
      <c r="C15" s="84"/>
      <c r="D15" s="87"/>
      <c r="E15" s="87"/>
      <c r="F15" s="84"/>
      <c r="G15" s="92"/>
      <c r="H15" s="89"/>
      <c r="I15" s="161"/>
      <c r="K15" s="75"/>
      <c r="L15" s="76"/>
      <c r="M15" s="76"/>
      <c r="N15" s="76"/>
      <c r="O15" s="76"/>
    </row>
    <row r="16" spans="1:15" s="71" customFormat="1" ht="42.75" customHeight="1">
      <c r="A16" s="144">
        <v>1</v>
      </c>
      <c r="B16" s="81" t="s">
        <v>683</v>
      </c>
      <c r="C16" s="84"/>
      <c r="D16" s="87">
        <f>L8</f>
        <v>2.7530999999999999</v>
      </c>
      <c r="E16" s="87">
        <f t="shared" si="2"/>
        <v>2.7530999999999999</v>
      </c>
      <c r="F16" s="84" t="s">
        <v>22</v>
      </c>
      <c r="G16" s="92">
        <f>表三人工!$D$14</f>
        <v>0</v>
      </c>
      <c r="H16" s="89">
        <f t="shared" ref="H16:H18" si="3">G16*E16</f>
        <v>0</v>
      </c>
      <c r="I16" s="115" t="s">
        <v>684</v>
      </c>
      <c r="K16" s="75"/>
      <c r="L16" s="76"/>
      <c r="M16" s="76"/>
      <c r="N16" s="118"/>
      <c r="O16" s="118"/>
    </row>
    <row r="17" spans="1:18" s="71" customFormat="1" ht="24">
      <c r="A17" s="144">
        <v>2</v>
      </c>
      <c r="B17" s="81" t="s">
        <v>685</v>
      </c>
      <c r="C17" s="84"/>
      <c r="D17" s="87">
        <f>L8</f>
        <v>2.7530999999999999</v>
      </c>
      <c r="E17" s="87">
        <f t="shared" si="2"/>
        <v>2.7530999999999999</v>
      </c>
      <c r="F17" s="84" t="s">
        <v>22</v>
      </c>
      <c r="G17" s="92">
        <f>表三人工!$D$7</f>
        <v>0</v>
      </c>
      <c r="H17" s="89">
        <f t="shared" si="3"/>
        <v>0</v>
      </c>
      <c r="I17" s="115" t="s">
        <v>686</v>
      </c>
      <c r="K17" s="75"/>
      <c r="L17" s="76"/>
      <c r="M17" s="76"/>
      <c r="N17" s="118"/>
      <c r="O17" s="118"/>
    </row>
    <row r="18" spans="1:18" s="71" customFormat="1" ht="26.25" customHeight="1">
      <c r="A18" s="144">
        <v>3</v>
      </c>
      <c r="B18" s="93" t="s">
        <v>687</v>
      </c>
      <c r="C18" s="84"/>
      <c r="D18" s="87">
        <f>L8</f>
        <v>2.7530999999999999</v>
      </c>
      <c r="E18" s="87">
        <f t="shared" si="2"/>
        <v>2.7530999999999999</v>
      </c>
      <c r="F18" s="84" t="s">
        <v>22</v>
      </c>
      <c r="G18" s="92">
        <f>表一报价!$J$34</f>
        <v>0</v>
      </c>
      <c r="H18" s="89">
        <f t="shared" si="3"/>
        <v>0</v>
      </c>
      <c r="I18" s="115" t="s">
        <v>688</v>
      </c>
      <c r="K18" s="75"/>
      <c r="L18" s="76"/>
      <c r="M18" s="76"/>
      <c r="N18" s="118"/>
      <c r="O18" s="118"/>
    </row>
    <row r="19" spans="1:18" s="71" customFormat="1" ht="26.25" customHeight="1">
      <c r="A19" s="144"/>
      <c r="B19" s="78" t="s">
        <v>681</v>
      </c>
      <c r="C19" s="84"/>
      <c r="D19" s="87"/>
      <c r="E19" s="84"/>
      <c r="F19" s="84"/>
      <c r="G19" s="92"/>
      <c r="H19" s="89">
        <f>SUM(H16:H18)</f>
        <v>0</v>
      </c>
      <c r="I19" s="160"/>
      <c r="K19" s="75"/>
      <c r="L19" s="76"/>
      <c r="M19" s="76"/>
      <c r="N19" s="118"/>
      <c r="O19" s="118"/>
    </row>
    <row r="20" spans="1:18" s="71" customFormat="1" ht="18" customHeight="1">
      <c r="A20" s="142" t="s">
        <v>689</v>
      </c>
      <c r="B20" s="80" t="s">
        <v>370</v>
      </c>
      <c r="C20" s="84"/>
      <c r="D20" s="87"/>
      <c r="E20" s="84"/>
      <c r="F20" s="84"/>
      <c r="G20" s="92"/>
      <c r="H20" s="89"/>
      <c r="I20" s="160"/>
      <c r="K20" s="75"/>
      <c r="L20" s="76"/>
      <c r="M20" s="76"/>
      <c r="N20" s="118"/>
      <c r="O20" s="118"/>
    </row>
    <row r="21" spans="1:18" s="71" customFormat="1" ht="32.25" customHeight="1">
      <c r="A21" s="144">
        <v>1</v>
      </c>
      <c r="B21" s="81" t="s">
        <v>690</v>
      </c>
      <c r="C21" s="84"/>
      <c r="D21" s="87">
        <f>L8</f>
        <v>2.7530999999999999</v>
      </c>
      <c r="E21" s="87">
        <f>D21</f>
        <v>2.7530999999999999</v>
      </c>
      <c r="F21" s="84" t="s">
        <v>22</v>
      </c>
      <c r="G21" s="92">
        <f>表三人工!$E$14</f>
        <v>0</v>
      </c>
      <c r="H21" s="89">
        <f>E21*G21</f>
        <v>0</v>
      </c>
      <c r="I21" s="115" t="s">
        <v>691</v>
      </c>
      <c r="K21" s="75"/>
      <c r="L21" s="76"/>
      <c r="M21" s="76"/>
      <c r="N21" s="118"/>
      <c r="O21" s="118"/>
    </row>
    <row r="22" spans="1:18" s="71" customFormat="1" ht="42.75" customHeight="1">
      <c r="A22" s="144">
        <v>2</v>
      </c>
      <c r="B22" s="81" t="s">
        <v>692</v>
      </c>
      <c r="C22" s="84"/>
      <c r="D22" s="87">
        <f>L8</f>
        <v>2.7530999999999999</v>
      </c>
      <c r="E22" s="87">
        <f>D22</f>
        <v>2.7530999999999999</v>
      </c>
      <c r="F22" s="84" t="s">
        <v>22</v>
      </c>
      <c r="G22" s="92">
        <f>表三人工!$E$7</f>
        <v>0</v>
      </c>
      <c r="H22" s="89">
        <f>E22*G22</f>
        <v>0</v>
      </c>
      <c r="I22" s="115" t="s">
        <v>693</v>
      </c>
      <c r="K22" s="75"/>
      <c r="L22" s="76"/>
      <c r="M22" s="76"/>
      <c r="N22" s="118"/>
      <c r="O22" s="118"/>
    </row>
    <row r="23" spans="1:18" s="71" customFormat="1" ht="28.5" customHeight="1">
      <c r="A23" s="144"/>
      <c r="B23" s="78" t="s">
        <v>681</v>
      </c>
      <c r="C23" s="84"/>
      <c r="D23" s="84"/>
      <c r="E23" s="84"/>
      <c r="F23" s="84"/>
      <c r="G23" s="92"/>
      <c r="H23" s="89">
        <f>SUM(H21:H22)</f>
        <v>0</v>
      </c>
      <c r="I23" s="162"/>
      <c r="J23" s="120"/>
      <c r="K23" s="75"/>
      <c r="L23" s="76"/>
      <c r="M23" s="76"/>
      <c r="N23" s="118"/>
      <c r="O23" s="118"/>
    </row>
    <row r="24" spans="1:18" s="71" customFormat="1" ht="28.5" customHeight="1">
      <c r="A24" s="144"/>
      <c r="B24" s="78" t="s">
        <v>694</v>
      </c>
      <c r="C24" s="84"/>
      <c r="D24" s="84"/>
      <c r="E24" s="84"/>
      <c r="F24" s="84"/>
      <c r="G24" s="92"/>
      <c r="H24" s="89">
        <f ca="1">H14+H19+H23</f>
        <v>0</v>
      </c>
      <c r="I24" s="162"/>
      <c r="J24" s="120"/>
      <c r="K24" s="75"/>
      <c r="L24" s="76"/>
      <c r="M24" s="76"/>
      <c r="N24" s="118"/>
      <c r="O24" s="118"/>
    </row>
    <row r="25" spans="1:18" s="71" customFormat="1" ht="18.75" customHeight="1">
      <c r="A25" s="142" t="s">
        <v>695</v>
      </c>
      <c r="B25" s="98" t="s">
        <v>696</v>
      </c>
      <c r="C25" s="84"/>
      <c r="D25" s="84"/>
      <c r="E25" s="84"/>
      <c r="F25" s="84"/>
      <c r="G25" s="92"/>
      <c r="H25" s="89"/>
      <c r="I25" s="159"/>
      <c r="J25" s="120"/>
      <c r="K25" s="75"/>
      <c r="L25" s="76"/>
      <c r="M25" s="76"/>
      <c r="N25" s="118"/>
      <c r="O25" s="118"/>
    </row>
    <row r="26" spans="1:18" s="71" customFormat="1" ht="18" customHeight="1">
      <c r="A26" s="144">
        <v>1</v>
      </c>
      <c r="B26" s="81" t="s">
        <v>185</v>
      </c>
      <c r="C26" s="84"/>
      <c r="D26" s="84">
        <v>1</v>
      </c>
      <c r="E26" s="84"/>
      <c r="F26" s="99">
        <f>表一报价!$J$41</f>
        <v>0</v>
      </c>
      <c r="G26" s="89">
        <f ca="1">H24*F26</f>
        <v>0</v>
      </c>
      <c r="H26" s="89">
        <f ca="1">D26*G26</f>
        <v>0</v>
      </c>
      <c r="I26" s="159" t="s">
        <v>697</v>
      </c>
      <c r="J26" s="121"/>
      <c r="K26" s="75"/>
      <c r="L26" s="76"/>
      <c r="M26" s="76"/>
      <c r="N26" s="118"/>
      <c r="O26" s="118"/>
    </row>
    <row r="27" spans="1:18" s="71" customFormat="1" ht="18" customHeight="1">
      <c r="A27" s="144">
        <v>2</v>
      </c>
      <c r="B27" s="81" t="s">
        <v>188</v>
      </c>
      <c r="C27" s="84"/>
      <c r="D27" s="84">
        <v>1</v>
      </c>
      <c r="E27" s="84"/>
      <c r="F27" s="99">
        <f>表一报价!$J$42</f>
        <v>0</v>
      </c>
      <c r="G27" s="89">
        <f ca="1">H24*F27</f>
        <v>0</v>
      </c>
      <c r="H27" s="89">
        <f ca="1">D27*G27</f>
        <v>0</v>
      </c>
      <c r="I27" s="159" t="s">
        <v>697</v>
      </c>
      <c r="J27" s="120"/>
      <c r="K27" s="75"/>
      <c r="L27" s="76"/>
      <c r="M27" s="76"/>
      <c r="N27" s="118"/>
      <c r="O27" s="118"/>
    </row>
    <row r="28" spans="1:18" s="71" customFormat="1" ht="18" customHeight="1">
      <c r="A28" s="149" t="s">
        <v>698</v>
      </c>
      <c r="B28" s="131" t="s">
        <v>699</v>
      </c>
      <c r="C28" s="81"/>
      <c r="D28" s="81"/>
      <c r="E28" s="81"/>
      <c r="F28" s="81"/>
      <c r="G28" s="89"/>
      <c r="H28" s="97">
        <f ca="1">H24+H26+H27</f>
        <v>0</v>
      </c>
      <c r="I28" s="163"/>
      <c r="J28" s="124"/>
      <c r="K28" s="75"/>
      <c r="L28" s="76"/>
      <c r="M28" s="76"/>
      <c r="N28" s="118"/>
      <c r="O28" s="118"/>
    </row>
    <row r="29" spans="1:18" s="72" customFormat="1" ht="18.75" customHeight="1">
      <c r="A29" s="150" t="s">
        <v>700</v>
      </c>
      <c r="B29" s="151" t="s">
        <v>701</v>
      </c>
      <c r="C29" s="152"/>
      <c r="D29" s="152"/>
      <c r="E29" s="152"/>
      <c r="F29" s="152"/>
      <c r="G29" s="153"/>
      <c r="H29" s="154">
        <f ca="1">H28/L8</f>
        <v>0</v>
      </c>
      <c r="I29" s="164"/>
      <c r="J29" s="74"/>
      <c r="K29" s="75"/>
      <c r="L29" s="76"/>
      <c r="M29" s="76"/>
      <c r="N29" s="118"/>
      <c r="O29" s="118"/>
      <c r="P29" s="74"/>
      <c r="Q29" s="74"/>
      <c r="R29" s="74"/>
    </row>
    <row r="30" spans="1:18" s="73" customFormat="1" ht="18.75" customHeight="1">
      <c r="A30" s="105"/>
      <c r="B30" s="105"/>
      <c r="C30" s="514"/>
      <c r="D30" s="514"/>
      <c r="E30" s="514"/>
      <c r="F30" s="514"/>
      <c r="G30" s="514"/>
      <c r="H30" s="514"/>
      <c r="I30" s="105"/>
      <c r="J30" s="105"/>
      <c r="K30" s="128"/>
      <c r="L30" s="76"/>
      <c r="M30" s="76"/>
      <c r="N30" s="118"/>
      <c r="O30" s="118"/>
    </row>
    <row r="31" spans="1:18" customFormat="1" ht="15.6">
      <c r="A31" s="106"/>
      <c r="B31" s="106"/>
      <c r="C31" s="106"/>
      <c r="D31" s="106"/>
      <c r="E31" s="106"/>
      <c r="F31" s="106"/>
      <c r="G31" s="106"/>
      <c r="H31" s="155"/>
      <c r="I31" s="106"/>
      <c r="J31" s="106"/>
      <c r="K31" s="165"/>
      <c r="L31" s="106"/>
      <c r="M31" s="106"/>
      <c r="N31" s="106"/>
      <c r="O31" s="106"/>
      <c r="P31" s="106"/>
      <c r="Q31" s="106"/>
      <c r="R31" s="106"/>
    </row>
    <row r="32" spans="1:18" customFormat="1" ht="15.6">
      <c r="A32" s="106"/>
      <c r="B32" s="106"/>
      <c r="C32" s="106"/>
      <c r="D32" s="106"/>
      <c r="E32" s="106"/>
      <c r="F32" s="106"/>
      <c r="G32" s="106"/>
      <c r="H32" s="155"/>
      <c r="I32" s="106"/>
      <c r="J32" s="106"/>
      <c r="K32" s="165"/>
      <c r="L32" s="106"/>
      <c r="M32" s="106"/>
      <c r="N32" s="106"/>
      <c r="O32" s="106"/>
      <c r="P32" s="106"/>
      <c r="Q32" s="106"/>
      <c r="R32" s="106"/>
    </row>
    <row r="33" spans="1:18" customFormat="1" ht="15.6">
      <c r="A33" s="106"/>
      <c r="B33" s="106"/>
      <c r="C33" s="106"/>
      <c r="D33" s="106"/>
      <c r="E33" s="106"/>
      <c r="F33" s="106"/>
      <c r="G33" s="106"/>
      <c r="H33" s="155"/>
      <c r="I33" s="106"/>
      <c r="J33" s="106"/>
      <c r="K33" s="165"/>
      <c r="L33" s="106"/>
      <c r="M33" s="106"/>
      <c r="N33" s="106"/>
      <c r="O33" s="106"/>
      <c r="P33" s="106"/>
      <c r="Q33" s="106"/>
      <c r="R33" s="106"/>
    </row>
    <row r="34" spans="1:18" customFormat="1" ht="15.6">
      <c r="A34" s="106"/>
      <c r="B34" s="106"/>
      <c r="C34" s="107"/>
      <c r="D34" s="106"/>
      <c r="E34" s="106"/>
      <c r="F34" s="106"/>
      <c r="G34" s="106"/>
      <c r="H34" s="155"/>
      <c r="I34" s="106"/>
      <c r="J34" s="106"/>
      <c r="K34" s="165"/>
      <c r="L34" s="106"/>
      <c r="M34" s="106"/>
      <c r="N34" s="106"/>
      <c r="O34" s="106"/>
      <c r="P34" s="106"/>
      <c r="Q34" s="106"/>
      <c r="R34" s="106"/>
    </row>
    <row r="35" spans="1:18" customFormat="1" ht="15.6">
      <c r="A35" s="106"/>
      <c r="B35" s="106"/>
      <c r="C35" s="106"/>
      <c r="D35" s="106"/>
      <c r="E35" s="106"/>
      <c r="F35" s="106"/>
      <c r="G35" s="106"/>
      <c r="H35" s="155"/>
      <c r="I35" s="106"/>
      <c r="J35" s="106"/>
      <c r="K35" s="106"/>
      <c r="L35" s="106"/>
      <c r="M35" s="106"/>
      <c r="N35" s="106"/>
      <c r="O35" s="106"/>
      <c r="P35" s="106"/>
      <c r="Q35" s="106"/>
      <c r="R35" s="106"/>
    </row>
    <row r="36" spans="1:18">
      <c r="A36" s="75"/>
      <c r="B36" s="76"/>
      <c r="C36" s="108"/>
      <c r="D36" s="76"/>
      <c r="E36" s="76"/>
      <c r="F36" s="76"/>
      <c r="G36" s="76"/>
      <c r="H36" s="156"/>
      <c r="I36" s="76"/>
      <c r="J36" s="76"/>
    </row>
    <row r="37" spans="1:18">
      <c r="A37" s="75"/>
      <c r="B37" s="76"/>
      <c r="C37" s="108"/>
      <c r="D37" s="76"/>
      <c r="E37" s="76"/>
      <c r="F37" s="76"/>
      <c r="G37" s="76"/>
      <c r="H37" s="156"/>
      <c r="I37" s="76"/>
      <c r="J37" s="76"/>
    </row>
    <row r="38" spans="1:18">
      <c r="A38" s="75"/>
      <c r="B38" s="76"/>
      <c r="C38" s="108"/>
      <c r="D38" s="76"/>
      <c r="E38" s="76"/>
      <c r="F38" s="76"/>
      <c r="G38" s="76"/>
      <c r="H38" s="156"/>
      <c r="I38" s="76"/>
      <c r="J38" s="76"/>
    </row>
    <row r="39" spans="1:18">
      <c r="A39" s="75"/>
      <c r="B39" s="76"/>
      <c r="C39" s="108"/>
      <c r="D39" s="76"/>
      <c r="E39" s="76"/>
      <c r="F39" s="76"/>
      <c r="G39" s="76"/>
      <c r="H39" s="156"/>
      <c r="I39" s="76"/>
      <c r="J39" s="76"/>
    </row>
    <row r="40" spans="1:18">
      <c r="A40" s="75"/>
      <c r="B40" s="76"/>
      <c r="C40" s="108"/>
      <c r="D40" s="76"/>
      <c r="E40" s="76"/>
      <c r="F40" s="76"/>
      <c r="G40" s="76"/>
      <c r="H40" s="156"/>
      <c r="I40" s="76"/>
      <c r="J40" s="76"/>
    </row>
    <row r="41" spans="1:18">
      <c r="A41" s="75"/>
      <c r="B41" s="76"/>
      <c r="C41" s="108"/>
      <c r="D41" s="76"/>
      <c r="E41" s="76"/>
      <c r="F41" s="76"/>
      <c r="G41" s="76"/>
      <c r="H41" s="156"/>
      <c r="I41" s="76"/>
      <c r="J41" s="76"/>
    </row>
    <row r="42" spans="1:18">
      <c r="A42" s="75"/>
      <c r="B42" s="76"/>
      <c r="C42" s="108"/>
      <c r="D42" s="76"/>
      <c r="E42" s="76"/>
      <c r="F42" s="76"/>
      <c r="G42" s="76"/>
      <c r="H42" s="156"/>
      <c r="I42" s="76"/>
      <c r="J42" s="76"/>
    </row>
    <row r="43" spans="1:18">
      <c r="A43" s="75"/>
      <c r="B43" s="76"/>
      <c r="C43" s="108"/>
      <c r="D43" s="76"/>
      <c r="E43" s="76"/>
      <c r="F43" s="76"/>
      <c r="G43" s="76"/>
      <c r="H43" s="156"/>
      <c r="I43" s="76"/>
      <c r="J43" s="76"/>
    </row>
    <row r="44" spans="1:18">
      <c r="A44" s="75"/>
      <c r="B44" s="76"/>
      <c r="C44" s="108"/>
      <c r="D44" s="76"/>
      <c r="E44" s="76"/>
      <c r="F44" s="76"/>
      <c r="G44" s="76"/>
      <c r="H44" s="156"/>
      <c r="I44" s="76"/>
      <c r="J44" s="76"/>
    </row>
    <row r="45" spans="1:18">
      <c r="A45" s="75"/>
      <c r="B45" s="76"/>
      <c r="C45" s="108"/>
      <c r="D45" s="76"/>
      <c r="E45" s="76"/>
      <c r="F45" s="76"/>
      <c r="G45" s="76"/>
      <c r="H45" s="156"/>
      <c r="I45" s="76"/>
      <c r="J45" s="76"/>
    </row>
    <row r="46" spans="1:18">
      <c r="A46" s="75"/>
      <c r="B46" s="76"/>
      <c r="C46" s="108"/>
      <c r="D46" s="76"/>
      <c r="E46" s="76"/>
      <c r="F46" s="76"/>
      <c r="G46" s="76"/>
      <c r="H46" s="156"/>
      <c r="I46" s="76"/>
      <c r="J46" s="76"/>
    </row>
    <row r="47" spans="1:18">
      <c r="A47" s="75"/>
      <c r="B47" s="76"/>
      <c r="C47" s="108"/>
      <c r="D47" s="76"/>
      <c r="E47" s="76"/>
      <c r="F47" s="76"/>
      <c r="G47" s="76"/>
      <c r="H47" s="156"/>
      <c r="I47" s="76"/>
      <c r="J47" s="76"/>
    </row>
    <row r="48" spans="1:18">
      <c r="A48" s="75"/>
      <c r="B48" s="76"/>
      <c r="C48" s="108"/>
      <c r="D48" s="76"/>
      <c r="E48" s="76"/>
      <c r="F48" s="76"/>
      <c r="G48" s="76"/>
      <c r="H48" s="156"/>
      <c r="I48" s="76"/>
      <c r="J48" s="76"/>
    </row>
  </sheetData>
  <mergeCells count="5">
    <mergeCell ref="A1:I1"/>
    <mergeCell ref="A2:H2"/>
    <mergeCell ref="A3:G3"/>
    <mergeCell ref="H3:I3"/>
    <mergeCell ref="C30:H30"/>
  </mergeCells>
  <phoneticPr fontId="34" type="noConversion"/>
  <printOptions horizontalCentered="1"/>
  <pageMargins left="0.61875000000000002" right="0.42916666666666697" top="0.98402777777777795" bottom="0.98402777777777795" header="0.51180555555555596" footer="0.51180555555555596"/>
  <pageSetup paperSize="9" scale="63"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indexed="15"/>
    <pageSetUpPr fitToPage="1"/>
  </sheetPr>
  <dimension ref="A1:X48"/>
  <sheetViews>
    <sheetView view="pageBreakPreview" zoomScale="60" zoomScaleNormal="85"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09765625" style="74" customWidth="1"/>
    <col min="10" max="10" width="8" style="74"/>
    <col min="11" max="11" width="13" style="75" customWidth="1"/>
    <col min="12" max="12" width="10.796875" style="76" customWidth="1"/>
    <col min="13" max="13" width="7.5" style="76" customWidth="1"/>
    <col min="14" max="15" width="8" style="76"/>
    <col min="16" max="19" width="8" style="74"/>
    <col min="20" max="20" width="17.296875" style="74" customWidth="1"/>
    <col min="21" max="21" width="18" style="74" customWidth="1"/>
    <col min="22" max="22" width="17.3984375" style="74" customWidth="1"/>
    <col min="23" max="23" width="18.296875" style="74" customWidth="1"/>
    <col min="24" max="24" width="34.19921875" style="74" customWidth="1"/>
    <col min="25" max="16384" width="8" style="74"/>
  </cols>
  <sheetData>
    <row r="1" spans="1:24" s="71" customFormat="1" ht="17.399999999999999">
      <c r="A1" s="510" t="s">
        <v>647</v>
      </c>
      <c r="B1" s="510"/>
      <c r="C1" s="510"/>
      <c r="D1" s="510"/>
      <c r="E1" s="510"/>
      <c r="F1" s="510"/>
      <c r="G1" s="510"/>
      <c r="H1" s="510"/>
      <c r="I1" s="510"/>
      <c r="K1" s="75"/>
      <c r="L1" s="76"/>
      <c r="M1" s="76"/>
      <c r="N1" s="76"/>
      <c r="O1" s="76"/>
      <c r="T1" s="134"/>
      <c r="U1" s="134"/>
      <c r="V1" s="134"/>
      <c r="W1" s="134"/>
      <c r="X1" s="134"/>
    </row>
    <row r="2" spans="1:24" s="71" customFormat="1" ht="31.5" customHeight="1">
      <c r="A2" s="511" t="s">
        <v>648</v>
      </c>
      <c r="B2" s="511"/>
      <c r="C2" s="511"/>
      <c r="D2" s="511"/>
      <c r="E2" s="511"/>
      <c r="F2" s="511"/>
      <c r="G2" s="511"/>
      <c r="H2" s="511"/>
      <c r="I2" s="109" t="s">
        <v>702</v>
      </c>
      <c r="K2" s="110" t="s">
        <v>650</v>
      </c>
      <c r="L2" s="76"/>
      <c r="M2" s="76"/>
      <c r="N2" s="76"/>
      <c r="O2" s="76"/>
      <c r="T2" s="134"/>
      <c r="U2" s="134"/>
      <c r="V2" s="134"/>
      <c r="W2" s="134"/>
      <c r="X2" s="134"/>
    </row>
    <row r="3" spans="1:24" s="71" customFormat="1" ht="31.5" customHeight="1">
      <c r="A3" s="511" t="s">
        <v>703</v>
      </c>
      <c r="B3" s="511"/>
      <c r="C3" s="511"/>
      <c r="D3" s="511"/>
      <c r="E3" s="511"/>
      <c r="F3" s="511"/>
      <c r="G3" s="511"/>
      <c r="H3" s="513" t="s">
        <v>652</v>
      </c>
      <c r="I3" s="513"/>
      <c r="K3" s="110" t="s">
        <v>654</v>
      </c>
      <c r="L3" s="111">
        <v>2300</v>
      </c>
      <c r="M3" s="112"/>
      <c r="N3" s="112"/>
      <c r="O3" s="108"/>
      <c r="T3" s="515" t="s">
        <v>704</v>
      </c>
      <c r="U3" s="517"/>
      <c r="V3" s="515" t="s">
        <v>705</v>
      </c>
      <c r="W3" s="516"/>
      <c r="X3" s="101" t="s">
        <v>706</v>
      </c>
    </row>
    <row r="4" spans="1:24"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v>
      </c>
      <c r="K4" s="110" t="s">
        <v>661</v>
      </c>
      <c r="L4" s="111">
        <v>1800</v>
      </c>
      <c r="M4" s="111"/>
      <c r="N4" s="111"/>
      <c r="O4" s="76"/>
      <c r="T4" s="78" t="s">
        <v>658</v>
      </c>
      <c r="U4" s="78" t="s">
        <v>659</v>
      </c>
      <c r="V4" s="78" t="s">
        <v>658</v>
      </c>
      <c r="W4" s="78" t="s">
        <v>659</v>
      </c>
      <c r="X4" s="78" t="s">
        <v>658</v>
      </c>
    </row>
    <row r="5" spans="1:24" s="71" customFormat="1" ht="22.5" customHeight="1">
      <c r="A5" s="79" t="s">
        <v>662</v>
      </c>
      <c r="B5" s="80" t="s">
        <v>663</v>
      </c>
      <c r="C5" s="81"/>
      <c r="D5" s="81"/>
      <c r="E5" s="81"/>
      <c r="F5" s="81"/>
      <c r="G5" s="82"/>
      <c r="H5" s="83"/>
      <c r="I5" s="81"/>
      <c r="K5" s="110" t="s">
        <v>664</v>
      </c>
      <c r="L5" s="111">
        <f>L3*L4/1000000</f>
        <v>4.1399999999999997</v>
      </c>
      <c r="M5" s="111"/>
      <c r="N5" s="111"/>
      <c r="O5" s="76"/>
      <c r="T5" s="134"/>
      <c r="U5" s="134"/>
      <c r="V5" s="134"/>
      <c r="W5" s="134"/>
      <c r="X5" s="134"/>
    </row>
    <row r="6" spans="1:24" s="71" customFormat="1" ht="53.1" customHeight="1">
      <c r="A6" s="84">
        <v>1</v>
      </c>
      <c r="B6" s="85" t="str">
        <f>'表2.材料配置清单'!$C$10</f>
        <v>粉末喷涂断桥铝合金型材（29mm隔热条）</v>
      </c>
      <c r="C6" s="84"/>
      <c r="D6" s="86">
        <f ca="1">VLOOKUP(J6,型材明细表!B:H,7,0)</f>
        <v>33.913239999999995</v>
      </c>
      <c r="E6" s="87">
        <f ca="1">D6*(1+表一报价!$H$5)</f>
        <v>38.32196119999999</v>
      </c>
      <c r="F6" s="84" t="s">
        <v>665</v>
      </c>
      <c r="G6" s="88">
        <f>+'表2.材料配置清单'!$F$10</f>
        <v>0</v>
      </c>
      <c r="H6" s="89">
        <f t="shared" ref="H6:H13" ca="1" si="0">E6*G6</f>
        <v>0</v>
      </c>
      <c r="I6" s="95" t="s">
        <v>666</v>
      </c>
      <c r="J6" s="71" t="str">
        <f ca="1">J4&amp;"合计"</f>
        <v>C2合计</v>
      </c>
      <c r="K6" s="110" t="s">
        <v>654</v>
      </c>
      <c r="L6" s="111">
        <f>L3-'表5. XS'!$E$4*2</f>
        <v>2210</v>
      </c>
      <c r="M6" s="111"/>
      <c r="N6" s="111"/>
      <c r="O6" s="76"/>
      <c r="T6" s="134">
        <v>18.23</v>
      </c>
      <c r="U6" s="134"/>
      <c r="V6" s="134">
        <v>18.079999999999998</v>
      </c>
      <c r="W6" s="134"/>
      <c r="X6" s="134"/>
    </row>
    <row r="7" spans="1:24" s="71" customFormat="1" ht="45.6" customHeight="1">
      <c r="A7" s="84">
        <v>2</v>
      </c>
      <c r="B7" s="90" t="s">
        <v>667</v>
      </c>
      <c r="C7" s="84"/>
      <c r="D7" s="87">
        <f>L8</f>
        <v>3.7791000000000001</v>
      </c>
      <c r="E7" s="87">
        <f t="shared" ref="E7:E10" si="1">D7</f>
        <v>3.7791000000000001</v>
      </c>
      <c r="F7" s="84" t="s">
        <v>22</v>
      </c>
      <c r="G7" s="88">
        <f ca="1">+VLOOKUP(J7,配件明细表!B:H,7,0)/E7</f>
        <v>0</v>
      </c>
      <c r="H7" s="89">
        <f t="shared" ca="1" si="0"/>
        <v>0</v>
      </c>
      <c r="I7" s="95" t="s">
        <v>668</v>
      </c>
      <c r="J7" s="71" t="str">
        <f ca="1">J4&amp;"合计"</f>
        <v>C2合计</v>
      </c>
      <c r="K7" s="110" t="s">
        <v>661</v>
      </c>
      <c r="L7" s="111">
        <f>L4-'表5. XS'!$E$4*2</f>
        <v>1710</v>
      </c>
      <c r="M7" s="111"/>
      <c r="N7" s="111"/>
      <c r="O7" s="76"/>
      <c r="T7" s="134"/>
      <c r="U7" s="134"/>
      <c r="V7" s="134"/>
      <c r="W7" s="134"/>
      <c r="X7" s="134" t="s">
        <v>707</v>
      </c>
    </row>
    <row r="8" spans="1:24" s="71" customFormat="1" ht="30" customHeight="1">
      <c r="A8" s="84">
        <v>3</v>
      </c>
      <c r="B8" s="91" t="str">
        <f>'表2.材料配置清单'!$C$11</f>
        <v>门窗EPDM胶条、密封毛条</v>
      </c>
      <c r="C8" s="84"/>
      <c r="D8" s="87">
        <f>L8</f>
        <v>3.7791000000000001</v>
      </c>
      <c r="E8" s="87">
        <f t="shared" si="1"/>
        <v>3.7791000000000001</v>
      </c>
      <c r="F8" s="84" t="s">
        <v>22</v>
      </c>
      <c r="G8" s="92">
        <f>+'表2.材料配置清单'!$F$11</f>
        <v>0</v>
      </c>
      <c r="H8" s="89">
        <f t="shared" si="0"/>
        <v>0</v>
      </c>
      <c r="I8" s="95" t="s">
        <v>669</v>
      </c>
      <c r="K8" s="110" t="s">
        <v>664</v>
      </c>
      <c r="L8" s="111">
        <f>L6*L7/1000000</f>
        <v>3.7791000000000001</v>
      </c>
      <c r="M8" s="111"/>
      <c r="N8" s="111"/>
      <c r="O8" s="76"/>
      <c r="T8" s="134" t="s">
        <v>708</v>
      </c>
      <c r="U8" s="134"/>
      <c r="V8" s="134" t="s">
        <v>709</v>
      </c>
      <c r="W8" s="134"/>
      <c r="X8" s="134"/>
    </row>
    <row r="9" spans="1:24" s="71" customFormat="1" ht="80.400000000000006" customHeight="1">
      <c r="A9" s="84">
        <v>4</v>
      </c>
      <c r="B9" s="93" t="str">
        <f>'表2.材料配置清单'!$C$12</f>
        <v>门窗其他五金件及辅材</v>
      </c>
      <c r="C9" s="84"/>
      <c r="D9" s="87">
        <f>L8</f>
        <v>3.7791000000000001</v>
      </c>
      <c r="E9" s="87">
        <f t="shared" si="1"/>
        <v>3.7791000000000001</v>
      </c>
      <c r="F9" s="84" t="s">
        <v>22</v>
      </c>
      <c r="G9" s="92">
        <f>+'表2.材料配置清单'!$F$12</f>
        <v>0</v>
      </c>
      <c r="H9" s="89">
        <f t="shared" si="0"/>
        <v>0</v>
      </c>
      <c r="I9" s="95" t="s">
        <v>670</v>
      </c>
      <c r="K9" s="110"/>
      <c r="L9" s="111"/>
      <c r="M9" s="111"/>
      <c r="N9" s="111"/>
      <c r="O9" s="76"/>
      <c r="T9" s="134">
        <v>13.27</v>
      </c>
      <c r="U9" s="134"/>
      <c r="V9" s="134">
        <v>13.5</v>
      </c>
      <c r="W9" s="134"/>
      <c r="X9" s="134"/>
    </row>
    <row r="10" spans="1:24" s="71" customFormat="1" ht="80.400000000000006" customHeight="1">
      <c r="A10" s="84">
        <v>5</v>
      </c>
      <c r="B10" s="85" t="s">
        <v>671</v>
      </c>
      <c r="C10" s="84"/>
      <c r="D10" s="87">
        <f>L8</f>
        <v>3.7791000000000001</v>
      </c>
      <c r="E10" s="87">
        <f t="shared" si="1"/>
        <v>3.7791000000000001</v>
      </c>
      <c r="F10" s="84" t="s">
        <v>22</v>
      </c>
      <c r="G10" s="88">
        <f>+表五普通断桥铝合金窗材料运输费!$E$5</f>
        <v>0</v>
      </c>
      <c r="H10" s="89">
        <f t="shared" si="0"/>
        <v>0</v>
      </c>
      <c r="I10" s="115" t="s">
        <v>672</v>
      </c>
      <c r="K10" s="110"/>
      <c r="L10" s="111"/>
      <c r="M10" s="111"/>
      <c r="N10" s="111"/>
      <c r="O10" s="76"/>
      <c r="T10" s="134"/>
      <c r="U10" s="134"/>
      <c r="V10" s="134"/>
      <c r="W10" s="134"/>
      <c r="X10" s="134"/>
    </row>
    <row r="11" spans="1:24" s="71" customFormat="1" ht="44.1" customHeight="1">
      <c r="A11" s="84">
        <v>6</v>
      </c>
      <c r="B11" s="94" t="s">
        <v>673</v>
      </c>
      <c r="C11" s="95" t="s">
        <v>674</v>
      </c>
      <c r="D11" s="87">
        <f>L8</f>
        <v>3.7791000000000001</v>
      </c>
      <c r="E11" s="87">
        <f>D11*0.9*(1+表一报价!$H$6)</f>
        <v>3.5032257000000002</v>
      </c>
      <c r="F11" s="84" t="s">
        <v>22</v>
      </c>
      <c r="G11" s="92">
        <f>+表二玻璃!$E$58</f>
        <v>0</v>
      </c>
      <c r="H11" s="89">
        <f t="shared" si="0"/>
        <v>0</v>
      </c>
      <c r="I11" s="95" t="s">
        <v>675</v>
      </c>
      <c r="K11" s="110"/>
      <c r="L11" s="111"/>
      <c r="M11" s="111"/>
      <c r="N11" s="111"/>
      <c r="O11" s="76"/>
      <c r="T11" s="134">
        <v>117.08</v>
      </c>
      <c r="U11" s="134"/>
      <c r="V11" s="134">
        <v>123.5</v>
      </c>
      <c r="W11" s="134"/>
      <c r="X11" s="134">
        <v>129.38</v>
      </c>
    </row>
    <row r="12" spans="1:24" s="71" customFormat="1" ht="30.6" customHeight="1">
      <c r="A12" s="84">
        <v>7</v>
      </c>
      <c r="B12" s="94" t="s">
        <v>676</v>
      </c>
      <c r="C12" s="84" t="s">
        <v>677</v>
      </c>
      <c r="D12" s="87">
        <f>(L3+L4)*2/1000</f>
        <v>8.1999999999999993</v>
      </c>
      <c r="E12" s="87">
        <f>D12*(1+表一报价!$H$10)</f>
        <v>8.1999999999999993</v>
      </c>
      <c r="F12" s="84" t="s">
        <v>64</v>
      </c>
      <c r="G12" s="92">
        <f>表一报价!$J$10</f>
        <v>0</v>
      </c>
      <c r="H12" s="89">
        <f t="shared" si="0"/>
        <v>0</v>
      </c>
      <c r="I12" s="95" t="s">
        <v>678</v>
      </c>
      <c r="K12" s="110"/>
      <c r="L12" s="111"/>
      <c r="M12" s="111"/>
      <c r="N12" s="111"/>
      <c r="O12" s="76"/>
      <c r="T12" s="134"/>
      <c r="U12" s="134"/>
      <c r="V12" s="134"/>
      <c r="W12" s="134"/>
      <c r="X12" s="134"/>
    </row>
    <row r="13" spans="1:24" s="71" customFormat="1" ht="53.4" customHeight="1">
      <c r="A13" s="84">
        <v>8</v>
      </c>
      <c r="B13" s="81" t="s">
        <v>679</v>
      </c>
      <c r="C13" s="96"/>
      <c r="D13" s="87">
        <f>L8</f>
        <v>3.7791000000000001</v>
      </c>
      <c r="E13" s="87">
        <f t="shared" ref="E13:E18" si="2">D13</f>
        <v>3.7791000000000001</v>
      </c>
      <c r="F13" s="84" t="s">
        <v>22</v>
      </c>
      <c r="G13" s="92">
        <f>表一报价!K26</f>
        <v>0</v>
      </c>
      <c r="H13" s="89">
        <f t="shared" si="0"/>
        <v>0</v>
      </c>
      <c r="I13" s="95" t="s">
        <v>680</v>
      </c>
      <c r="K13" s="110"/>
      <c r="L13" s="111"/>
      <c r="M13" s="111"/>
      <c r="N13" s="111"/>
      <c r="O13" s="76"/>
      <c r="T13" s="134"/>
      <c r="U13" s="134"/>
      <c r="V13" s="134"/>
      <c r="W13" s="134"/>
      <c r="X13" s="134">
        <v>27.96</v>
      </c>
    </row>
    <row r="14" spans="1:24" s="71" customFormat="1" ht="22.5" customHeight="1">
      <c r="A14" s="84"/>
      <c r="B14" s="78" t="s">
        <v>681</v>
      </c>
      <c r="C14" s="84"/>
      <c r="D14" s="87"/>
      <c r="E14" s="87"/>
      <c r="F14" s="84"/>
      <c r="G14" s="92"/>
      <c r="H14" s="97">
        <f ca="1">SUM(H6:H13)</f>
        <v>0</v>
      </c>
      <c r="I14" s="116"/>
      <c r="K14" s="75"/>
      <c r="L14" s="76"/>
      <c r="M14" s="76"/>
      <c r="N14" s="76"/>
      <c r="O14" s="76"/>
      <c r="T14" s="134"/>
      <c r="U14" s="134"/>
      <c r="V14" s="134"/>
      <c r="W14" s="134"/>
      <c r="X14" s="134"/>
    </row>
    <row r="15" spans="1:24" s="71" customFormat="1" ht="18" customHeight="1">
      <c r="A15" s="79" t="s">
        <v>682</v>
      </c>
      <c r="B15" s="80" t="s">
        <v>369</v>
      </c>
      <c r="C15" s="84"/>
      <c r="D15" s="87"/>
      <c r="E15" s="87"/>
      <c r="F15" s="84"/>
      <c r="G15" s="92"/>
      <c r="H15" s="89"/>
      <c r="I15" s="117"/>
      <c r="K15" s="75"/>
      <c r="L15" s="76"/>
      <c r="M15" s="76"/>
      <c r="N15" s="76"/>
      <c r="O15" s="76"/>
      <c r="T15" s="134"/>
      <c r="U15" s="134"/>
      <c r="V15" s="134"/>
      <c r="W15" s="134"/>
      <c r="X15" s="134"/>
    </row>
    <row r="16" spans="1:24" s="71" customFormat="1" ht="42.75" customHeight="1">
      <c r="A16" s="84">
        <v>1</v>
      </c>
      <c r="B16" s="81" t="s">
        <v>683</v>
      </c>
      <c r="C16" s="84"/>
      <c r="D16" s="87">
        <f>L8</f>
        <v>3.7791000000000001</v>
      </c>
      <c r="E16" s="87">
        <f t="shared" si="2"/>
        <v>3.7791000000000001</v>
      </c>
      <c r="F16" s="84" t="s">
        <v>22</v>
      </c>
      <c r="G16" s="92">
        <f>表三人工!$D$14</f>
        <v>0</v>
      </c>
      <c r="H16" s="89">
        <f t="shared" ref="H16:H18" si="3">G16*E16</f>
        <v>0</v>
      </c>
      <c r="I16" s="95" t="s">
        <v>684</v>
      </c>
      <c r="K16" s="75"/>
      <c r="L16" s="76"/>
      <c r="M16" s="76"/>
      <c r="N16" s="118"/>
      <c r="O16" s="118"/>
      <c r="T16" s="134"/>
      <c r="U16" s="134"/>
      <c r="V16" s="134"/>
      <c r="W16" s="134"/>
      <c r="X16" s="134"/>
    </row>
    <row r="17" spans="1:24" s="71" customFormat="1" ht="24">
      <c r="A17" s="84">
        <v>2</v>
      </c>
      <c r="B17" s="81" t="s">
        <v>685</v>
      </c>
      <c r="C17" s="84"/>
      <c r="D17" s="87">
        <f>L8</f>
        <v>3.7791000000000001</v>
      </c>
      <c r="E17" s="87">
        <f t="shared" si="2"/>
        <v>3.7791000000000001</v>
      </c>
      <c r="F17" s="84" t="s">
        <v>22</v>
      </c>
      <c r="G17" s="92">
        <f>表三人工!$D$7</f>
        <v>0</v>
      </c>
      <c r="H17" s="89">
        <f t="shared" si="3"/>
        <v>0</v>
      </c>
      <c r="I17" s="95" t="s">
        <v>686</v>
      </c>
      <c r="K17" s="75"/>
      <c r="L17" s="76"/>
      <c r="M17" s="76"/>
      <c r="N17" s="118"/>
      <c r="O17" s="118"/>
      <c r="T17" s="134">
        <v>25</v>
      </c>
      <c r="U17" s="134"/>
      <c r="V17" s="134">
        <v>25</v>
      </c>
      <c r="W17" s="134"/>
      <c r="X17" s="134"/>
    </row>
    <row r="18" spans="1:24" s="71" customFormat="1" ht="26.25" customHeight="1">
      <c r="A18" s="84">
        <v>3</v>
      </c>
      <c r="B18" s="93" t="s">
        <v>687</v>
      </c>
      <c r="C18" s="84"/>
      <c r="D18" s="87">
        <f>L8</f>
        <v>3.7791000000000001</v>
      </c>
      <c r="E18" s="87">
        <f t="shared" si="2"/>
        <v>3.7791000000000001</v>
      </c>
      <c r="F18" s="84" t="s">
        <v>22</v>
      </c>
      <c r="G18" s="92">
        <f>表一报价!$J$34</f>
        <v>0</v>
      </c>
      <c r="H18" s="89">
        <f t="shared" si="3"/>
        <v>0</v>
      </c>
      <c r="I18" s="95" t="s">
        <v>688</v>
      </c>
      <c r="K18" s="75"/>
      <c r="L18" s="76"/>
      <c r="M18" s="76"/>
      <c r="N18" s="118"/>
      <c r="O18" s="118"/>
      <c r="T18" s="134"/>
      <c r="U18" s="134"/>
      <c r="V18" s="134"/>
      <c r="W18" s="134"/>
      <c r="X18" s="134"/>
    </row>
    <row r="19" spans="1:24" s="71" customFormat="1" ht="26.25" customHeight="1">
      <c r="A19" s="84"/>
      <c r="B19" s="78" t="s">
        <v>681</v>
      </c>
      <c r="C19" s="84"/>
      <c r="D19" s="87"/>
      <c r="E19" s="87"/>
      <c r="F19" s="84"/>
      <c r="G19" s="92"/>
      <c r="H19" s="89">
        <f>SUM(H16:H18)</f>
        <v>0</v>
      </c>
      <c r="I19" s="116"/>
      <c r="K19" s="75"/>
      <c r="L19" s="76"/>
      <c r="M19" s="76"/>
      <c r="N19" s="118"/>
      <c r="O19" s="118"/>
      <c r="T19" s="134"/>
      <c r="U19" s="134"/>
      <c r="V19" s="134"/>
      <c r="W19" s="134"/>
      <c r="X19" s="134"/>
    </row>
    <row r="20" spans="1:24" s="71" customFormat="1" ht="18" customHeight="1">
      <c r="A20" s="79" t="s">
        <v>689</v>
      </c>
      <c r="B20" s="80" t="s">
        <v>370</v>
      </c>
      <c r="C20" s="84"/>
      <c r="D20" s="87"/>
      <c r="E20" s="87"/>
      <c r="F20" s="84"/>
      <c r="G20" s="92"/>
      <c r="H20" s="89"/>
      <c r="I20" s="116"/>
      <c r="K20" s="75"/>
      <c r="L20" s="76"/>
      <c r="M20" s="76"/>
      <c r="N20" s="118"/>
      <c r="O20" s="118"/>
      <c r="T20" s="134"/>
      <c r="U20" s="134"/>
      <c r="V20" s="134"/>
      <c r="W20" s="134"/>
      <c r="X20" s="134"/>
    </row>
    <row r="21" spans="1:24" s="71" customFormat="1" ht="32.25" customHeight="1">
      <c r="A21" s="84">
        <v>1</v>
      </c>
      <c r="B21" s="81" t="s">
        <v>690</v>
      </c>
      <c r="C21" s="84"/>
      <c r="D21" s="87">
        <f>L8</f>
        <v>3.7791000000000001</v>
      </c>
      <c r="E21" s="87">
        <f>D21</f>
        <v>3.7791000000000001</v>
      </c>
      <c r="F21" s="84" t="s">
        <v>22</v>
      </c>
      <c r="G21" s="92">
        <f>表三人工!$E$14</f>
        <v>0</v>
      </c>
      <c r="H21" s="89">
        <f>E21*G21</f>
        <v>0</v>
      </c>
      <c r="I21" s="95" t="s">
        <v>691</v>
      </c>
      <c r="K21" s="75"/>
      <c r="L21" s="76"/>
      <c r="M21" s="76"/>
      <c r="N21" s="118"/>
      <c r="O21" s="118"/>
      <c r="T21" s="134"/>
      <c r="U21" s="134"/>
      <c r="V21" s="134"/>
      <c r="W21" s="134"/>
      <c r="X21" s="134"/>
    </row>
    <row r="22" spans="1:24" s="71" customFormat="1" ht="42.75" customHeight="1">
      <c r="A22" s="84">
        <v>2</v>
      </c>
      <c r="B22" s="81" t="s">
        <v>692</v>
      </c>
      <c r="C22" s="84"/>
      <c r="D22" s="87">
        <f>L8</f>
        <v>3.7791000000000001</v>
      </c>
      <c r="E22" s="87">
        <f>D22</f>
        <v>3.7791000000000001</v>
      </c>
      <c r="F22" s="84" t="s">
        <v>22</v>
      </c>
      <c r="G22" s="92">
        <f>表三人工!$E$7</f>
        <v>0</v>
      </c>
      <c r="H22" s="89">
        <f>E22*G22</f>
        <v>0</v>
      </c>
      <c r="I22" s="95" t="s">
        <v>693</v>
      </c>
      <c r="K22" s="75"/>
      <c r="L22" s="76"/>
      <c r="M22" s="76"/>
      <c r="N22" s="118"/>
      <c r="O22" s="118"/>
      <c r="T22" s="134"/>
      <c r="U22" s="134"/>
      <c r="V22" s="134"/>
      <c r="W22" s="134"/>
      <c r="X22" s="134"/>
    </row>
    <row r="23" spans="1:24" s="71" customFormat="1" ht="28.5" customHeight="1">
      <c r="A23" s="84"/>
      <c r="B23" s="78" t="s">
        <v>681</v>
      </c>
      <c r="C23" s="84"/>
      <c r="D23" s="87"/>
      <c r="E23" s="87"/>
      <c r="F23" s="84"/>
      <c r="G23" s="92"/>
      <c r="H23" s="89">
        <f>SUM(H21:H22)</f>
        <v>0</v>
      </c>
      <c r="I23" s="119"/>
      <c r="J23" s="120"/>
      <c r="K23" s="75"/>
      <c r="L23" s="76"/>
      <c r="M23" s="76"/>
      <c r="N23" s="118"/>
      <c r="O23" s="118"/>
      <c r="T23" s="134"/>
      <c r="U23" s="134"/>
      <c r="V23" s="134"/>
      <c r="W23" s="134"/>
      <c r="X23" s="134"/>
    </row>
    <row r="24" spans="1:24" s="71" customFormat="1" ht="28.5" customHeight="1">
      <c r="A24" s="84"/>
      <c r="B24" s="78" t="s">
        <v>694</v>
      </c>
      <c r="C24" s="84"/>
      <c r="D24" s="87"/>
      <c r="E24" s="87"/>
      <c r="F24" s="84"/>
      <c r="G24" s="92"/>
      <c r="H24" s="89">
        <f ca="1">H14+H19+H23</f>
        <v>0</v>
      </c>
      <c r="I24" s="119"/>
      <c r="J24" s="120"/>
      <c r="K24" s="75"/>
      <c r="L24" s="76"/>
      <c r="M24" s="76"/>
      <c r="N24" s="118"/>
      <c r="O24" s="118"/>
      <c r="T24" s="134"/>
      <c r="U24" s="134"/>
      <c r="V24" s="134"/>
      <c r="W24" s="134"/>
      <c r="X24" s="134"/>
    </row>
    <row r="25" spans="1:24" s="71" customFormat="1" ht="18.75" customHeight="1">
      <c r="A25" s="79" t="s">
        <v>695</v>
      </c>
      <c r="B25" s="98" t="s">
        <v>696</v>
      </c>
      <c r="C25" s="84"/>
      <c r="D25" s="84"/>
      <c r="E25" s="84"/>
      <c r="F25" s="84"/>
      <c r="G25" s="92"/>
      <c r="H25" s="89"/>
      <c r="I25" s="81"/>
      <c r="J25" s="120"/>
      <c r="K25" s="75"/>
      <c r="L25" s="76"/>
      <c r="M25" s="76"/>
      <c r="N25" s="118"/>
      <c r="O25" s="118"/>
      <c r="T25" s="134"/>
      <c r="U25" s="134"/>
      <c r="V25" s="134"/>
      <c r="W25" s="134"/>
      <c r="X25" s="134"/>
    </row>
    <row r="26" spans="1:24"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c r="T26" s="134"/>
      <c r="U26" s="134"/>
      <c r="V26" s="134"/>
      <c r="W26" s="134"/>
      <c r="X26" s="134"/>
    </row>
    <row r="27" spans="1:24"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c r="T27" s="134"/>
      <c r="U27" s="134"/>
      <c r="V27" s="134"/>
      <c r="W27" s="134"/>
      <c r="X27" s="134"/>
    </row>
    <row r="28" spans="1:24" s="71" customFormat="1" ht="18" customHeight="1">
      <c r="A28" s="79" t="s">
        <v>698</v>
      </c>
      <c r="B28" s="80" t="s">
        <v>699</v>
      </c>
      <c r="C28" s="81"/>
      <c r="D28" s="81"/>
      <c r="E28" s="81"/>
      <c r="F28" s="81"/>
      <c r="G28" s="89"/>
      <c r="H28" s="97">
        <f ca="1">H24+H26+H27</f>
        <v>0</v>
      </c>
      <c r="I28" s="123"/>
      <c r="J28" s="124"/>
      <c r="K28" s="75"/>
      <c r="L28" s="76"/>
      <c r="M28" s="76"/>
      <c r="N28" s="118"/>
      <c r="O28" s="118"/>
      <c r="T28" s="134"/>
      <c r="U28" s="134"/>
      <c r="V28" s="134"/>
      <c r="W28" s="134"/>
      <c r="X28" s="134"/>
    </row>
    <row r="29" spans="1:24" s="72" customFormat="1" ht="18.75" customHeight="1">
      <c r="A29" s="100" t="s">
        <v>700</v>
      </c>
      <c r="B29" s="101" t="s">
        <v>701</v>
      </c>
      <c r="C29" s="102"/>
      <c r="D29" s="132"/>
      <c r="E29" s="132"/>
      <c r="F29" s="132"/>
      <c r="G29" s="133"/>
      <c r="H29" s="89">
        <f ca="1">H28/L8</f>
        <v>0</v>
      </c>
      <c r="I29" s="102"/>
      <c r="J29" s="74"/>
      <c r="K29" s="75"/>
      <c r="L29" s="76"/>
      <c r="M29" s="76"/>
      <c r="N29" s="127"/>
      <c r="O29" s="127"/>
      <c r="T29" s="135"/>
      <c r="U29" s="135"/>
      <c r="V29" s="135"/>
      <c r="W29" s="135"/>
      <c r="X29" s="135"/>
    </row>
    <row r="30" spans="1:24" s="73" customFormat="1" ht="18.75" customHeight="1">
      <c r="A30" s="105"/>
      <c r="B30" s="105"/>
      <c r="C30" s="514"/>
      <c r="D30" s="514"/>
      <c r="E30" s="514"/>
      <c r="F30" s="514"/>
      <c r="G30" s="514"/>
      <c r="H30" s="514"/>
      <c r="I30" s="105"/>
      <c r="J30" s="105"/>
      <c r="K30" s="128"/>
      <c r="L30" s="76"/>
      <c r="M30" s="76"/>
      <c r="N30" s="118"/>
      <c r="O30" s="118"/>
      <c r="T30" s="136"/>
      <c r="U30" s="136"/>
      <c r="V30" s="136"/>
      <c r="W30" s="136"/>
      <c r="X30" s="136"/>
    </row>
    <row r="31" spans="1:24" customFormat="1" ht="15.6">
      <c r="K31" s="129"/>
      <c r="T31" s="137"/>
      <c r="U31" s="137"/>
      <c r="V31" s="137"/>
      <c r="W31" s="137"/>
      <c r="X31" s="137"/>
    </row>
    <row r="32" spans="1:24"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7">
    <mergeCell ref="V3:W3"/>
    <mergeCell ref="C30:H30"/>
    <mergeCell ref="A1:I1"/>
    <mergeCell ref="A2:H2"/>
    <mergeCell ref="A3:G3"/>
    <mergeCell ref="H3:I3"/>
    <mergeCell ref="T3:U3"/>
  </mergeCells>
  <phoneticPr fontId="34" type="noConversion"/>
  <printOptions horizontalCentered="1"/>
  <pageMargins left="0.62916666666666698" right="0.45" top="0.98402777777777795" bottom="0.98402777777777795" header="0.51180555555555596" footer="0.51180555555555596"/>
  <pageSetup paperSize="9" scale="67"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600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v>
      </c>
      <c r="K4" s="110" t="s">
        <v>661</v>
      </c>
      <c r="L4" s="114">
        <v>1500</v>
      </c>
      <c r="M4" s="111"/>
      <c r="N4" s="111"/>
      <c r="O4" s="76"/>
    </row>
    <row r="5" spans="1:15" s="71" customFormat="1" ht="22.5" customHeight="1">
      <c r="A5" s="79" t="s">
        <v>662</v>
      </c>
      <c r="B5" s="80" t="s">
        <v>663</v>
      </c>
      <c r="C5" s="81"/>
      <c r="D5" s="81"/>
      <c r="E5" s="81"/>
      <c r="F5" s="81"/>
      <c r="G5" s="82"/>
      <c r="H5" s="83"/>
      <c r="I5" s="81"/>
      <c r="K5" s="110" t="s">
        <v>664</v>
      </c>
      <c r="L5" s="111">
        <f>L3*L4/1000000</f>
        <v>0.9</v>
      </c>
      <c r="M5" s="111"/>
      <c r="N5" s="111"/>
      <c r="O5" s="76"/>
    </row>
    <row r="6" spans="1:15" s="71" customFormat="1" ht="40.5" customHeight="1">
      <c r="A6" s="84">
        <v>1</v>
      </c>
      <c r="B6" s="85" t="str">
        <f>'表2.材料配置清单'!$C$10</f>
        <v>粉末喷涂断桥铝合金型材（29mm隔热条）</v>
      </c>
      <c r="C6" s="84"/>
      <c r="D6" s="86">
        <f ca="1">VLOOKUP(J6,型材明细表!B:H,7,0)</f>
        <v>12.983039999999999</v>
      </c>
      <c r="E6" s="87">
        <f ca="1">D6*(1+表一报价!$H$5)</f>
        <v>14.670835199999997</v>
      </c>
      <c r="F6" s="84" t="s">
        <v>665</v>
      </c>
      <c r="G6" s="88">
        <f>+'表2.材料配置清单'!$F$10</f>
        <v>0</v>
      </c>
      <c r="H6" s="89">
        <f t="shared" ref="H6:H13" ca="1" si="0">E6*G6</f>
        <v>0</v>
      </c>
      <c r="I6" s="95" t="s">
        <v>666</v>
      </c>
      <c r="J6" s="71" t="str">
        <f ca="1">J4&amp;"合计"</f>
        <v>C3合计</v>
      </c>
      <c r="K6" s="110" t="s">
        <v>654</v>
      </c>
      <c r="L6" s="111">
        <f>L3-'表5. XS'!$E$4*2</f>
        <v>510</v>
      </c>
      <c r="M6" s="111"/>
      <c r="N6" s="111"/>
      <c r="O6" s="76"/>
    </row>
    <row r="7" spans="1:15" s="71" customFormat="1" ht="54.9" customHeight="1">
      <c r="A7" s="84">
        <v>2</v>
      </c>
      <c r="B7" s="90" t="s">
        <v>667</v>
      </c>
      <c r="C7" s="84"/>
      <c r="D7" s="87">
        <f>L8</f>
        <v>0.71909999999999996</v>
      </c>
      <c r="E7" s="87">
        <f t="shared" ref="E7:E10" si="1">D7</f>
        <v>0.71909999999999996</v>
      </c>
      <c r="F7" s="84" t="s">
        <v>22</v>
      </c>
      <c r="G7" s="88">
        <f ca="1">+VLOOKUP(J7,配件明细表!B:H,7,0)/E7</f>
        <v>0</v>
      </c>
      <c r="H7" s="89">
        <f t="shared" ca="1" si="0"/>
        <v>0</v>
      </c>
      <c r="I7" s="95" t="s">
        <v>668</v>
      </c>
      <c r="J7" s="71" t="str">
        <f ca="1">J4&amp;"合计"</f>
        <v>C3合计</v>
      </c>
      <c r="K7" s="110" t="s">
        <v>661</v>
      </c>
      <c r="L7" s="111">
        <f>L4-'表5. XS'!$E$4*2</f>
        <v>1410</v>
      </c>
      <c r="M7" s="111"/>
      <c r="N7" s="111"/>
      <c r="O7" s="76"/>
    </row>
    <row r="8" spans="1:15" s="71" customFormat="1" ht="30" customHeight="1">
      <c r="A8" s="84">
        <v>3</v>
      </c>
      <c r="B8" s="91" t="str">
        <f>'表2.材料配置清单'!$C$11</f>
        <v>门窗EPDM胶条、密封毛条</v>
      </c>
      <c r="C8" s="84"/>
      <c r="D8" s="87">
        <f>L8</f>
        <v>0.71909999999999996</v>
      </c>
      <c r="E8" s="87">
        <f t="shared" si="1"/>
        <v>0.71909999999999996</v>
      </c>
      <c r="F8" s="84" t="s">
        <v>22</v>
      </c>
      <c r="G8" s="92">
        <f>+'表2.材料配置清单'!$F$11</f>
        <v>0</v>
      </c>
      <c r="H8" s="89">
        <f t="shared" si="0"/>
        <v>0</v>
      </c>
      <c r="I8" s="95" t="s">
        <v>669</v>
      </c>
      <c r="K8" s="110" t="s">
        <v>664</v>
      </c>
      <c r="L8" s="111">
        <f>L6*L7/1000000</f>
        <v>0.71909999999999996</v>
      </c>
      <c r="M8" s="111"/>
      <c r="N8" s="111"/>
      <c r="O8" s="76"/>
    </row>
    <row r="9" spans="1:15" s="71" customFormat="1" ht="66.599999999999994" customHeight="1">
      <c r="A9" s="84">
        <v>4</v>
      </c>
      <c r="B9" s="93" t="str">
        <f>'表2.材料配置清单'!$C$12</f>
        <v>门窗其他五金件及辅材</v>
      </c>
      <c r="C9" s="84"/>
      <c r="D9" s="87">
        <f>L8</f>
        <v>0.71909999999999996</v>
      </c>
      <c r="E9" s="87">
        <f t="shared" si="1"/>
        <v>0.71909999999999996</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0.71909999999999996</v>
      </c>
      <c r="E10" s="87">
        <f t="shared" si="1"/>
        <v>0.71909999999999996</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0.71909999999999996</v>
      </c>
      <c r="E11" s="87">
        <f>D11*0.9*(1+表一报价!$H$6)</f>
        <v>0.66660569999999997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4.2</v>
      </c>
      <c r="E12" s="87">
        <f>D12*(1+表一报价!$H$10)</f>
        <v>4.2</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0.71909999999999996</v>
      </c>
      <c r="E13" s="87">
        <f t="shared" ref="E13:E18" si="2">D13</f>
        <v>0.71909999999999996</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0.71909999999999996</v>
      </c>
      <c r="E16" s="87">
        <f t="shared" si="2"/>
        <v>0.71909999999999996</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0.71909999999999996</v>
      </c>
      <c r="E17" s="87">
        <f t="shared" si="2"/>
        <v>0.71909999999999996</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0.71909999999999996</v>
      </c>
      <c r="E18" s="87">
        <f t="shared" si="2"/>
        <v>0.71909999999999996</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0.71909999999999996</v>
      </c>
      <c r="E21" s="87">
        <f>D21</f>
        <v>0.71909999999999996</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0.71909999999999996</v>
      </c>
      <c r="E22" s="87">
        <f>D22</f>
        <v>0.71909999999999996</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C4</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3.24</v>
      </c>
      <c r="M5" s="111"/>
      <c r="N5" s="111"/>
      <c r="O5" s="76"/>
    </row>
    <row r="6" spans="1:15" s="71" customFormat="1" ht="40.5" customHeight="1">
      <c r="A6" s="84">
        <v>1</v>
      </c>
      <c r="B6" s="85" t="str">
        <f>'表2.材料配置清单'!$C$10</f>
        <v>粉末喷涂断桥铝合金型材（29mm隔热条）</v>
      </c>
      <c r="C6" s="84"/>
      <c r="D6" s="86">
        <f ca="1">VLOOKUP(J6,型材明细表!B:H,7,0)</f>
        <v>21.473859999999998</v>
      </c>
      <c r="E6" s="87">
        <f ca="1">D6*(1+表一报价!$H$5)</f>
        <v>24.265461799999997</v>
      </c>
      <c r="F6" s="84" t="s">
        <v>665</v>
      </c>
      <c r="G6" s="88">
        <f>+'表2.材料配置清单'!$F$10</f>
        <v>0</v>
      </c>
      <c r="H6" s="89">
        <f t="shared" ref="H6:H13" ca="1" si="0">E6*G6</f>
        <v>0</v>
      </c>
      <c r="I6" s="95" t="s">
        <v>666</v>
      </c>
      <c r="J6" s="71" t="str">
        <f ca="1">J4&amp;"合计"</f>
        <v>C4合计</v>
      </c>
      <c r="K6" s="110" t="s">
        <v>654</v>
      </c>
      <c r="L6" s="111">
        <f>L3-'表5. XS'!$E$4*2</f>
        <v>1710</v>
      </c>
      <c r="M6" s="111"/>
      <c r="N6" s="111"/>
      <c r="O6" s="76"/>
    </row>
    <row r="7" spans="1:15" s="71" customFormat="1" ht="54.9" customHeight="1">
      <c r="A7" s="84">
        <v>2</v>
      </c>
      <c r="B7" s="90" t="s">
        <v>667</v>
      </c>
      <c r="C7" s="84"/>
      <c r="D7" s="87">
        <f>L8</f>
        <v>2.9241000000000001</v>
      </c>
      <c r="E7" s="87">
        <f t="shared" ref="E7:E10" si="1">D7</f>
        <v>2.9241000000000001</v>
      </c>
      <c r="F7" s="84" t="s">
        <v>22</v>
      </c>
      <c r="G7" s="88">
        <f ca="1">+VLOOKUP(J7,配件明细表!B:H,7,0)/E7</f>
        <v>0</v>
      </c>
      <c r="H7" s="89">
        <f t="shared" ca="1" si="0"/>
        <v>0</v>
      </c>
      <c r="I7" s="95" t="s">
        <v>668</v>
      </c>
      <c r="J7" s="71" t="str">
        <f ca="1">J4&amp;"合计"</f>
        <v>C4合计</v>
      </c>
      <c r="K7" s="110" t="s">
        <v>661</v>
      </c>
      <c r="L7" s="111">
        <f>L4-'表5. XS'!$E$4*2</f>
        <v>1710</v>
      </c>
      <c r="M7" s="111"/>
      <c r="N7" s="111"/>
      <c r="O7" s="76"/>
    </row>
    <row r="8" spans="1:15" s="71" customFormat="1" ht="30" customHeight="1">
      <c r="A8" s="84">
        <v>3</v>
      </c>
      <c r="B8" s="91" t="str">
        <f>'表2.材料配置清单'!$C$11</f>
        <v>门窗EPDM胶条、密封毛条</v>
      </c>
      <c r="C8" s="84"/>
      <c r="D8" s="87">
        <f>L8</f>
        <v>2.9241000000000001</v>
      </c>
      <c r="E8" s="87">
        <f t="shared" si="1"/>
        <v>2.9241000000000001</v>
      </c>
      <c r="F8" s="84" t="s">
        <v>22</v>
      </c>
      <c r="G8" s="92">
        <f>+'表2.材料配置清单'!$F$11</f>
        <v>0</v>
      </c>
      <c r="H8" s="89">
        <f t="shared" si="0"/>
        <v>0</v>
      </c>
      <c r="I8" s="95" t="s">
        <v>669</v>
      </c>
      <c r="K8" s="110" t="s">
        <v>664</v>
      </c>
      <c r="L8" s="111">
        <f>L6*L7/1000000</f>
        <v>2.9241000000000001</v>
      </c>
      <c r="M8" s="111"/>
      <c r="N8" s="111"/>
      <c r="O8" s="76"/>
    </row>
    <row r="9" spans="1:15" s="71" customFormat="1" ht="66.599999999999994" customHeight="1">
      <c r="A9" s="84">
        <v>4</v>
      </c>
      <c r="B9" s="93" t="str">
        <f>'表2.材料配置清单'!$C$12</f>
        <v>门窗其他五金件及辅材</v>
      </c>
      <c r="C9" s="84"/>
      <c r="D9" s="87">
        <f>L8</f>
        <v>2.9241000000000001</v>
      </c>
      <c r="E9" s="87">
        <f t="shared" si="1"/>
        <v>2.9241000000000001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2.9241000000000001</v>
      </c>
      <c r="E10" s="87">
        <f t="shared" si="1"/>
        <v>2.9241000000000001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2.9241000000000001</v>
      </c>
      <c r="E11" s="87">
        <f>D11*0.9*(1+表一报价!$H$6)</f>
        <v>2.7106407000000003</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7.2</v>
      </c>
      <c r="E12" s="87">
        <f>D12*(1+表一报价!$H$10)</f>
        <v>7.2</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2.9241000000000001</v>
      </c>
      <c r="E13" s="87">
        <f t="shared" ref="E13:E18" si="2">D13</f>
        <v>2.9241000000000001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2.9241000000000001</v>
      </c>
      <c r="E16" s="87">
        <f t="shared" si="2"/>
        <v>2.9241000000000001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2.9241000000000001</v>
      </c>
      <c r="E17" s="87">
        <f t="shared" si="2"/>
        <v>2.9241000000000001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2.9241000000000001</v>
      </c>
      <c r="E18" s="87">
        <f t="shared" si="2"/>
        <v>2.9241000000000001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2.9241000000000001</v>
      </c>
      <c r="E21" s="87">
        <f>D21</f>
        <v>2.9241000000000001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2.9241000000000001</v>
      </c>
      <c r="E22" s="87">
        <f>D22</f>
        <v>2.9241000000000001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900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C5</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1.62</v>
      </c>
      <c r="M5" s="111"/>
      <c r="N5" s="111"/>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665</v>
      </c>
      <c r="G6" s="88">
        <f>+'表2.材料配置清单'!$F$10</f>
        <v>0</v>
      </c>
      <c r="H6" s="89">
        <f t="shared" ref="H6:H13" ca="1" si="0">E6*G6</f>
        <v>0</v>
      </c>
      <c r="I6" s="95" t="s">
        <v>666</v>
      </c>
      <c r="J6" s="71" t="str">
        <f ca="1">J4&amp;"合计"</f>
        <v>C5合计</v>
      </c>
      <c r="K6" s="110" t="s">
        <v>654</v>
      </c>
      <c r="L6" s="111">
        <f>L3-'表5. XS'!$E$4*2</f>
        <v>810</v>
      </c>
      <c r="M6" s="111"/>
      <c r="N6" s="111"/>
      <c r="O6" s="76"/>
    </row>
    <row r="7" spans="1:15" s="71" customFormat="1" ht="54.9" customHeight="1">
      <c r="A7" s="84">
        <v>2</v>
      </c>
      <c r="B7" s="90" t="s">
        <v>667</v>
      </c>
      <c r="C7" s="84"/>
      <c r="D7" s="87">
        <f>L8</f>
        <v>1.3851</v>
      </c>
      <c r="E7" s="87">
        <f t="shared" ref="E7:E10" si="1">D7</f>
        <v>1.3851</v>
      </c>
      <c r="F7" s="84" t="s">
        <v>22</v>
      </c>
      <c r="G7" s="88">
        <f ca="1">+VLOOKUP(J7,配件明细表!B:H,7,0)/E7</f>
        <v>0</v>
      </c>
      <c r="H7" s="89">
        <f t="shared" ca="1" si="0"/>
        <v>0</v>
      </c>
      <c r="I7" s="95" t="s">
        <v>668</v>
      </c>
      <c r="J7" s="71" t="str">
        <f ca="1">J4&amp;"合计"</f>
        <v>C5合计</v>
      </c>
      <c r="K7" s="110" t="s">
        <v>661</v>
      </c>
      <c r="L7" s="111">
        <f>L4-'表5. XS'!$E$4*2</f>
        <v>1710</v>
      </c>
      <c r="M7" s="111"/>
      <c r="N7" s="111"/>
      <c r="O7" s="76"/>
    </row>
    <row r="8" spans="1:15" s="71" customFormat="1" ht="30" customHeight="1">
      <c r="A8" s="84">
        <v>3</v>
      </c>
      <c r="B8" s="91" t="str">
        <f>'表2.材料配置清单'!$C$11</f>
        <v>门窗EPDM胶条、密封毛条</v>
      </c>
      <c r="C8" s="84"/>
      <c r="D8" s="87">
        <f>L8</f>
        <v>1.3851</v>
      </c>
      <c r="E8" s="87">
        <f t="shared" si="1"/>
        <v>1.3851</v>
      </c>
      <c r="F8" s="84" t="s">
        <v>22</v>
      </c>
      <c r="G8" s="92">
        <f>+'表2.材料配置清单'!$F$11</f>
        <v>0</v>
      </c>
      <c r="H8" s="89">
        <f t="shared" si="0"/>
        <v>0</v>
      </c>
      <c r="I8" s="95" t="s">
        <v>669</v>
      </c>
      <c r="K8" s="110" t="s">
        <v>664</v>
      </c>
      <c r="L8" s="111">
        <f>L6*L7/1000000</f>
        <v>1.3851</v>
      </c>
      <c r="M8" s="111"/>
      <c r="N8" s="111"/>
      <c r="O8" s="76"/>
    </row>
    <row r="9" spans="1:15" s="71" customFormat="1" ht="66.599999999999994" customHeight="1">
      <c r="A9" s="84">
        <v>4</v>
      </c>
      <c r="B9" s="93" t="str">
        <f>'表2.材料配置清单'!$C$12</f>
        <v>门窗其他五金件及辅材</v>
      </c>
      <c r="C9" s="84"/>
      <c r="D9" s="87">
        <f>L8</f>
        <v>1.3851</v>
      </c>
      <c r="E9" s="87">
        <f t="shared" si="1"/>
        <v>1.3851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1.3851</v>
      </c>
      <c r="E10" s="87">
        <f t="shared" si="1"/>
        <v>1.3851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1.3851</v>
      </c>
      <c r="E11" s="87">
        <f>D11*0.9*(1+表一报价!$H$6)</f>
        <v>1.2839877000000002</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5.4</v>
      </c>
      <c r="E12" s="87">
        <f>D12*(1+表一报价!$H$10)</f>
        <v>5.4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1.3851</v>
      </c>
      <c r="E13" s="87">
        <f t="shared" ref="E13:E18" si="2">D13</f>
        <v>1.3851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1.3851</v>
      </c>
      <c r="E16" s="87">
        <f t="shared" si="2"/>
        <v>1.3851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1.3851</v>
      </c>
      <c r="E17" s="87">
        <f t="shared" si="2"/>
        <v>1.3851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1.3851</v>
      </c>
      <c r="E18" s="87">
        <f t="shared" si="2"/>
        <v>1.3851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1.3851</v>
      </c>
      <c r="E21" s="87">
        <f>D21</f>
        <v>1.3851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1.3851</v>
      </c>
      <c r="E22" s="87">
        <f>D22</f>
        <v>1.3851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C6</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2.7</v>
      </c>
      <c r="M5" s="111"/>
      <c r="N5" s="111"/>
      <c r="O5" s="76"/>
    </row>
    <row r="6" spans="1:15" s="71" customFormat="1" ht="40.5" customHeight="1">
      <c r="A6" s="84">
        <v>1</v>
      </c>
      <c r="B6" s="85" t="str">
        <f>'表2.材料配置清单'!$C$10</f>
        <v>粉末喷涂断桥铝合金型材（29mm隔热条）</v>
      </c>
      <c r="C6" s="84"/>
      <c r="D6" s="86">
        <f ca="1">VLOOKUP(J6,型材明细表!B:H,7,0)</f>
        <v>18.90052</v>
      </c>
      <c r="E6" s="87">
        <f ca="1">D6*(1+表一报价!$H$5)</f>
        <v>21.357587599999999</v>
      </c>
      <c r="F6" s="84" t="s">
        <v>665</v>
      </c>
      <c r="G6" s="88">
        <f>+'表2.材料配置清单'!$F$10</f>
        <v>0</v>
      </c>
      <c r="H6" s="89">
        <f t="shared" ref="H6:H13" ca="1" si="0">E6*G6</f>
        <v>0</v>
      </c>
      <c r="I6" s="95" t="s">
        <v>666</v>
      </c>
      <c r="J6" s="71" t="str">
        <f ca="1">J4&amp;"合计"</f>
        <v>C6合计</v>
      </c>
      <c r="K6" s="110" t="s">
        <v>654</v>
      </c>
      <c r="L6" s="111">
        <f>L3-'表5. XS'!$E$4*2</f>
        <v>1710</v>
      </c>
      <c r="M6" s="111"/>
      <c r="N6" s="111"/>
      <c r="O6" s="76"/>
    </row>
    <row r="7" spans="1:15" s="71" customFormat="1" ht="54.9" customHeight="1">
      <c r="A7" s="84">
        <v>2</v>
      </c>
      <c r="B7" s="90" t="s">
        <v>667</v>
      </c>
      <c r="C7" s="84"/>
      <c r="D7" s="87">
        <f>L8</f>
        <v>2.4110999999999998</v>
      </c>
      <c r="E7" s="87">
        <f t="shared" ref="E7:E10" si="1">D7</f>
        <v>2.4110999999999998</v>
      </c>
      <c r="F7" s="84" t="s">
        <v>22</v>
      </c>
      <c r="G7" s="88">
        <f ca="1">+VLOOKUP(J7,配件明细表!B:H,7,0)/E7</f>
        <v>0</v>
      </c>
      <c r="H7" s="89">
        <f t="shared" ca="1" si="0"/>
        <v>0</v>
      </c>
      <c r="I7" s="95" t="s">
        <v>668</v>
      </c>
      <c r="J7" s="71" t="str">
        <f ca="1">J4&amp;"合计"</f>
        <v>C6合计</v>
      </c>
      <c r="K7" s="110" t="s">
        <v>661</v>
      </c>
      <c r="L7" s="111">
        <f>L4-'表5. XS'!$E$4*2</f>
        <v>1410</v>
      </c>
      <c r="M7" s="111"/>
      <c r="N7" s="111"/>
      <c r="O7" s="76"/>
    </row>
    <row r="8" spans="1:15" s="71" customFormat="1" ht="30" customHeight="1">
      <c r="A8" s="84">
        <v>3</v>
      </c>
      <c r="B8" s="91" t="str">
        <f>'表2.材料配置清单'!$C$11</f>
        <v>门窗EPDM胶条、密封毛条</v>
      </c>
      <c r="C8" s="84"/>
      <c r="D8" s="87">
        <f>L8</f>
        <v>2.4110999999999998</v>
      </c>
      <c r="E8" s="87">
        <f t="shared" si="1"/>
        <v>2.4110999999999998</v>
      </c>
      <c r="F8" s="84" t="s">
        <v>22</v>
      </c>
      <c r="G8" s="92">
        <f>+'表2.材料配置清单'!$F$11</f>
        <v>0</v>
      </c>
      <c r="H8" s="89">
        <f t="shared" si="0"/>
        <v>0</v>
      </c>
      <c r="I8" s="95" t="s">
        <v>669</v>
      </c>
      <c r="K8" s="110" t="s">
        <v>664</v>
      </c>
      <c r="L8" s="111">
        <f>L6*L7/1000000</f>
        <v>2.4110999999999998</v>
      </c>
      <c r="M8" s="111"/>
      <c r="N8" s="111"/>
      <c r="O8" s="76"/>
    </row>
    <row r="9" spans="1:15" s="71" customFormat="1" ht="66.599999999999994" customHeight="1">
      <c r="A9" s="84">
        <v>4</v>
      </c>
      <c r="B9" s="93" t="str">
        <f>'表2.材料配置清单'!$C$12</f>
        <v>门窗其他五金件及辅材</v>
      </c>
      <c r="C9" s="84"/>
      <c r="D9" s="87">
        <f>L8</f>
        <v>2.4110999999999998</v>
      </c>
      <c r="E9" s="87">
        <f t="shared" si="1"/>
        <v>2.4110999999999998</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2.4110999999999998</v>
      </c>
      <c r="E10" s="87">
        <f t="shared" si="1"/>
        <v>2.4110999999999998</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2.4110999999999998</v>
      </c>
      <c r="E11" s="87">
        <f>D11*0.9*(1+表一报价!$H$6)</f>
        <v>2.2350897000000001</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6.6</v>
      </c>
      <c r="E12" s="87">
        <f>D12*(1+表一报价!$H$10)</f>
        <v>6.6</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2.4110999999999998</v>
      </c>
      <c r="E13" s="87">
        <f t="shared" ref="E13:E18" si="2">D13</f>
        <v>2.4110999999999998</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2.4110999999999998</v>
      </c>
      <c r="E16" s="87">
        <f t="shared" si="2"/>
        <v>2.4110999999999998</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2.4110999999999998</v>
      </c>
      <c r="E17" s="87">
        <f t="shared" si="2"/>
        <v>2.4110999999999998</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2.4110999999999998</v>
      </c>
      <c r="E18" s="87">
        <f t="shared" si="2"/>
        <v>2.4110999999999998</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2.4110999999999998</v>
      </c>
      <c r="E21" s="87">
        <f>D21</f>
        <v>2.4110999999999998</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2.4110999999999998</v>
      </c>
      <c r="E22" s="87">
        <f>D22</f>
        <v>2.4110999999999998</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2200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C7</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3.3</v>
      </c>
      <c r="M5" s="111"/>
      <c r="N5" s="111"/>
      <c r="O5" s="76"/>
    </row>
    <row r="6" spans="1:15" s="71" customFormat="1" ht="40.5" customHeight="1">
      <c r="A6" s="84">
        <v>1</v>
      </c>
      <c r="B6" s="85" t="str">
        <f>'表2.材料配置清单'!$C$10</f>
        <v>粉末喷涂断桥铝合金型材（29mm隔热条）</v>
      </c>
      <c r="C6" s="84"/>
      <c r="D6" s="86">
        <f ca="1">VLOOKUP(J6,型材明细表!B:H,7,0)</f>
        <v>20.138119999999997</v>
      </c>
      <c r="E6" s="87">
        <f ca="1">D6*(1+表一报价!$H$5)</f>
        <v>22.756075599999996</v>
      </c>
      <c r="F6" s="84" t="s">
        <v>665</v>
      </c>
      <c r="G6" s="88">
        <f>+'表2.材料配置清单'!$F$10</f>
        <v>0</v>
      </c>
      <c r="H6" s="89">
        <f t="shared" ref="H6:H13" ca="1" si="0">E6*G6</f>
        <v>0</v>
      </c>
      <c r="I6" s="95" t="s">
        <v>666</v>
      </c>
      <c r="J6" s="71" t="str">
        <f ca="1">J4&amp;"合计"</f>
        <v>C7合计</v>
      </c>
      <c r="K6" s="110" t="s">
        <v>654</v>
      </c>
      <c r="L6" s="111">
        <f>L3-'表5. XS'!$E$4*2</f>
        <v>2110</v>
      </c>
      <c r="M6" s="111"/>
      <c r="N6" s="111"/>
      <c r="O6" s="76"/>
    </row>
    <row r="7" spans="1:15" s="71" customFormat="1" ht="54.9" customHeight="1">
      <c r="A7" s="84">
        <v>2</v>
      </c>
      <c r="B7" s="90" t="s">
        <v>667</v>
      </c>
      <c r="C7" s="84"/>
      <c r="D7" s="87">
        <f>L8</f>
        <v>2.9750999999999999</v>
      </c>
      <c r="E7" s="87">
        <f t="shared" ref="E7:E10" si="1">D7</f>
        <v>2.9750999999999999</v>
      </c>
      <c r="F7" s="84" t="s">
        <v>22</v>
      </c>
      <c r="G7" s="88">
        <f ca="1">+VLOOKUP(J7,配件明细表!B:H,7,0)/E7</f>
        <v>0</v>
      </c>
      <c r="H7" s="89">
        <f t="shared" ca="1" si="0"/>
        <v>0</v>
      </c>
      <c r="I7" s="95" t="s">
        <v>668</v>
      </c>
      <c r="J7" s="71" t="str">
        <f ca="1">J4&amp;"合计"</f>
        <v>C7合计</v>
      </c>
      <c r="K7" s="110" t="s">
        <v>661</v>
      </c>
      <c r="L7" s="111">
        <f>L4-'表5. XS'!$E$4*2</f>
        <v>1410</v>
      </c>
      <c r="M7" s="111"/>
      <c r="N7" s="111"/>
      <c r="O7" s="76"/>
    </row>
    <row r="8" spans="1:15" s="71" customFormat="1" ht="30" customHeight="1">
      <c r="A8" s="84">
        <v>3</v>
      </c>
      <c r="B8" s="91" t="str">
        <f>'表2.材料配置清单'!$C$11</f>
        <v>门窗EPDM胶条、密封毛条</v>
      </c>
      <c r="C8" s="84"/>
      <c r="D8" s="87">
        <f>L8</f>
        <v>2.9750999999999999</v>
      </c>
      <c r="E8" s="87">
        <f t="shared" si="1"/>
        <v>2.9750999999999999</v>
      </c>
      <c r="F8" s="84" t="s">
        <v>22</v>
      </c>
      <c r="G8" s="92">
        <f>+'表2.材料配置清单'!$F$11</f>
        <v>0</v>
      </c>
      <c r="H8" s="89">
        <f t="shared" si="0"/>
        <v>0</v>
      </c>
      <c r="I8" s="95" t="s">
        <v>669</v>
      </c>
      <c r="K8" s="110" t="s">
        <v>664</v>
      </c>
      <c r="L8" s="111">
        <f>L6*L7/1000000</f>
        <v>2.9750999999999999</v>
      </c>
      <c r="M8" s="111"/>
      <c r="N8" s="111"/>
      <c r="O8" s="76"/>
    </row>
    <row r="9" spans="1:15" s="71" customFormat="1" ht="66.599999999999994" customHeight="1">
      <c r="A9" s="84">
        <v>4</v>
      </c>
      <c r="B9" s="93" t="str">
        <f>'表2.材料配置清单'!$C$12</f>
        <v>门窗其他五金件及辅材</v>
      </c>
      <c r="C9" s="84"/>
      <c r="D9" s="87">
        <f>L8</f>
        <v>2.9750999999999999</v>
      </c>
      <c r="E9" s="87">
        <f t="shared" si="1"/>
        <v>2.9750999999999999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2.9750999999999999</v>
      </c>
      <c r="E10" s="87">
        <f t="shared" si="1"/>
        <v>2.9750999999999999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2.9750999999999999</v>
      </c>
      <c r="E11" s="87">
        <f>D11*0.9*(1+表一报价!$H$6)</f>
        <v>2.7579177000000001</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7.4</v>
      </c>
      <c r="E12" s="87">
        <f>D12*(1+表一报价!$H$10)</f>
        <v>7.4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2.9750999999999999</v>
      </c>
      <c r="E13" s="87">
        <f t="shared" ref="E13:E18" si="2">D13</f>
        <v>2.9750999999999999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2.9750999999999999</v>
      </c>
      <c r="E16" s="87">
        <f t="shared" si="2"/>
        <v>2.9750999999999999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2.9750999999999999</v>
      </c>
      <c r="E17" s="87">
        <f t="shared" si="2"/>
        <v>2.9750999999999999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2.9750999999999999</v>
      </c>
      <c r="E18" s="87">
        <f t="shared" si="2"/>
        <v>2.9750999999999999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2.9750999999999999</v>
      </c>
      <c r="E21" s="87">
        <f>D21</f>
        <v>2.9750999999999999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2.9750999999999999</v>
      </c>
      <c r="E22" s="87">
        <f>D22</f>
        <v>2.9750999999999999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2300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C8</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4.1399999999999997</v>
      </c>
      <c r="M5" s="111"/>
      <c r="N5" s="111"/>
      <c r="O5" s="76"/>
    </row>
    <row r="6" spans="1:15" s="71" customFormat="1" ht="40.5" customHeight="1">
      <c r="A6" s="84">
        <v>1</v>
      </c>
      <c r="B6" s="85" t="str">
        <f>'表2.材料配置清单'!$C$10</f>
        <v>粉末喷涂断桥铝合金型材（29mm隔热条）</v>
      </c>
      <c r="C6" s="84"/>
      <c r="D6" s="86">
        <f ca="1">VLOOKUP(J6,型材明细表!B:H,7,0)</f>
        <v>33.913239999999995</v>
      </c>
      <c r="E6" s="87">
        <f ca="1">D6*(1+表一报价!$H$5)</f>
        <v>38.32196119999999</v>
      </c>
      <c r="F6" s="84" t="s">
        <v>665</v>
      </c>
      <c r="G6" s="88">
        <f>+'表2.材料配置清单'!$F$10</f>
        <v>0</v>
      </c>
      <c r="H6" s="89">
        <f t="shared" ref="H6:H13" ca="1" si="0">E6*G6</f>
        <v>0</v>
      </c>
      <c r="I6" s="95" t="s">
        <v>666</v>
      </c>
      <c r="J6" s="71" t="str">
        <f ca="1">J4&amp;"合计"</f>
        <v>C8合计</v>
      </c>
      <c r="K6" s="110" t="s">
        <v>654</v>
      </c>
      <c r="L6" s="111">
        <f>L3-'表5. XS'!$E$4*2</f>
        <v>2210</v>
      </c>
      <c r="M6" s="111"/>
      <c r="N6" s="111"/>
      <c r="O6" s="76"/>
    </row>
    <row r="7" spans="1:15" s="71" customFormat="1" ht="54.9" customHeight="1">
      <c r="A7" s="84">
        <v>2</v>
      </c>
      <c r="B7" s="90" t="s">
        <v>667</v>
      </c>
      <c r="C7" s="84"/>
      <c r="D7" s="87">
        <f>L8</f>
        <v>3.7791000000000001</v>
      </c>
      <c r="E7" s="87">
        <f t="shared" ref="E7:E10" si="1">D7</f>
        <v>3.7791000000000001</v>
      </c>
      <c r="F7" s="84" t="s">
        <v>22</v>
      </c>
      <c r="G7" s="88">
        <f ca="1">+VLOOKUP(J7,配件明细表!B:H,7,0)/E7</f>
        <v>0</v>
      </c>
      <c r="H7" s="89">
        <f t="shared" ca="1" si="0"/>
        <v>0</v>
      </c>
      <c r="I7" s="95" t="s">
        <v>668</v>
      </c>
      <c r="J7" s="71" t="str">
        <f ca="1">J4&amp;"合计"</f>
        <v>C8合计</v>
      </c>
      <c r="K7" s="110" t="s">
        <v>661</v>
      </c>
      <c r="L7" s="111">
        <f>L4-'表5. XS'!$E$4*2</f>
        <v>1710</v>
      </c>
      <c r="M7" s="111"/>
      <c r="N7" s="111"/>
      <c r="O7" s="76"/>
    </row>
    <row r="8" spans="1:15" s="71" customFormat="1" ht="30" customHeight="1">
      <c r="A8" s="84">
        <v>3</v>
      </c>
      <c r="B8" s="91" t="str">
        <f>'表2.材料配置清单'!$C$11</f>
        <v>门窗EPDM胶条、密封毛条</v>
      </c>
      <c r="C8" s="84"/>
      <c r="D8" s="87">
        <f>L8</f>
        <v>3.7791000000000001</v>
      </c>
      <c r="E8" s="87">
        <f t="shared" si="1"/>
        <v>3.7791000000000001</v>
      </c>
      <c r="F8" s="84" t="s">
        <v>22</v>
      </c>
      <c r="G8" s="92">
        <f>+'表2.材料配置清单'!$F$11</f>
        <v>0</v>
      </c>
      <c r="H8" s="89">
        <f t="shared" si="0"/>
        <v>0</v>
      </c>
      <c r="I8" s="95" t="s">
        <v>669</v>
      </c>
      <c r="K8" s="110" t="s">
        <v>664</v>
      </c>
      <c r="L8" s="111">
        <f>L6*L7/1000000</f>
        <v>3.7791000000000001</v>
      </c>
      <c r="M8" s="111"/>
      <c r="N8" s="111"/>
      <c r="O8" s="76"/>
    </row>
    <row r="9" spans="1:15" s="71" customFormat="1" ht="66.599999999999994" customHeight="1">
      <c r="A9" s="84">
        <v>4</v>
      </c>
      <c r="B9" s="93" t="str">
        <f>'表2.材料配置清单'!$C$12</f>
        <v>门窗其他五金件及辅材</v>
      </c>
      <c r="C9" s="84"/>
      <c r="D9" s="87">
        <f>L8</f>
        <v>3.7791000000000001</v>
      </c>
      <c r="E9" s="87">
        <f t="shared" si="1"/>
        <v>3.7791000000000001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3.7791000000000001</v>
      </c>
      <c r="E10" s="87">
        <f t="shared" si="1"/>
        <v>3.7791000000000001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3.7791000000000001</v>
      </c>
      <c r="E11" s="87">
        <f>D11*0.9*(1+表一报价!$H$6)</f>
        <v>3.5032257000000002</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8.1999999999999993</v>
      </c>
      <c r="E12" s="87">
        <f>D12*(1+表一报价!$H$10)</f>
        <v>8.1999999999999993</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3.7791000000000001</v>
      </c>
      <c r="E13" s="87">
        <f t="shared" ref="E13:E18" si="2">D13</f>
        <v>3.7791000000000001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3.7791000000000001</v>
      </c>
      <c r="E16" s="87">
        <f t="shared" si="2"/>
        <v>3.7791000000000001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3.7791000000000001</v>
      </c>
      <c r="E17" s="87">
        <f t="shared" si="2"/>
        <v>3.7791000000000001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3.7791000000000001</v>
      </c>
      <c r="E18" s="87">
        <f t="shared" si="2"/>
        <v>3.7791000000000001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3.7791000000000001</v>
      </c>
      <c r="E21" s="87">
        <f>D21</f>
        <v>3.7791000000000001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3.7791000000000001</v>
      </c>
      <c r="E22" s="87">
        <f>D22</f>
        <v>3.7791000000000001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1200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C9</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2.16</v>
      </c>
      <c r="M5" s="111"/>
      <c r="N5" s="111"/>
      <c r="O5" s="76"/>
    </row>
    <row r="6" spans="1:15" s="71" customFormat="1" ht="40.5" customHeight="1">
      <c r="A6" s="84">
        <v>1</v>
      </c>
      <c r="B6" s="85" t="str">
        <f>'表2.材料配置清单'!$C$10</f>
        <v>粉末喷涂断桥铝合金型材（29mm隔热条）</v>
      </c>
      <c r="C6" s="84"/>
      <c r="D6" s="86">
        <f ca="1">VLOOKUP(J6,型材明细表!B:H,7,0)</f>
        <v>18.689480000000003</v>
      </c>
      <c r="E6" s="87">
        <f ca="1">D6*(1+表一报价!$H$5)</f>
        <v>21.119112400000002</v>
      </c>
      <c r="F6" s="84" t="s">
        <v>665</v>
      </c>
      <c r="G6" s="88">
        <f>+'表2.材料配置清单'!$F$10</f>
        <v>0</v>
      </c>
      <c r="H6" s="89">
        <f t="shared" ref="H6:H13" ca="1" si="0">E6*G6</f>
        <v>0</v>
      </c>
      <c r="I6" s="95" t="s">
        <v>666</v>
      </c>
      <c r="J6" s="71" t="str">
        <f ca="1">J4&amp;"合计"</f>
        <v>C9合计</v>
      </c>
      <c r="K6" s="110" t="s">
        <v>654</v>
      </c>
      <c r="L6" s="111">
        <f>L3-'表5. XS'!$E$4*2</f>
        <v>1110</v>
      </c>
      <c r="M6" s="111"/>
      <c r="N6" s="111"/>
      <c r="O6" s="76"/>
    </row>
    <row r="7" spans="1:15" s="71" customFormat="1" ht="54.9" customHeight="1">
      <c r="A7" s="84">
        <v>2</v>
      </c>
      <c r="B7" s="90" t="s">
        <v>667</v>
      </c>
      <c r="C7" s="84"/>
      <c r="D7" s="87">
        <f>L8</f>
        <v>1.8980999999999999</v>
      </c>
      <c r="E7" s="87">
        <f t="shared" ref="E7:E10" si="1">D7</f>
        <v>1.8980999999999999</v>
      </c>
      <c r="F7" s="84" t="s">
        <v>22</v>
      </c>
      <c r="G7" s="88">
        <f ca="1">+VLOOKUP(J7,配件明细表!B:H,7,0)/E7</f>
        <v>0</v>
      </c>
      <c r="H7" s="89">
        <f t="shared" ca="1" si="0"/>
        <v>0</v>
      </c>
      <c r="I7" s="95" t="s">
        <v>668</v>
      </c>
      <c r="J7" s="71" t="str">
        <f ca="1">J4&amp;"合计"</f>
        <v>C9合计</v>
      </c>
      <c r="K7" s="110" t="s">
        <v>661</v>
      </c>
      <c r="L7" s="111">
        <f>L4-'表5. XS'!$E$4*2</f>
        <v>1710</v>
      </c>
      <c r="M7" s="111"/>
      <c r="N7" s="111"/>
      <c r="O7" s="76"/>
    </row>
    <row r="8" spans="1:15" s="71" customFormat="1" ht="30" customHeight="1">
      <c r="A8" s="84">
        <v>3</v>
      </c>
      <c r="B8" s="91" t="str">
        <f>'表2.材料配置清单'!$C$11</f>
        <v>门窗EPDM胶条、密封毛条</v>
      </c>
      <c r="C8" s="84"/>
      <c r="D8" s="87">
        <f>L8</f>
        <v>1.8980999999999999</v>
      </c>
      <c r="E8" s="87">
        <f t="shared" si="1"/>
        <v>1.8980999999999999</v>
      </c>
      <c r="F8" s="84" t="s">
        <v>22</v>
      </c>
      <c r="G8" s="92">
        <f>+'表2.材料配置清单'!$F$11</f>
        <v>0</v>
      </c>
      <c r="H8" s="89">
        <f t="shared" si="0"/>
        <v>0</v>
      </c>
      <c r="I8" s="95" t="s">
        <v>669</v>
      </c>
      <c r="K8" s="110" t="s">
        <v>664</v>
      </c>
      <c r="L8" s="111">
        <f>L6*L7/1000000</f>
        <v>1.8980999999999999</v>
      </c>
      <c r="M8" s="111"/>
      <c r="N8" s="111"/>
      <c r="O8" s="76"/>
    </row>
    <row r="9" spans="1:15" s="71" customFormat="1" ht="66.599999999999994" customHeight="1">
      <c r="A9" s="84">
        <v>4</v>
      </c>
      <c r="B9" s="93" t="str">
        <f>'表2.材料配置清单'!$C$12</f>
        <v>门窗其他五金件及辅材</v>
      </c>
      <c r="C9" s="84"/>
      <c r="D9" s="87">
        <f>L8</f>
        <v>1.8980999999999999</v>
      </c>
      <c r="E9" s="87">
        <f t="shared" si="1"/>
        <v>1.8980999999999999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1.8980999999999999</v>
      </c>
      <c r="E10" s="87">
        <f t="shared" si="1"/>
        <v>1.8980999999999999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1.8980999999999999</v>
      </c>
      <c r="E11" s="87">
        <f>D11*0.9*(1+表一报价!$H$6)</f>
        <v>1.7595387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6</v>
      </c>
      <c r="E12" s="87">
        <f>D12*(1+表一报价!$H$10)</f>
        <v>6</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1.8980999999999999</v>
      </c>
      <c r="E13" s="87">
        <f t="shared" ref="E13:E18" si="2">D13</f>
        <v>1.8980999999999999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1.8980999999999999</v>
      </c>
      <c r="E16" s="87">
        <f t="shared" si="2"/>
        <v>1.8980999999999999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1.8980999999999999</v>
      </c>
      <c r="E17" s="87">
        <f t="shared" si="2"/>
        <v>1.8980999999999999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1.8980999999999999</v>
      </c>
      <c r="E18" s="87">
        <f t="shared" si="2"/>
        <v>1.8980999999999999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1.8980999999999999</v>
      </c>
      <c r="E21" s="87">
        <f>D21</f>
        <v>1.8980999999999999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1.8980999999999999</v>
      </c>
      <c r="E22" s="87">
        <f>D22</f>
        <v>1.8980999999999999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C10</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3.24</v>
      </c>
      <c r="M5" s="111"/>
      <c r="N5" s="111"/>
      <c r="O5" s="76"/>
    </row>
    <row r="6" spans="1:15" s="71" customFormat="1" ht="40.5" customHeight="1">
      <c r="A6" s="84">
        <v>1</v>
      </c>
      <c r="B6" s="85" t="str">
        <f>'表2.材料配置清单'!$C$10</f>
        <v>粉末喷涂断桥铝合金型材（29mm隔热条）</v>
      </c>
      <c r="C6" s="84"/>
      <c r="D6" s="86">
        <f ca="1">VLOOKUP(J6,型材明细表!B:H,7,0)</f>
        <v>22.54626</v>
      </c>
      <c r="E6" s="87">
        <f ca="1">D6*(1+表一报价!$H$5)</f>
        <v>25.477273799999999</v>
      </c>
      <c r="F6" s="84" t="s">
        <v>665</v>
      </c>
      <c r="G6" s="88">
        <f>+'表2.材料配置清单'!$F$10</f>
        <v>0</v>
      </c>
      <c r="H6" s="89">
        <f t="shared" ref="H6:H13" ca="1" si="0">E6*G6</f>
        <v>0</v>
      </c>
      <c r="I6" s="95" t="s">
        <v>666</v>
      </c>
      <c r="J6" s="71" t="str">
        <f ca="1">J4&amp;"合计"</f>
        <v>C10合计</v>
      </c>
      <c r="K6" s="110" t="s">
        <v>654</v>
      </c>
      <c r="L6" s="111">
        <f>L3-'表5. XS'!$E$4*2</f>
        <v>1710</v>
      </c>
      <c r="M6" s="111"/>
      <c r="N6" s="111"/>
      <c r="O6" s="76"/>
    </row>
    <row r="7" spans="1:15" s="71" customFormat="1" ht="54.9" customHeight="1">
      <c r="A7" s="84">
        <v>2</v>
      </c>
      <c r="B7" s="90" t="s">
        <v>667</v>
      </c>
      <c r="C7" s="84"/>
      <c r="D7" s="87">
        <f>L8</f>
        <v>2.9241000000000001</v>
      </c>
      <c r="E7" s="87">
        <f t="shared" ref="E7:E10" si="1">D7</f>
        <v>2.9241000000000001</v>
      </c>
      <c r="F7" s="84" t="s">
        <v>22</v>
      </c>
      <c r="G7" s="88">
        <f ca="1">+VLOOKUP(J7,配件明细表!B:H,7,0)/E7</f>
        <v>0</v>
      </c>
      <c r="H7" s="89">
        <f t="shared" ca="1" si="0"/>
        <v>0</v>
      </c>
      <c r="I7" s="95" t="s">
        <v>668</v>
      </c>
      <c r="J7" s="71" t="str">
        <f ca="1">J4&amp;"合计"</f>
        <v>C10合计</v>
      </c>
      <c r="K7" s="110" t="s">
        <v>661</v>
      </c>
      <c r="L7" s="111">
        <f>L4-'表5. XS'!$E$4*2</f>
        <v>1710</v>
      </c>
      <c r="M7" s="111"/>
      <c r="N7" s="111"/>
      <c r="O7" s="76"/>
    </row>
    <row r="8" spans="1:15" s="71" customFormat="1" ht="30" customHeight="1">
      <c r="A8" s="84">
        <v>3</v>
      </c>
      <c r="B8" s="91" t="str">
        <f>'表2.材料配置清单'!$C$11</f>
        <v>门窗EPDM胶条、密封毛条</v>
      </c>
      <c r="C8" s="84"/>
      <c r="D8" s="87">
        <f>L8</f>
        <v>2.9241000000000001</v>
      </c>
      <c r="E8" s="87">
        <f t="shared" si="1"/>
        <v>2.9241000000000001</v>
      </c>
      <c r="F8" s="84" t="s">
        <v>22</v>
      </c>
      <c r="G8" s="92">
        <f>+'表2.材料配置清单'!$F$11</f>
        <v>0</v>
      </c>
      <c r="H8" s="89">
        <f t="shared" si="0"/>
        <v>0</v>
      </c>
      <c r="I8" s="95" t="s">
        <v>669</v>
      </c>
      <c r="K8" s="110" t="s">
        <v>664</v>
      </c>
      <c r="L8" s="111">
        <f>L6*L7/1000000</f>
        <v>2.9241000000000001</v>
      </c>
      <c r="M8" s="111"/>
      <c r="N8" s="111"/>
      <c r="O8" s="76"/>
    </row>
    <row r="9" spans="1:15" s="71" customFormat="1" ht="66.599999999999994" customHeight="1">
      <c r="A9" s="84">
        <v>4</v>
      </c>
      <c r="B9" s="93" t="str">
        <f>'表2.材料配置清单'!$C$12</f>
        <v>门窗其他五金件及辅材</v>
      </c>
      <c r="C9" s="84"/>
      <c r="D9" s="87">
        <f>L8</f>
        <v>2.9241000000000001</v>
      </c>
      <c r="E9" s="87">
        <f t="shared" si="1"/>
        <v>2.9241000000000001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2.9241000000000001</v>
      </c>
      <c r="E10" s="87">
        <f t="shared" si="1"/>
        <v>2.9241000000000001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2.9241000000000001</v>
      </c>
      <c r="E11" s="87">
        <f>D11*0.9*(1+表一报价!$H$6)</f>
        <v>2.7106407000000003</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7.2</v>
      </c>
      <c r="E12" s="87">
        <f>D12*(1+表一报价!$H$10)</f>
        <v>7.2</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2.9241000000000001</v>
      </c>
      <c r="E13" s="87">
        <f t="shared" ref="E13:E18" si="2">D13</f>
        <v>2.9241000000000001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2.9241000000000001</v>
      </c>
      <c r="E16" s="87">
        <f t="shared" si="2"/>
        <v>2.9241000000000001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2.9241000000000001</v>
      </c>
      <c r="E17" s="87">
        <f t="shared" si="2"/>
        <v>2.9241000000000001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2.9241000000000001</v>
      </c>
      <c r="E18" s="87">
        <f t="shared" si="2"/>
        <v>2.9241000000000001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2.9241000000000001</v>
      </c>
      <c r="E21" s="87">
        <f>D21</f>
        <v>2.9241000000000001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2.9241000000000001</v>
      </c>
      <c r="E22" s="87">
        <f>D22</f>
        <v>2.9241000000000001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900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C11</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1.35</v>
      </c>
      <c r="M5" s="111"/>
      <c r="N5" s="111"/>
      <c r="O5" s="76"/>
    </row>
    <row r="6" spans="1:15" s="71" customFormat="1" ht="40.5" customHeight="1">
      <c r="A6" s="84">
        <v>1</v>
      </c>
      <c r="B6" s="85" t="str">
        <f>'表2.材料配置清单'!$C$10</f>
        <v>粉末喷涂断桥铝合金型材（29mm隔热条）</v>
      </c>
      <c r="C6" s="84"/>
      <c r="D6" s="86">
        <f ca="1">VLOOKUP(J6,型材明细表!B:H,7,0)</f>
        <v>15.011639999999998</v>
      </c>
      <c r="E6" s="87">
        <f ca="1">D6*(1+表一报价!$H$5)</f>
        <v>16.963153199999997</v>
      </c>
      <c r="F6" s="84" t="s">
        <v>665</v>
      </c>
      <c r="G6" s="88">
        <f>+'表2.材料配置清单'!$F$10</f>
        <v>0</v>
      </c>
      <c r="H6" s="89">
        <f t="shared" ref="H6:H13" ca="1" si="0">E6*G6</f>
        <v>0</v>
      </c>
      <c r="I6" s="95" t="s">
        <v>666</v>
      </c>
      <c r="J6" s="71" t="str">
        <f ca="1">J4&amp;"合计"</f>
        <v>C11合计</v>
      </c>
      <c r="K6" s="110" t="s">
        <v>654</v>
      </c>
      <c r="L6" s="111">
        <f>L3-'表5. XS'!$E$4*2</f>
        <v>810</v>
      </c>
      <c r="M6" s="111"/>
      <c r="N6" s="111"/>
      <c r="O6" s="76"/>
    </row>
    <row r="7" spans="1:15" s="71" customFormat="1" ht="54.9" customHeight="1">
      <c r="A7" s="84">
        <v>2</v>
      </c>
      <c r="B7" s="90" t="s">
        <v>667</v>
      </c>
      <c r="C7" s="84"/>
      <c r="D7" s="87">
        <f>L8</f>
        <v>1.1420999999999999</v>
      </c>
      <c r="E7" s="87">
        <f t="shared" ref="E7:E10" si="1">D7</f>
        <v>1.1420999999999999</v>
      </c>
      <c r="F7" s="84" t="s">
        <v>22</v>
      </c>
      <c r="G7" s="88">
        <f ca="1">+VLOOKUP(J7,配件明细表!B:H,7,0)/E7</f>
        <v>0</v>
      </c>
      <c r="H7" s="89">
        <f t="shared" ca="1" si="0"/>
        <v>0</v>
      </c>
      <c r="I7" s="95" t="s">
        <v>668</v>
      </c>
      <c r="J7" s="71" t="str">
        <f ca="1">J4&amp;"合计"</f>
        <v>C11合计</v>
      </c>
      <c r="K7" s="110" t="s">
        <v>661</v>
      </c>
      <c r="L7" s="111">
        <f>L4-'表5. XS'!$E$4*2</f>
        <v>1410</v>
      </c>
      <c r="M7" s="111"/>
      <c r="N7" s="111"/>
      <c r="O7" s="76"/>
    </row>
    <row r="8" spans="1:15" s="71" customFormat="1" ht="30" customHeight="1">
      <c r="A8" s="84">
        <v>3</v>
      </c>
      <c r="B8" s="91" t="str">
        <f>'表2.材料配置清单'!$C$11</f>
        <v>门窗EPDM胶条、密封毛条</v>
      </c>
      <c r="C8" s="84"/>
      <c r="D8" s="87">
        <f>L8</f>
        <v>1.1420999999999999</v>
      </c>
      <c r="E8" s="87">
        <f t="shared" si="1"/>
        <v>1.1420999999999999</v>
      </c>
      <c r="F8" s="84" t="s">
        <v>22</v>
      </c>
      <c r="G8" s="92">
        <f>+'表2.材料配置清单'!$F$11</f>
        <v>0</v>
      </c>
      <c r="H8" s="89">
        <f t="shared" si="0"/>
        <v>0</v>
      </c>
      <c r="I8" s="95" t="s">
        <v>669</v>
      </c>
      <c r="K8" s="110" t="s">
        <v>664</v>
      </c>
      <c r="L8" s="111">
        <f>L6*L7/1000000</f>
        <v>1.1420999999999999</v>
      </c>
      <c r="M8" s="111"/>
      <c r="N8" s="111"/>
      <c r="O8" s="76"/>
    </row>
    <row r="9" spans="1:15" s="71" customFormat="1" ht="66.599999999999994" customHeight="1">
      <c r="A9" s="84">
        <v>4</v>
      </c>
      <c r="B9" s="93" t="str">
        <f>'表2.材料配置清单'!$C$12</f>
        <v>门窗其他五金件及辅材</v>
      </c>
      <c r="C9" s="84"/>
      <c r="D9" s="87">
        <f>L8</f>
        <v>1.1420999999999999</v>
      </c>
      <c r="E9" s="87">
        <f t="shared" si="1"/>
        <v>1.1420999999999999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1.1420999999999999</v>
      </c>
      <c r="E10" s="87">
        <f t="shared" si="1"/>
        <v>1.1420999999999999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1.1420999999999999</v>
      </c>
      <c r="E11" s="87">
        <f>D11*0.9*(1+表一报价!$H$6)</f>
        <v>1.0587267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4.8</v>
      </c>
      <c r="E12" s="87">
        <f>D12*(1+表一报价!$H$10)</f>
        <v>4.8</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1.1420999999999999</v>
      </c>
      <c r="E13" s="87">
        <f t="shared" ref="E13:E18" si="2">D13</f>
        <v>1.1420999999999999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1.1420999999999999</v>
      </c>
      <c r="E16" s="87">
        <f t="shared" si="2"/>
        <v>1.1420999999999999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1.1420999999999999</v>
      </c>
      <c r="E17" s="87">
        <f t="shared" si="2"/>
        <v>1.1420999999999999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1.1420999999999999</v>
      </c>
      <c r="E18" s="87">
        <f t="shared" si="2"/>
        <v>1.1420999999999999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1.1420999999999999</v>
      </c>
      <c r="E21" s="87">
        <f>D21</f>
        <v>1.1420999999999999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1.1420999999999999</v>
      </c>
      <c r="E22" s="87">
        <f>D22</f>
        <v>1.1420999999999999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2400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C12</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3.6</v>
      </c>
      <c r="M5" s="111"/>
      <c r="N5" s="111"/>
      <c r="O5" s="76"/>
    </row>
    <row r="6" spans="1:15" s="71" customFormat="1" ht="40.5" customHeight="1">
      <c r="A6" s="84">
        <v>1</v>
      </c>
      <c r="B6" s="85" t="str">
        <f>'表2.材料配置清单'!$C$10</f>
        <v>粉末喷涂断桥铝合金型材（29mm隔热条）</v>
      </c>
      <c r="C6" s="84"/>
      <c r="D6" s="86">
        <f ca="1">VLOOKUP(J6,型材明细表!B:H,7,0)</f>
        <v>20.756919999999997</v>
      </c>
      <c r="E6" s="87">
        <f ca="1">D6*(1+表一报价!$H$5)</f>
        <v>23.455319599999996</v>
      </c>
      <c r="F6" s="84" t="s">
        <v>665</v>
      </c>
      <c r="G6" s="88">
        <f>+'表2.材料配置清单'!$F$10</f>
        <v>0</v>
      </c>
      <c r="H6" s="89">
        <f t="shared" ref="H6:H13" ca="1" si="0">E6*G6</f>
        <v>0</v>
      </c>
      <c r="I6" s="95" t="s">
        <v>666</v>
      </c>
      <c r="J6" s="71" t="str">
        <f ca="1">J4&amp;"合计"</f>
        <v>C12合计</v>
      </c>
      <c r="K6" s="110" t="s">
        <v>654</v>
      </c>
      <c r="L6" s="111">
        <f>L3-'表5. XS'!$E$4*2</f>
        <v>2310</v>
      </c>
      <c r="M6" s="111"/>
      <c r="N6" s="111"/>
      <c r="O6" s="76"/>
    </row>
    <row r="7" spans="1:15" s="71" customFormat="1" ht="54.9" customHeight="1">
      <c r="A7" s="84">
        <v>2</v>
      </c>
      <c r="B7" s="90" t="s">
        <v>667</v>
      </c>
      <c r="C7" s="84"/>
      <c r="D7" s="87">
        <f>L8</f>
        <v>3.2570999999999999</v>
      </c>
      <c r="E7" s="87">
        <f t="shared" ref="E7:E10" si="1">D7</f>
        <v>3.2570999999999999</v>
      </c>
      <c r="F7" s="84" t="s">
        <v>22</v>
      </c>
      <c r="G7" s="88">
        <f ca="1">+VLOOKUP(J7,配件明细表!B:H,7,0)/E7</f>
        <v>0</v>
      </c>
      <c r="H7" s="89">
        <f t="shared" ca="1" si="0"/>
        <v>0</v>
      </c>
      <c r="I7" s="95" t="s">
        <v>668</v>
      </c>
      <c r="J7" s="71" t="str">
        <f ca="1">J4&amp;"合计"</f>
        <v>C12合计</v>
      </c>
      <c r="K7" s="110" t="s">
        <v>661</v>
      </c>
      <c r="L7" s="111">
        <f>L4-'表5. XS'!$E$4*2</f>
        <v>1410</v>
      </c>
      <c r="M7" s="111"/>
      <c r="N7" s="111"/>
      <c r="O7" s="76"/>
    </row>
    <row r="8" spans="1:15" s="71" customFormat="1" ht="30" customHeight="1">
      <c r="A8" s="84">
        <v>3</v>
      </c>
      <c r="B8" s="91" t="str">
        <f>'表2.材料配置清单'!$C$11</f>
        <v>门窗EPDM胶条、密封毛条</v>
      </c>
      <c r="C8" s="84"/>
      <c r="D8" s="87">
        <f>L8</f>
        <v>3.2570999999999999</v>
      </c>
      <c r="E8" s="87">
        <f t="shared" si="1"/>
        <v>3.2570999999999999</v>
      </c>
      <c r="F8" s="84" t="s">
        <v>22</v>
      </c>
      <c r="G8" s="92">
        <f>+'表2.材料配置清单'!$F$11</f>
        <v>0</v>
      </c>
      <c r="H8" s="89">
        <f t="shared" si="0"/>
        <v>0</v>
      </c>
      <c r="I8" s="95" t="s">
        <v>669</v>
      </c>
      <c r="K8" s="110" t="s">
        <v>664</v>
      </c>
      <c r="L8" s="111">
        <f>L6*L7/1000000</f>
        <v>3.2570999999999999</v>
      </c>
      <c r="M8" s="111"/>
      <c r="N8" s="111"/>
      <c r="O8" s="76"/>
    </row>
    <row r="9" spans="1:15" s="71" customFormat="1" ht="66.599999999999994" customHeight="1">
      <c r="A9" s="84">
        <v>4</v>
      </c>
      <c r="B9" s="93" t="str">
        <f>'表2.材料配置清单'!$C$12</f>
        <v>门窗其他五金件及辅材</v>
      </c>
      <c r="C9" s="84"/>
      <c r="D9" s="87">
        <f>L8</f>
        <v>3.2570999999999999</v>
      </c>
      <c r="E9" s="87">
        <f t="shared" si="1"/>
        <v>3.2570999999999999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3.2570999999999999</v>
      </c>
      <c r="E10" s="87">
        <f t="shared" si="1"/>
        <v>3.2570999999999999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3.2570999999999999</v>
      </c>
      <c r="E11" s="87">
        <f>D11*0.9*(1+表一报价!$H$6)</f>
        <v>3.0193317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7.8</v>
      </c>
      <c r="E12" s="87">
        <f>D12*(1+表一报价!$H$10)</f>
        <v>7.8</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3.2570999999999999</v>
      </c>
      <c r="E13" s="87">
        <f t="shared" ref="E13:E18" si="2">D13</f>
        <v>3.2570999999999999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3.2570999999999999</v>
      </c>
      <c r="E16" s="87">
        <f t="shared" si="2"/>
        <v>3.2570999999999999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3.2570999999999999</v>
      </c>
      <c r="E17" s="87">
        <f t="shared" si="2"/>
        <v>3.2570999999999999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3.2570999999999999</v>
      </c>
      <c r="E18" s="87">
        <f t="shared" si="2"/>
        <v>3.2570999999999999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3.2570999999999999</v>
      </c>
      <c r="E21" s="87">
        <f>D21</f>
        <v>3.2570999999999999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3.2570999999999999</v>
      </c>
      <c r="E22" s="87">
        <f>D22</f>
        <v>3.2570999999999999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C13</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3.24</v>
      </c>
      <c r="M5" s="111"/>
      <c r="N5" s="111"/>
      <c r="O5" s="76"/>
    </row>
    <row r="6" spans="1:15" s="71" customFormat="1" ht="40.5" customHeight="1">
      <c r="A6" s="84">
        <v>1</v>
      </c>
      <c r="B6" s="85" t="str">
        <f>'表2.材料配置清单'!$C$10</f>
        <v>粉末喷涂断桥铝合金型材（29mm隔热条）</v>
      </c>
      <c r="C6" s="84"/>
      <c r="D6" s="86">
        <f ca="1">VLOOKUP(J6,型材明细表!B:H,7,0)</f>
        <v>29.964009999999998</v>
      </c>
      <c r="E6" s="87">
        <f ca="1">D6*(1+表一报价!$H$5)</f>
        <v>33.859331299999994</v>
      </c>
      <c r="F6" s="84" t="s">
        <v>665</v>
      </c>
      <c r="G6" s="88">
        <f>+'表2.材料配置清单'!$F$10</f>
        <v>0</v>
      </c>
      <c r="H6" s="89">
        <f t="shared" ref="H6:H13" ca="1" si="0">E6*G6</f>
        <v>0</v>
      </c>
      <c r="I6" s="95" t="s">
        <v>666</v>
      </c>
      <c r="J6" s="71" t="str">
        <f ca="1">J4&amp;"合计"</f>
        <v>C13合计</v>
      </c>
      <c r="K6" s="110" t="s">
        <v>654</v>
      </c>
      <c r="L6" s="111">
        <f>L3-'表5. XS'!$E$4*2</f>
        <v>1710</v>
      </c>
      <c r="M6" s="111"/>
      <c r="N6" s="111"/>
      <c r="O6" s="76"/>
    </row>
    <row r="7" spans="1:15" s="71" customFormat="1" ht="54.9" customHeight="1">
      <c r="A7" s="84">
        <v>2</v>
      </c>
      <c r="B7" s="90" t="s">
        <v>667</v>
      </c>
      <c r="C7" s="84"/>
      <c r="D7" s="87">
        <f>L8</f>
        <v>2.9241000000000001</v>
      </c>
      <c r="E7" s="87">
        <f t="shared" ref="E7:E10" si="1">D7</f>
        <v>2.9241000000000001</v>
      </c>
      <c r="F7" s="84" t="s">
        <v>22</v>
      </c>
      <c r="G7" s="88">
        <f ca="1">+VLOOKUP(J7,配件明细表!B:H,7,0)/E7</f>
        <v>0</v>
      </c>
      <c r="H7" s="89">
        <f t="shared" ca="1" si="0"/>
        <v>0</v>
      </c>
      <c r="I7" s="95" t="s">
        <v>668</v>
      </c>
      <c r="J7" s="71" t="str">
        <f ca="1">J4&amp;"合计"</f>
        <v>C13合计</v>
      </c>
      <c r="K7" s="110" t="s">
        <v>661</v>
      </c>
      <c r="L7" s="111">
        <f>L4-'表5. XS'!$E$4*2</f>
        <v>1710</v>
      </c>
      <c r="M7" s="111"/>
      <c r="N7" s="111"/>
      <c r="O7" s="76"/>
    </row>
    <row r="8" spans="1:15" s="71" customFormat="1" ht="30" customHeight="1">
      <c r="A8" s="84">
        <v>3</v>
      </c>
      <c r="B8" s="91" t="str">
        <f>'表2.材料配置清单'!$C$11</f>
        <v>门窗EPDM胶条、密封毛条</v>
      </c>
      <c r="C8" s="84"/>
      <c r="D8" s="87">
        <f>L8</f>
        <v>2.9241000000000001</v>
      </c>
      <c r="E8" s="87">
        <f t="shared" si="1"/>
        <v>2.9241000000000001</v>
      </c>
      <c r="F8" s="84" t="s">
        <v>22</v>
      </c>
      <c r="G8" s="92">
        <f>+'表2.材料配置清单'!$F$11</f>
        <v>0</v>
      </c>
      <c r="H8" s="89">
        <f t="shared" si="0"/>
        <v>0</v>
      </c>
      <c r="I8" s="95" t="s">
        <v>669</v>
      </c>
      <c r="K8" s="110" t="s">
        <v>664</v>
      </c>
      <c r="L8" s="111">
        <f>L6*L7/1000000</f>
        <v>2.9241000000000001</v>
      </c>
      <c r="M8" s="111"/>
      <c r="N8" s="111"/>
      <c r="O8" s="76"/>
    </row>
    <row r="9" spans="1:15" s="71" customFormat="1" ht="66.599999999999994" customHeight="1">
      <c r="A9" s="84">
        <v>4</v>
      </c>
      <c r="B9" s="93" t="str">
        <f>'表2.材料配置清单'!$C$12</f>
        <v>门窗其他五金件及辅材</v>
      </c>
      <c r="C9" s="84"/>
      <c r="D9" s="87">
        <f>L8</f>
        <v>2.9241000000000001</v>
      </c>
      <c r="E9" s="87">
        <f t="shared" si="1"/>
        <v>2.9241000000000001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2.9241000000000001</v>
      </c>
      <c r="E10" s="87">
        <f t="shared" si="1"/>
        <v>2.9241000000000001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2.9241000000000001</v>
      </c>
      <c r="E11" s="87">
        <f>D11*0.9*(1+表一报价!$H$6)</f>
        <v>2.7106407000000003</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7.2</v>
      </c>
      <c r="E12" s="87">
        <f>D12*(1+表一报价!$H$10)</f>
        <v>7.2</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2.9241000000000001</v>
      </c>
      <c r="E13" s="87">
        <f t="shared" ref="E13:E18" si="2">D13</f>
        <v>2.9241000000000001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2.9241000000000001</v>
      </c>
      <c r="E16" s="87">
        <f t="shared" si="2"/>
        <v>2.9241000000000001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2.9241000000000001</v>
      </c>
      <c r="E17" s="87">
        <f t="shared" si="2"/>
        <v>2.9241000000000001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2.9241000000000001</v>
      </c>
      <c r="E18" s="87">
        <f t="shared" si="2"/>
        <v>2.9241000000000001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2.9241000000000001</v>
      </c>
      <c r="E21" s="87">
        <f>D21</f>
        <v>2.9241000000000001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2.9241000000000001</v>
      </c>
      <c r="E22" s="87">
        <f>D22</f>
        <v>2.9241000000000001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900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C14</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1.62</v>
      </c>
      <c r="M5" s="111"/>
      <c r="N5" s="111"/>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665</v>
      </c>
      <c r="G6" s="88">
        <f>+'表2.材料配置清单'!$F$10</f>
        <v>0</v>
      </c>
      <c r="H6" s="89">
        <f t="shared" ref="H6:H13" ca="1" si="0">E6*G6</f>
        <v>0</v>
      </c>
      <c r="I6" s="95" t="s">
        <v>666</v>
      </c>
      <c r="J6" s="71" t="str">
        <f ca="1">J4&amp;"合计"</f>
        <v>C14合计</v>
      </c>
      <c r="K6" s="110" t="s">
        <v>654</v>
      </c>
      <c r="L6" s="111">
        <f>L3-'表5. XS'!$E$4*2</f>
        <v>810</v>
      </c>
      <c r="M6" s="111"/>
      <c r="N6" s="111"/>
      <c r="O6" s="76"/>
    </row>
    <row r="7" spans="1:15" s="71" customFormat="1" ht="54.9" customHeight="1">
      <c r="A7" s="84">
        <v>2</v>
      </c>
      <c r="B7" s="90" t="s">
        <v>667</v>
      </c>
      <c r="C7" s="84"/>
      <c r="D7" s="87">
        <f>L8</f>
        <v>1.3851</v>
      </c>
      <c r="E7" s="87">
        <f t="shared" ref="E7:E10" si="1">D7</f>
        <v>1.3851</v>
      </c>
      <c r="F7" s="84" t="s">
        <v>22</v>
      </c>
      <c r="G7" s="88">
        <f ca="1">+VLOOKUP(J7,配件明细表!B:H,7,0)/E7</f>
        <v>0</v>
      </c>
      <c r="H7" s="89">
        <f t="shared" ca="1" si="0"/>
        <v>0</v>
      </c>
      <c r="I7" s="95" t="s">
        <v>668</v>
      </c>
      <c r="J7" s="71" t="str">
        <f ca="1">J4&amp;"合计"</f>
        <v>C14合计</v>
      </c>
      <c r="K7" s="110" t="s">
        <v>661</v>
      </c>
      <c r="L7" s="111">
        <f>L4-'表5. XS'!$E$4*2</f>
        <v>1710</v>
      </c>
      <c r="M7" s="111"/>
      <c r="N7" s="111"/>
      <c r="O7" s="76"/>
    </row>
    <row r="8" spans="1:15" s="71" customFormat="1" ht="30" customHeight="1">
      <c r="A8" s="84">
        <v>3</v>
      </c>
      <c r="B8" s="91" t="str">
        <f>'表2.材料配置清单'!$C$11</f>
        <v>门窗EPDM胶条、密封毛条</v>
      </c>
      <c r="C8" s="84"/>
      <c r="D8" s="87">
        <f>L8</f>
        <v>1.3851</v>
      </c>
      <c r="E8" s="87">
        <f t="shared" si="1"/>
        <v>1.3851</v>
      </c>
      <c r="F8" s="84" t="s">
        <v>22</v>
      </c>
      <c r="G8" s="92">
        <f>+'表2.材料配置清单'!$F$11</f>
        <v>0</v>
      </c>
      <c r="H8" s="89">
        <f t="shared" si="0"/>
        <v>0</v>
      </c>
      <c r="I8" s="95" t="s">
        <v>669</v>
      </c>
      <c r="K8" s="110" t="s">
        <v>664</v>
      </c>
      <c r="L8" s="111">
        <f>L6*L7/1000000</f>
        <v>1.3851</v>
      </c>
      <c r="M8" s="111"/>
      <c r="N8" s="111"/>
      <c r="O8" s="76"/>
    </row>
    <row r="9" spans="1:15" s="71" customFormat="1" ht="66.599999999999994" customHeight="1">
      <c r="A9" s="84">
        <v>4</v>
      </c>
      <c r="B9" s="93" t="str">
        <f>'表2.材料配置清单'!$C$12</f>
        <v>门窗其他五金件及辅材</v>
      </c>
      <c r="C9" s="84"/>
      <c r="D9" s="87">
        <f>L8</f>
        <v>1.3851</v>
      </c>
      <c r="E9" s="87">
        <f t="shared" si="1"/>
        <v>1.3851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1.3851</v>
      </c>
      <c r="E10" s="87">
        <f t="shared" si="1"/>
        <v>1.3851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1.3851</v>
      </c>
      <c r="E11" s="87">
        <f>D11*0.9*(1+表一报价!$H$6)</f>
        <v>1.2839877000000002</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5.4</v>
      </c>
      <c r="E12" s="87">
        <f>D12*(1+表一报价!$H$10)</f>
        <v>5.4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1.3851</v>
      </c>
      <c r="E13" s="87">
        <f t="shared" ref="E13:E18" si="2">D13</f>
        <v>1.3851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1.3851</v>
      </c>
      <c r="E16" s="87">
        <f t="shared" si="2"/>
        <v>1.3851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1.3851</v>
      </c>
      <c r="E17" s="87">
        <f t="shared" si="2"/>
        <v>1.3851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1.3851</v>
      </c>
      <c r="E18" s="87">
        <f t="shared" si="2"/>
        <v>1.3851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1.3851</v>
      </c>
      <c r="E21" s="87">
        <f>D21</f>
        <v>1.3851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1.3851</v>
      </c>
      <c r="E22" s="87">
        <f>D22</f>
        <v>1.3851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711</v>
      </c>
      <c r="B2" s="511"/>
      <c r="C2" s="511"/>
      <c r="D2" s="511"/>
      <c r="E2" s="511"/>
      <c r="F2" s="511"/>
      <c r="G2" s="511"/>
      <c r="H2" s="511"/>
      <c r="I2" s="109" t="s">
        <v>702</v>
      </c>
      <c r="K2" s="110" t="s">
        <v>650</v>
      </c>
      <c r="L2" s="76"/>
      <c r="M2" s="76"/>
      <c r="N2" s="76"/>
      <c r="O2" s="76"/>
    </row>
    <row r="3" spans="1:15" s="71" customFormat="1" ht="31.5" customHeight="1">
      <c r="A3" s="511" t="s">
        <v>712</v>
      </c>
      <c r="B3" s="511"/>
      <c r="C3" s="511"/>
      <c r="D3" s="511"/>
      <c r="E3" s="511"/>
      <c r="F3" s="511"/>
      <c r="G3" s="511"/>
      <c r="H3" s="513" t="s">
        <v>652</v>
      </c>
      <c r="I3" s="513"/>
      <c r="K3" s="110" t="s">
        <v>654</v>
      </c>
      <c r="L3" s="111">
        <v>2500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C15</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4.5</v>
      </c>
      <c r="M5" s="111"/>
      <c r="N5" s="111"/>
      <c r="O5" s="76"/>
    </row>
    <row r="6" spans="1:15" s="71" customFormat="1" ht="40.5" customHeight="1">
      <c r="A6" s="84">
        <v>1</v>
      </c>
      <c r="B6" s="85" t="str">
        <f>'表2.材料配置清单'!$C$10</f>
        <v>粉末喷涂断桥铝合金型材（29mm隔热条）</v>
      </c>
      <c r="C6" s="84"/>
      <c r="D6" s="86">
        <f ca="1">VLOOKUP(J6,型材明细表!B:H,7,0)</f>
        <v>34.986239999999995</v>
      </c>
      <c r="E6" s="87">
        <f ca="1">D6*(1+表一报价!$H$5)</f>
        <v>39.534451199999992</v>
      </c>
      <c r="F6" s="84" t="s">
        <v>665</v>
      </c>
      <c r="G6" s="88">
        <f>+'表2.材料配置清单'!$F$10</f>
        <v>0</v>
      </c>
      <c r="H6" s="89">
        <f t="shared" ref="H6:H13" ca="1" si="0">E6*G6</f>
        <v>0</v>
      </c>
      <c r="I6" s="95" t="s">
        <v>666</v>
      </c>
      <c r="J6" s="71" t="str">
        <f ca="1">J4&amp;"合计"</f>
        <v>C15合计</v>
      </c>
      <c r="K6" s="110" t="s">
        <v>654</v>
      </c>
      <c r="L6" s="111">
        <f>L3-'表5. XS'!$E$4*2</f>
        <v>2410</v>
      </c>
      <c r="M6" s="111"/>
      <c r="N6" s="111"/>
      <c r="O6" s="76"/>
    </row>
    <row r="7" spans="1:15" s="71" customFormat="1" ht="54.9" customHeight="1">
      <c r="A7" s="84">
        <v>2</v>
      </c>
      <c r="B7" s="90" t="s">
        <v>667</v>
      </c>
      <c r="C7" s="84"/>
      <c r="D7" s="87">
        <f>L8</f>
        <v>4.1211000000000002</v>
      </c>
      <c r="E7" s="87">
        <f t="shared" ref="E7:E10" si="1">D7</f>
        <v>4.1211000000000002</v>
      </c>
      <c r="F7" s="84" t="s">
        <v>22</v>
      </c>
      <c r="G7" s="88">
        <f ca="1">+VLOOKUP(J7,配件明细表!B:H,7,0)/E7</f>
        <v>0</v>
      </c>
      <c r="H7" s="89">
        <f t="shared" ca="1" si="0"/>
        <v>0</v>
      </c>
      <c r="I7" s="95" t="s">
        <v>668</v>
      </c>
      <c r="J7" s="71" t="str">
        <f ca="1">J4&amp;"合计"</f>
        <v>C15合计</v>
      </c>
      <c r="K7" s="110" t="s">
        <v>661</v>
      </c>
      <c r="L7" s="111">
        <f>L4-'表5. XS'!$E$4*2</f>
        <v>1710</v>
      </c>
      <c r="M7" s="111"/>
      <c r="N7" s="111"/>
      <c r="O7" s="76"/>
    </row>
    <row r="8" spans="1:15" s="71" customFormat="1" ht="30" customHeight="1">
      <c r="A8" s="84">
        <v>3</v>
      </c>
      <c r="B8" s="91" t="str">
        <f>'表2.材料配置清单'!$C$11</f>
        <v>门窗EPDM胶条、密封毛条</v>
      </c>
      <c r="C8" s="84"/>
      <c r="D8" s="87">
        <f>L8</f>
        <v>4.1211000000000002</v>
      </c>
      <c r="E8" s="87">
        <f t="shared" si="1"/>
        <v>4.1211000000000002</v>
      </c>
      <c r="F8" s="84" t="s">
        <v>22</v>
      </c>
      <c r="G8" s="92">
        <f>+'表2.材料配置清单'!$F$11</f>
        <v>0</v>
      </c>
      <c r="H8" s="89">
        <f t="shared" si="0"/>
        <v>0</v>
      </c>
      <c r="I8" s="95" t="s">
        <v>669</v>
      </c>
      <c r="K8" s="110" t="s">
        <v>664</v>
      </c>
      <c r="L8" s="111">
        <f>L6*L7/1000000</f>
        <v>4.1211000000000002</v>
      </c>
      <c r="M8" s="111"/>
      <c r="N8" s="111"/>
      <c r="O8" s="76"/>
    </row>
    <row r="9" spans="1:15" s="71" customFormat="1" ht="66.599999999999994" customHeight="1">
      <c r="A9" s="84">
        <v>4</v>
      </c>
      <c r="B9" s="93" t="str">
        <f>'表2.材料配置清单'!$C$12</f>
        <v>门窗其他五金件及辅材</v>
      </c>
      <c r="C9" s="84"/>
      <c r="D9" s="87">
        <f>L8</f>
        <v>4.1211000000000002</v>
      </c>
      <c r="E9" s="87">
        <f t="shared" si="1"/>
        <v>4.1211000000000002</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4.1211000000000002</v>
      </c>
      <c r="E10" s="87">
        <f t="shared" si="1"/>
        <v>4.1211000000000002</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4.1211000000000002</v>
      </c>
      <c r="E11" s="87">
        <f>D11*0.9*(1+表一报价!$H$6)</f>
        <v>3.8202597000000007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8.6</v>
      </c>
      <c r="E12" s="87">
        <f>D12*(1+表一报价!$H$10)</f>
        <v>8.6</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4.1211000000000002</v>
      </c>
      <c r="E13" s="87">
        <f t="shared" ref="E13:E18" si="2">D13</f>
        <v>4.1211000000000002</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4.1211000000000002</v>
      </c>
      <c r="E16" s="87">
        <f t="shared" si="2"/>
        <v>4.1211000000000002</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4.1211000000000002</v>
      </c>
      <c r="E17" s="87">
        <f t="shared" si="2"/>
        <v>4.1211000000000002</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4.1211000000000002</v>
      </c>
      <c r="E18" s="87">
        <f t="shared" si="2"/>
        <v>4.1211000000000002</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4.1211000000000002</v>
      </c>
      <c r="E21" s="87">
        <f>D21</f>
        <v>4.1211000000000002</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4.1211000000000002</v>
      </c>
      <c r="E22" s="87">
        <f>D22</f>
        <v>4.1211000000000002</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711</v>
      </c>
      <c r="B2" s="511"/>
      <c r="C2" s="511"/>
      <c r="D2" s="511"/>
      <c r="E2" s="511"/>
      <c r="F2" s="511"/>
      <c r="G2" s="511"/>
      <c r="H2" s="511"/>
      <c r="I2" s="109" t="s">
        <v>702</v>
      </c>
      <c r="K2" s="110" t="s">
        <v>650</v>
      </c>
      <c r="L2" s="76"/>
      <c r="M2" s="76"/>
      <c r="N2" s="76"/>
      <c r="O2" s="76"/>
    </row>
    <row r="3" spans="1:15" s="71" customFormat="1" ht="31.5" customHeight="1">
      <c r="A3" s="511" t="s">
        <v>712</v>
      </c>
      <c r="B3" s="511"/>
      <c r="C3" s="511"/>
      <c r="D3" s="511"/>
      <c r="E3" s="511"/>
      <c r="F3" s="511"/>
      <c r="G3" s="511"/>
      <c r="H3" s="513" t="s">
        <v>652</v>
      </c>
      <c r="I3" s="513"/>
      <c r="K3" s="110" t="s">
        <v>654</v>
      </c>
      <c r="L3" s="111">
        <v>1200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C16</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2.16</v>
      </c>
      <c r="M5" s="111"/>
      <c r="N5" s="111"/>
      <c r="O5" s="76"/>
    </row>
    <row r="6" spans="1:15" s="71" customFormat="1" ht="40.5" customHeight="1">
      <c r="A6" s="84">
        <v>1</v>
      </c>
      <c r="B6" s="85" t="str">
        <f>'表2.材料配置清单'!$C$10</f>
        <v>粉末喷涂断桥铝合金型材（29mm隔热条）</v>
      </c>
      <c r="C6" s="84"/>
      <c r="D6" s="86">
        <f ca="1">VLOOKUP(J6,型材明细表!B:H,7,0)</f>
        <v>18.689480000000003</v>
      </c>
      <c r="E6" s="87">
        <f ca="1">D6*(1+表一报价!$H$5)</f>
        <v>21.119112400000002</v>
      </c>
      <c r="F6" s="84" t="s">
        <v>665</v>
      </c>
      <c r="G6" s="88">
        <f>+'表2.材料配置清单'!$F$10</f>
        <v>0</v>
      </c>
      <c r="H6" s="89">
        <f t="shared" ref="H6:H13" ca="1" si="0">E6*G6</f>
        <v>0</v>
      </c>
      <c r="I6" s="95" t="s">
        <v>666</v>
      </c>
      <c r="J6" s="71" t="str">
        <f ca="1">J4&amp;"合计"</f>
        <v>C16合计</v>
      </c>
      <c r="K6" s="110" t="s">
        <v>654</v>
      </c>
      <c r="L6" s="111">
        <f>L3-'表5. XS'!$E$4*2</f>
        <v>1110</v>
      </c>
      <c r="M6" s="111"/>
      <c r="N6" s="111"/>
      <c r="O6" s="76"/>
    </row>
    <row r="7" spans="1:15" s="71" customFormat="1" ht="54.9" customHeight="1">
      <c r="A7" s="84">
        <v>2</v>
      </c>
      <c r="B7" s="90" t="s">
        <v>667</v>
      </c>
      <c r="C7" s="84"/>
      <c r="D7" s="87">
        <f>L8</f>
        <v>1.8980999999999999</v>
      </c>
      <c r="E7" s="87">
        <f t="shared" ref="E7:E10" si="1">D7</f>
        <v>1.8980999999999999</v>
      </c>
      <c r="F7" s="84" t="s">
        <v>22</v>
      </c>
      <c r="G7" s="88">
        <f ca="1">+VLOOKUP(J7,配件明细表!B:H,7,0)/E7</f>
        <v>0</v>
      </c>
      <c r="H7" s="89">
        <f t="shared" ca="1" si="0"/>
        <v>0</v>
      </c>
      <c r="I7" s="95" t="s">
        <v>668</v>
      </c>
      <c r="J7" s="71" t="str">
        <f ca="1">J4&amp;"合计"</f>
        <v>C16合计</v>
      </c>
      <c r="K7" s="110" t="s">
        <v>661</v>
      </c>
      <c r="L7" s="111">
        <f>L4-'表5. XS'!$E$4*2</f>
        <v>1710</v>
      </c>
      <c r="M7" s="111"/>
      <c r="N7" s="111"/>
      <c r="O7" s="76"/>
    </row>
    <row r="8" spans="1:15" s="71" customFormat="1" ht="30" customHeight="1">
      <c r="A8" s="84">
        <v>3</v>
      </c>
      <c r="B8" s="91" t="str">
        <f>'表2.材料配置清单'!$C$11</f>
        <v>门窗EPDM胶条、密封毛条</v>
      </c>
      <c r="C8" s="84"/>
      <c r="D8" s="87">
        <f>L8</f>
        <v>1.8980999999999999</v>
      </c>
      <c r="E8" s="87">
        <f t="shared" si="1"/>
        <v>1.8980999999999999</v>
      </c>
      <c r="F8" s="84" t="s">
        <v>22</v>
      </c>
      <c r="G8" s="92">
        <f>+'表2.材料配置清单'!$F$11</f>
        <v>0</v>
      </c>
      <c r="H8" s="89">
        <f t="shared" si="0"/>
        <v>0</v>
      </c>
      <c r="I8" s="95" t="s">
        <v>669</v>
      </c>
      <c r="K8" s="110" t="s">
        <v>664</v>
      </c>
      <c r="L8" s="111">
        <f>L6*L7/1000000</f>
        <v>1.8980999999999999</v>
      </c>
      <c r="M8" s="111"/>
      <c r="N8" s="111"/>
      <c r="O8" s="76"/>
    </row>
    <row r="9" spans="1:15" s="71" customFormat="1" ht="66.599999999999994" customHeight="1">
      <c r="A9" s="84">
        <v>4</v>
      </c>
      <c r="B9" s="93" t="str">
        <f>'表2.材料配置清单'!$C$12</f>
        <v>门窗其他五金件及辅材</v>
      </c>
      <c r="C9" s="84"/>
      <c r="D9" s="87">
        <f>L8</f>
        <v>1.8980999999999999</v>
      </c>
      <c r="E9" s="87">
        <f t="shared" si="1"/>
        <v>1.8980999999999999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1.8980999999999999</v>
      </c>
      <c r="E10" s="87">
        <f t="shared" si="1"/>
        <v>1.8980999999999999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1.8980999999999999</v>
      </c>
      <c r="E11" s="87">
        <f>D11*0.9*(1+表一报价!$H$6)</f>
        <v>1.7595387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6</v>
      </c>
      <c r="E12" s="87">
        <f>D12*(1+表一报价!$H$10)</f>
        <v>6</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1.8980999999999999</v>
      </c>
      <c r="E13" s="87">
        <f t="shared" ref="E13:E18" si="2">D13</f>
        <v>1.8980999999999999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1.8980999999999999</v>
      </c>
      <c r="E16" s="87">
        <f t="shared" si="2"/>
        <v>1.8980999999999999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1.8980999999999999</v>
      </c>
      <c r="E17" s="87">
        <f t="shared" si="2"/>
        <v>1.8980999999999999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1.8980999999999999</v>
      </c>
      <c r="E18" s="87">
        <f t="shared" si="2"/>
        <v>1.8980999999999999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1.8980999999999999</v>
      </c>
      <c r="E21" s="87">
        <f>D21</f>
        <v>1.8980999999999999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1.8980999999999999</v>
      </c>
      <c r="E22" s="87">
        <f>D22</f>
        <v>1.8980999999999999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C17</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3.24</v>
      </c>
      <c r="M5" s="111"/>
      <c r="N5" s="111"/>
      <c r="O5" s="76"/>
    </row>
    <row r="6" spans="1:15" s="71" customFormat="1" ht="40.5" customHeight="1">
      <c r="A6" s="84">
        <v>1</v>
      </c>
      <c r="B6" s="85" t="str">
        <f>'表2.材料配置清单'!$C$10</f>
        <v>粉末喷涂断桥铝合金型材（29mm隔热条）</v>
      </c>
      <c r="C6" s="84"/>
      <c r="D6" s="86">
        <f ca="1">VLOOKUP(J6,型材明细表!B:H,7,0)</f>
        <v>22.233460000000001</v>
      </c>
      <c r="E6" s="87">
        <f ca="1">D6*(1+表一报价!$H$5)</f>
        <v>25.1238098</v>
      </c>
      <c r="F6" s="84" t="s">
        <v>665</v>
      </c>
      <c r="G6" s="88">
        <f>+'表2.材料配置清单'!$F$10</f>
        <v>0</v>
      </c>
      <c r="H6" s="89">
        <f t="shared" ref="H6:H13" ca="1" si="0">E6*G6</f>
        <v>0</v>
      </c>
      <c r="I6" s="95" t="s">
        <v>666</v>
      </c>
      <c r="J6" s="71" t="str">
        <f ca="1">J4&amp;"合计"</f>
        <v>C17合计</v>
      </c>
      <c r="K6" s="110" t="s">
        <v>654</v>
      </c>
      <c r="L6" s="111">
        <f>L3-'表5. XS'!$E$4*2</f>
        <v>1710</v>
      </c>
      <c r="M6" s="111"/>
      <c r="N6" s="111"/>
      <c r="O6" s="76"/>
    </row>
    <row r="7" spans="1:15" s="71" customFormat="1" ht="54.9" customHeight="1">
      <c r="A7" s="84">
        <v>2</v>
      </c>
      <c r="B7" s="90" t="s">
        <v>667</v>
      </c>
      <c r="C7" s="84"/>
      <c r="D7" s="87">
        <f>L8</f>
        <v>2.9241000000000001</v>
      </c>
      <c r="E7" s="87">
        <f t="shared" ref="E7:E10" si="1">D7</f>
        <v>2.9241000000000001</v>
      </c>
      <c r="F7" s="84" t="s">
        <v>22</v>
      </c>
      <c r="G7" s="88">
        <f ca="1">+VLOOKUP(J7,配件明细表!B:H,7,0)/E7</f>
        <v>0</v>
      </c>
      <c r="H7" s="89">
        <f t="shared" ca="1" si="0"/>
        <v>0</v>
      </c>
      <c r="I7" s="95" t="s">
        <v>668</v>
      </c>
      <c r="J7" s="71" t="str">
        <f ca="1">J4&amp;"合计"</f>
        <v>C17合计</v>
      </c>
      <c r="K7" s="110" t="s">
        <v>661</v>
      </c>
      <c r="L7" s="111">
        <f>L4-'表5. XS'!$E$4*2</f>
        <v>1710</v>
      </c>
      <c r="M7" s="111"/>
      <c r="N7" s="111"/>
      <c r="O7" s="76"/>
    </row>
    <row r="8" spans="1:15" s="71" customFormat="1" ht="30" customHeight="1">
      <c r="A8" s="84">
        <v>3</v>
      </c>
      <c r="B8" s="91" t="str">
        <f>'表2.材料配置清单'!$C$11</f>
        <v>门窗EPDM胶条、密封毛条</v>
      </c>
      <c r="C8" s="84"/>
      <c r="D8" s="87">
        <f>L8</f>
        <v>2.9241000000000001</v>
      </c>
      <c r="E8" s="87">
        <f t="shared" si="1"/>
        <v>2.9241000000000001</v>
      </c>
      <c r="F8" s="84" t="s">
        <v>22</v>
      </c>
      <c r="G8" s="92">
        <f>+'表2.材料配置清单'!$F$11</f>
        <v>0</v>
      </c>
      <c r="H8" s="89">
        <f t="shared" si="0"/>
        <v>0</v>
      </c>
      <c r="I8" s="95" t="s">
        <v>669</v>
      </c>
      <c r="K8" s="110" t="s">
        <v>664</v>
      </c>
      <c r="L8" s="111">
        <f>L6*L7/1000000</f>
        <v>2.9241000000000001</v>
      </c>
      <c r="M8" s="111"/>
      <c r="N8" s="111"/>
      <c r="O8" s="76"/>
    </row>
    <row r="9" spans="1:15" s="71" customFormat="1" ht="66.599999999999994" customHeight="1">
      <c r="A9" s="84">
        <v>4</v>
      </c>
      <c r="B9" s="93" t="str">
        <f>'表2.材料配置清单'!$C$12</f>
        <v>门窗其他五金件及辅材</v>
      </c>
      <c r="C9" s="84"/>
      <c r="D9" s="87">
        <f>L8</f>
        <v>2.9241000000000001</v>
      </c>
      <c r="E9" s="87">
        <f t="shared" si="1"/>
        <v>2.9241000000000001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2.9241000000000001</v>
      </c>
      <c r="E10" s="87">
        <f t="shared" si="1"/>
        <v>2.9241000000000001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2.9241000000000001</v>
      </c>
      <c r="E11" s="87">
        <f>D11*0.9*(1+表一报价!$H$6)</f>
        <v>2.7106407000000003</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7.2</v>
      </c>
      <c r="E12" s="87">
        <f>D12*(1+表一报价!$H$10)</f>
        <v>7.2</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2.9241000000000001</v>
      </c>
      <c r="E13" s="87">
        <f t="shared" ref="E13:E18" si="2">D13</f>
        <v>2.9241000000000001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2.9241000000000001</v>
      </c>
      <c r="E16" s="87">
        <f t="shared" si="2"/>
        <v>2.9241000000000001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2.9241000000000001</v>
      </c>
      <c r="E17" s="87">
        <f t="shared" si="2"/>
        <v>2.9241000000000001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2.9241000000000001</v>
      </c>
      <c r="E18" s="87">
        <f t="shared" si="2"/>
        <v>2.9241000000000001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2.9241000000000001</v>
      </c>
      <c r="E21" s="87">
        <f>D21</f>
        <v>2.9241000000000001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2.9241000000000001</v>
      </c>
      <c r="E22" s="87">
        <f>D22</f>
        <v>2.9241000000000001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900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C18</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1.35</v>
      </c>
      <c r="M5" s="111"/>
      <c r="N5" s="111"/>
      <c r="O5" s="76"/>
    </row>
    <row r="6" spans="1:15" s="71" customFormat="1" ht="40.5" customHeight="1">
      <c r="A6" s="84">
        <v>1</v>
      </c>
      <c r="B6" s="85" t="str">
        <f>'表2.材料配置清单'!$C$10</f>
        <v>粉末喷涂断桥铝合金型材（29mm隔热条）</v>
      </c>
      <c r="C6" s="84"/>
      <c r="D6" s="86">
        <f ca="1">VLOOKUP(J6,型材明细表!B:H,7,0)</f>
        <v>15.011639999999998</v>
      </c>
      <c r="E6" s="87">
        <f ca="1">D6*(1+表一报价!$H$5)</f>
        <v>16.963153199999997</v>
      </c>
      <c r="F6" s="84" t="s">
        <v>665</v>
      </c>
      <c r="G6" s="88">
        <f>+'表2.材料配置清单'!$F$10</f>
        <v>0</v>
      </c>
      <c r="H6" s="89">
        <f t="shared" ref="H6:H13" ca="1" si="0">E6*G6</f>
        <v>0</v>
      </c>
      <c r="I6" s="95" t="s">
        <v>666</v>
      </c>
      <c r="J6" s="71" t="str">
        <f ca="1">J4&amp;"合计"</f>
        <v>C18合计</v>
      </c>
      <c r="K6" s="110" t="s">
        <v>654</v>
      </c>
      <c r="L6" s="111">
        <f>L3-'表5. XS'!$E$4*2</f>
        <v>810</v>
      </c>
      <c r="M6" s="111"/>
      <c r="N6" s="111"/>
      <c r="O6" s="76"/>
    </row>
    <row r="7" spans="1:15" s="71" customFormat="1" ht="54.9" customHeight="1">
      <c r="A7" s="84">
        <v>2</v>
      </c>
      <c r="B7" s="90" t="s">
        <v>667</v>
      </c>
      <c r="C7" s="84"/>
      <c r="D7" s="87">
        <f>L8</f>
        <v>1.1420999999999999</v>
      </c>
      <c r="E7" s="87">
        <f t="shared" ref="E7:E10" si="1">D7</f>
        <v>1.1420999999999999</v>
      </c>
      <c r="F7" s="84" t="s">
        <v>22</v>
      </c>
      <c r="G7" s="88">
        <f ca="1">+VLOOKUP(J7,配件明细表!B:H,7,0)/E7</f>
        <v>0</v>
      </c>
      <c r="H7" s="89">
        <f t="shared" ca="1" si="0"/>
        <v>0</v>
      </c>
      <c r="I7" s="95" t="s">
        <v>668</v>
      </c>
      <c r="J7" s="71" t="str">
        <f ca="1">J4&amp;"合计"</f>
        <v>C18合计</v>
      </c>
      <c r="K7" s="110" t="s">
        <v>661</v>
      </c>
      <c r="L7" s="111">
        <f>L4-'表5. XS'!$E$4*2</f>
        <v>1410</v>
      </c>
      <c r="M7" s="111"/>
      <c r="N7" s="111"/>
      <c r="O7" s="76"/>
    </row>
    <row r="8" spans="1:15" s="71" customFormat="1" ht="30" customHeight="1">
      <c r="A8" s="84">
        <v>3</v>
      </c>
      <c r="B8" s="91" t="str">
        <f>'表2.材料配置清单'!$C$11</f>
        <v>门窗EPDM胶条、密封毛条</v>
      </c>
      <c r="C8" s="84"/>
      <c r="D8" s="87">
        <f>L8</f>
        <v>1.1420999999999999</v>
      </c>
      <c r="E8" s="87">
        <f t="shared" si="1"/>
        <v>1.1420999999999999</v>
      </c>
      <c r="F8" s="84" t="s">
        <v>22</v>
      </c>
      <c r="G8" s="92">
        <f>+'表2.材料配置清单'!$F$11</f>
        <v>0</v>
      </c>
      <c r="H8" s="89">
        <f t="shared" si="0"/>
        <v>0</v>
      </c>
      <c r="I8" s="95" t="s">
        <v>669</v>
      </c>
      <c r="K8" s="110" t="s">
        <v>664</v>
      </c>
      <c r="L8" s="111">
        <f>L6*L7/1000000</f>
        <v>1.1420999999999999</v>
      </c>
      <c r="M8" s="111"/>
      <c r="N8" s="111"/>
      <c r="O8" s="76"/>
    </row>
    <row r="9" spans="1:15" s="71" customFormat="1" ht="66.599999999999994" customHeight="1">
      <c r="A9" s="84">
        <v>4</v>
      </c>
      <c r="B9" s="93" t="str">
        <f>'表2.材料配置清单'!$C$12</f>
        <v>门窗其他五金件及辅材</v>
      </c>
      <c r="C9" s="84"/>
      <c r="D9" s="87">
        <f>L8</f>
        <v>1.1420999999999999</v>
      </c>
      <c r="E9" s="87">
        <f t="shared" si="1"/>
        <v>1.1420999999999999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1.1420999999999999</v>
      </c>
      <c r="E10" s="87">
        <f t="shared" si="1"/>
        <v>1.1420999999999999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1.1420999999999999</v>
      </c>
      <c r="E11" s="87">
        <f>D11*0.9*(1+表一报价!$H$6)</f>
        <v>1.0587267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4.8</v>
      </c>
      <c r="E12" s="87">
        <f>D12*(1+表一报价!$H$10)</f>
        <v>4.8</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1.1420999999999999</v>
      </c>
      <c r="E13" s="87">
        <f t="shared" ref="E13:E18" si="2">D13</f>
        <v>1.1420999999999999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1.1420999999999999</v>
      </c>
      <c r="E16" s="87">
        <f t="shared" si="2"/>
        <v>1.1420999999999999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1.1420999999999999</v>
      </c>
      <c r="E17" s="87">
        <f t="shared" si="2"/>
        <v>1.1420999999999999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1.1420999999999999</v>
      </c>
      <c r="E18" s="87">
        <f t="shared" si="2"/>
        <v>1.1420999999999999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1.1420999999999999</v>
      </c>
      <c r="E21" s="87">
        <f>D21</f>
        <v>1.1420999999999999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1.1420999999999999</v>
      </c>
      <c r="E22" s="87">
        <f>D22</f>
        <v>1.1420999999999999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tabColor indexed="15"/>
    <pageSetUpPr fitToPage="1"/>
  </sheetPr>
  <dimension ref="A1:Q48"/>
  <sheetViews>
    <sheetView view="pageBreakPreview" topLeftCell="A4"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3000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C19</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4.5</v>
      </c>
      <c r="M5" s="111"/>
      <c r="N5" s="111"/>
      <c r="O5" s="76"/>
    </row>
    <row r="6" spans="1:15" s="71" customFormat="1" ht="40.5" customHeight="1">
      <c r="A6" s="84">
        <v>1</v>
      </c>
      <c r="B6" s="85" t="str">
        <f>'表2.材料配置清单'!$C$10</f>
        <v>粉末喷涂断桥铝合金型材（29mm隔热条）</v>
      </c>
      <c r="C6" s="84"/>
      <c r="D6" s="86">
        <f ca="1">VLOOKUP(J6,型材明细表!B:H,7,0)</f>
        <v>31.86056</v>
      </c>
      <c r="E6" s="87">
        <f ca="1">D6*(1+表一报价!$H$5)</f>
        <v>36.002432799999994</v>
      </c>
      <c r="F6" s="84" t="s">
        <v>665</v>
      </c>
      <c r="G6" s="88">
        <f>+'表2.材料配置清单'!$F$10</f>
        <v>0</v>
      </c>
      <c r="H6" s="89">
        <f t="shared" ref="H6:H13" ca="1" si="0">E6*G6</f>
        <v>0</v>
      </c>
      <c r="I6" s="95" t="s">
        <v>666</v>
      </c>
      <c r="J6" s="71" t="str">
        <f ca="1">J4&amp;"合计"</f>
        <v>C19合计</v>
      </c>
      <c r="K6" s="110" t="s">
        <v>654</v>
      </c>
      <c r="L6" s="111">
        <f>L3-'表5. XS'!$E$4*2</f>
        <v>2910</v>
      </c>
      <c r="M6" s="111"/>
      <c r="N6" s="111"/>
      <c r="O6" s="76"/>
    </row>
    <row r="7" spans="1:15" s="71" customFormat="1" ht="54.9" customHeight="1">
      <c r="A7" s="84">
        <v>2</v>
      </c>
      <c r="B7" s="90" t="s">
        <v>667</v>
      </c>
      <c r="C7" s="84"/>
      <c r="D7" s="87">
        <f>L8</f>
        <v>4.1031000000000004</v>
      </c>
      <c r="E7" s="87">
        <f t="shared" ref="E7:E10" si="1">D7</f>
        <v>4.1031000000000004</v>
      </c>
      <c r="F7" s="84" t="s">
        <v>22</v>
      </c>
      <c r="G7" s="88">
        <f ca="1">+VLOOKUP(J7,配件明细表!B:H,7,0)/E7</f>
        <v>0</v>
      </c>
      <c r="H7" s="89">
        <f t="shared" ca="1" si="0"/>
        <v>0</v>
      </c>
      <c r="I7" s="95" t="s">
        <v>668</v>
      </c>
      <c r="J7" s="71" t="str">
        <f ca="1">J4&amp;"合计"</f>
        <v>C19合计</v>
      </c>
      <c r="K7" s="110" t="s">
        <v>661</v>
      </c>
      <c r="L7" s="111">
        <f>L4-'表5. XS'!$E$4*2</f>
        <v>1410</v>
      </c>
      <c r="M7" s="111"/>
      <c r="N7" s="111"/>
      <c r="O7" s="76"/>
    </row>
    <row r="8" spans="1:15" s="71" customFormat="1" ht="30" customHeight="1">
      <c r="A8" s="84">
        <v>3</v>
      </c>
      <c r="B8" s="91" t="str">
        <f>'表2.材料配置清单'!$C$11</f>
        <v>门窗EPDM胶条、密封毛条</v>
      </c>
      <c r="C8" s="84"/>
      <c r="D8" s="87">
        <f>L8</f>
        <v>4.1031000000000004</v>
      </c>
      <c r="E8" s="87">
        <f t="shared" si="1"/>
        <v>4.1031000000000004</v>
      </c>
      <c r="F8" s="84" t="s">
        <v>22</v>
      </c>
      <c r="G8" s="92">
        <f>+'表2.材料配置清单'!$F$11</f>
        <v>0</v>
      </c>
      <c r="H8" s="89">
        <f t="shared" si="0"/>
        <v>0</v>
      </c>
      <c r="I8" s="95" t="s">
        <v>669</v>
      </c>
      <c r="K8" s="110" t="s">
        <v>664</v>
      </c>
      <c r="L8" s="111">
        <f>L6*L7/1000000</f>
        <v>4.1031000000000004</v>
      </c>
      <c r="M8" s="111"/>
      <c r="N8" s="111"/>
      <c r="O8" s="76"/>
    </row>
    <row r="9" spans="1:15" s="71" customFormat="1" ht="66.599999999999994" customHeight="1">
      <c r="A9" s="84">
        <v>4</v>
      </c>
      <c r="B9" s="93" t="str">
        <f>'表2.材料配置清单'!$C$12</f>
        <v>门窗其他五金件及辅材</v>
      </c>
      <c r="C9" s="84"/>
      <c r="D9" s="87">
        <f>L8</f>
        <v>4.1031000000000004</v>
      </c>
      <c r="E9" s="87">
        <f t="shared" si="1"/>
        <v>4.1031000000000004</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4.1031000000000004</v>
      </c>
      <c r="E10" s="87">
        <f t="shared" si="1"/>
        <v>4.1031000000000004</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4.1031000000000004</v>
      </c>
      <c r="E11" s="87">
        <f>D11*0.9*(1+表一报价!$H$6)</f>
        <v>3.8035737000000007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9</v>
      </c>
      <c r="E12" s="87">
        <f>D12*(1+表一报价!$H$10)</f>
        <v>9</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4.1031000000000004</v>
      </c>
      <c r="E13" s="87">
        <f t="shared" ref="E13:E18" si="2">D13</f>
        <v>4.1031000000000004</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4.1031000000000004</v>
      </c>
      <c r="E16" s="87">
        <f t="shared" si="2"/>
        <v>4.1031000000000004</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4.1031000000000004</v>
      </c>
      <c r="E17" s="87">
        <f t="shared" si="2"/>
        <v>4.1031000000000004</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4.1031000000000004</v>
      </c>
      <c r="E18" s="87">
        <f t="shared" si="2"/>
        <v>4.1031000000000004</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4.1031000000000004</v>
      </c>
      <c r="E21" s="87">
        <f>D21</f>
        <v>4.1031000000000004</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4.1031000000000004</v>
      </c>
      <c r="E22" s="87">
        <f>D22</f>
        <v>4.1031000000000004</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1200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C20</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1.8</v>
      </c>
      <c r="M5" s="111"/>
      <c r="N5" s="111"/>
      <c r="O5" s="76"/>
    </row>
    <row r="6" spans="1:15" s="71" customFormat="1" ht="40.5" customHeight="1">
      <c r="A6" s="84">
        <v>1</v>
      </c>
      <c r="B6" s="85" t="str">
        <f>'表2.材料配置清单'!$C$10</f>
        <v>粉末喷涂断桥铝合金型材（29mm隔热条）</v>
      </c>
      <c r="C6" s="84"/>
      <c r="D6" s="86">
        <f ca="1">VLOOKUP(J6,型材明细表!B:H,7,0)</f>
        <v>17.040240000000001</v>
      </c>
      <c r="E6" s="87">
        <f ca="1">D6*(1+表一报价!$H$5)</f>
        <v>19.255471199999999</v>
      </c>
      <c r="F6" s="84" t="s">
        <v>665</v>
      </c>
      <c r="G6" s="88">
        <f>+'表2.材料配置清单'!$F$10</f>
        <v>0</v>
      </c>
      <c r="H6" s="89">
        <f t="shared" ref="H6:H13" ca="1" si="0">E6*G6</f>
        <v>0</v>
      </c>
      <c r="I6" s="95" t="s">
        <v>666</v>
      </c>
      <c r="J6" s="71" t="str">
        <f ca="1">J4&amp;"合计"</f>
        <v>C20合计</v>
      </c>
      <c r="K6" s="110" t="s">
        <v>654</v>
      </c>
      <c r="L6" s="111">
        <f>L3-'表5. XS'!$E$4*2</f>
        <v>1110</v>
      </c>
      <c r="M6" s="111"/>
      <c r="N6" s="111"/>
      <c r="O6" s="76"/>
    </row>
    <row r="7" spans="1:15" s="71" customFormat="1" ht="54.9" customHeight="1">
      <c r="A7" s="84">
        <v>2</v>
      </c>
      <c r="B7" s="90" t="s">
        <v>667</v>
      </c>
      <c r="C7" s="84"/>
      <c r="D7" s="87">
        <f>L8</f>
        <v>1.5650999999999999</v>
      </c>
      <c r="E7" s="87">
        <f t="shared" ref="E7:E10" si="1">D7</f>
        <v>1.5650999999999999</v>
      </c>
      <c r="F7" s="84" t="s">
        <v>22</v>
      </c>
      <c r="G7" s="88">
        <f ca="1">+VLOOKUP(J7,配件明细表!B:H,7,0)/E7</f>
        <v>0</v>
      </c>
      <c r="H7" s="89">
        <f t="shared" ca="1" si="0"/>
        <v>0</v>
      </c>
      <c r="I7" s="95" t="s">
        <v>668</v>
      </c>
      <c r="J7" s="71" t="str">
        <f ca="1">J4&amp;"合计"</f>
        <v>C20合计</v>
      </c>
      <c r="K7" s="110" t="s">
        <v>661</v>
      </c>
      <c r="L7" s="111">
        <f>L4-'表5. XS'!$E$4*2</f>
        <v>1410</v>
      </c>
      <c r="M7" s="111"/>
      <c r="N7" s="111"/>
      <c r="O7" s="76"/>
    </row>
    <row r="8" spans="1:15" s="71" customFormat="1" ht="30" customHeight="1">
      <c r="A8" s="84">
        <v>3</v>
      </c>
      <c r="B8" s="91" t="str">
        <f>'表2.材料配置清单'!$C$11</f>
        <v>门窗EPDM胶条、密封毛条</v>
      </c>
      <c r="C8" s="84"/>
      <c r="D8" s="87">
        <f>L8</f>
        <v>1.5650999999999999</v>
      </c>
      <c r="E8" s="87">
        <f t="shared" si="1"/>
        <v>1.5650999999999999</v>
      </c>
      <c r="F8" s="84" t="s">
        <v>22</v>
      </c>
      <c r="G8" s="92">
        <f>+'表2.材料配置清单'!$F$11</f>
        <v>0</v>
      </c>
      <c r="H8" s="89">
        <f t="shared" si="0"/>
        <v>0</v>
      </c>
      <c r="I8" s="95" t="s">
        <v>669</v>
      </c>
      <c r="K8" s="110" t="s">
        <v>664</v>
      </c>
      <c r="L8" s="111">
        <f>L6*L7/1000000</f>
        <v>1.5650999999999999</v>
      </c>
      <c r="M8" s="111"/>
      <c r="N8" s="111"/>
      <c r="O8" s="76"/>
    </row>
    <row r="9" spans="1:15" s="71" customFormat="1" ht="66.599999999999994" customHeight="1">
      <c r="A9" s="84">
        <v>4</v>
      </c>
      <c r="B9" s="93" t="str">
        <f>'表2.材料配置清单'!$C$12</f>
        <v>门窗其他五金件及辅材</v>
      </c>
      <c r="C9" s="84"/>
      <c r="D9" s="87">
        <f>L8</f>
        <v>1.5650999999999999</v>
      </c>
      <c r="E9" s="87">
        <f t="shared" si="1"/>
        <v>1.5650999999999999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1.5650999999999999</v>
      </c>
      <c r="E10" s="87">
        <f t="shared" si="1"/>
        <v>1.5650999999999999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1.5650999999999999</v>
      </c>
      <c r="E11" s="87">
        <f>D11*0.9*(1+表一报价!$H$6)</f>
        <v>1.4508477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5.4</v>
      </c>
      <c r="E12" s="87">
        <f>D12*(1+表一报价!$H$10)</f>
        <v>5.4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1.5650999999999999</v>
      </c>
      <c r="E13" s="87">
        <f t="shared" ref="E13:E18" si="2">D13</f>
        <v>1.5650999999999999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1.5650999999999999</v>
      </c>
      <c r="E16" s="87">
        <f t="shared" si="2"/>
        <v>1.5650999999999999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1.5650999999999999</v>
      </c>
      <c r="E17" s="87">
        <f t="shared" si="2"/>
        <v>1.5650999999999999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1.5650999999999999</v>
      </c>
      <c r="E18" s="87">
        <f t="shared" si="2"/>
        <v>1.5650999999999999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1.5650999999999999</v>
      </c>
      <c r="E21" s="87">
        <f>D21</f>
        <v>1.5650999999999999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1.5650999999999999</v>
      </c>
      <c r="E22" s="87">
        <f>D22</f>
        <v>1.5650999999999999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2400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C21</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3.6</v>
      </c>
      <c r="M5" s="111"/>
      <c r="N5" s="111"/>
      <c r="O5" s="76"/>
    </row>
    <row r="6" spans="1:15" s="71" customFormat="1" ht="40.5" customHeight="1">
      <c r="A6" s="84">
        <v>1</v>
      </c>
      <c r="B6" s="85" t="str">
        <f>'表2.材料配置清单'!$C$10</f>
        <v>粉末喷涂断桥铝合金型材（29mm隔热条）</v>
      </c>
      <c r="C6" s="84"/>
      <c r="D6" s="86">
        <f ca="1">VLOOKUP(J6,型材明细表!B:H,7,0)</f>
        <v>42.712789999999998</v>
      </c>
      <c r="E6" s="87">
        <f ca="1">D6*(1+表一报价!$H$5)</f>
        <v>48.26545269999999</v>
      </c>
      <c r="F6" s="84" t="s">
        <v>665</v>
      </c>
      <c r="G6" s="88">
        <f>+'表2.材料配置清单'!$F$10</f>
        <v>0</v>
      </c>
      <c r="H6" s="89">
        <f t="shared" ref="H6:H13" ca="1" si="0">E6*G6</f>
        <v>0</v>
      </c>
      <c r="I6" s="95" t="s">
        <v>666</v>
      </c>
      <c r="J6" s="71" t="str">
        <f ca="1">J4&amp;"合计"</f>
        <v>C21合计</v>
      </c>
      <c r="K6" s="110" t="s">
        <v>654</v>
      </c>
      <c r="L6" s="111">
        <f>L3-'表5. XS'!$E$4*2</f>
        <v>2310</v>
      </c>
      <c r="M6" s="111"/>
      <c r="N6" s="111"/>
      <c r="O6" s="76"/>
    </row>
    <row r="7" spans="1:15" s="71" customFormat="1" ht="54.9" customHeight="1">
      <c r="A7" s="84">
        <v>2</v>
      </c>
      <c r="B7" s="90" t="s">
        <v>667</v>
      </c>
      <c r="C7" s="84"/>
      <c r="D7" s="87">
        <f>L8</f>
        <v>3.2570999999999999</v>
      </c>
      <c r="E7" s="87">
        <f t="shared" ref="E7:E10" si="1">D7</f>
        <v>3.2570999999999999</v>
      </c>
      <c r="F7" s="84" t="s">
        <v>22</v>
      </c>
      <c r="G7" s="88">
        <f ca="1">+VLOOKUP(J7,配件明细表!B:H,7,0)/E7</f>
        <v>0</v>
      </c>
      <c r="H7" s="89">
        <f t="shared" ca="1" si="0"/>
        <v>0</v>
      </c>
      <c r="I7" s="95" t="s">
        <v>668</v>
      </c>
      <c r="J7" s="71" t="str">
        <f ca="1">J4&amp;"合计"</f>
        <v>C21合计</v>
      </c>
      <c r="K7" s="110" t="s">
        <v>661</v>
      </c>
      <c r="L7" s="111">
        <f>L4-'表5. XS'!$E$4*2</f>
        <v>1410</v>
      </c>
      <c r="M7" s="111"/>
      <c r="N7" s="111"/>
      <c r="O7" s="76"/>
    </row>
    <row r="8" spans="1:15" s="71" customFormat="1" ht="30" customHeight="1">
      <c r="A8" s="84">
        <v>3</v>
      </c>
      <c r="B8" s="91" t="str">
        <f>'表2.材料配置清单'!$C$11</f>
        <v>门窗EPDM胶条、密封毛条</v>
      </c>
      <c r="C8" s="84"/>
      <c r="D8" s="87">
        <f>L8</f>
        <v>3.2570999999999999</v>
      </c>
      <c r="E8" s="87">
        <f t="shared" si="1"/>
        <v>3.2570999999999999</v>
      </c>
      <c r="F8" s="84" t="s">
        <v>22</v>
      </c>
      <c r="G8" s="92">
        <f>+'表2.材料配置清单'!$F$11</f>
        <v>0</v>
      </c>
      <c r="H8" s="89">
        <f t="shared" si="0"/>
        <v>0</v>
      </c>
      <c r="I8" s="95" t="s">
        <v>669</v>
      </c>
      <c r="K8" s="110" t="s">
        <v>664</v>
      </c>
      <c r="L8" s="111">
        <f>L6*L7/1000000</f>
        <v>3.2570999999999999</v>
      </c>
      <c r="M8" s="111"/>
      <c r="N8" s="111"/>
      <c r="O8" s="76"/>
    </row>
    <row r="9" spans="1:15" s="71" customFormat="1" ht="66.599999999999994" customHeight="1">
      <c r="A9" s="84">
        <v>4</v>
      </c>
      <c r="B9" s="93" t="str">
        <f>'表2.材料配置清单'!$C$12</f>
        <v>门窗其他五金件及辅材</v>
      </c>
      <c r="C9" s="84"/>
      <c r="D9" s="87">
        <f>L8</f>
        <v>3.2570999999999999</v>
      </c>
      <c r="E9" s="87">
        <f t="shared" si="1"/>
        <v>3.2570999999999999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3.2570999999999999</v>
      </c>
      <c r="E10" s="87">
        <f t="shared" si="1"/>
        <v>3.2570999999999999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3.2570999999999999</v>
      </c>
      <c r="E11" s="87">
        <f>D11*0.9*(1+表一报价!$H$6)</f>
        <v>3.0193317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7.8</v>
      </c>
      <c r="E12" s="87">
        <f>D12*(1+表一报价!$H$10)</f>
        <v>7.8</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3.2570999999999999</v>
      </c>
      <c r="E13" s="87">
        <f t="shared" ref="E13:E18" si="2">D13</f>
        <v>3.2570999999999999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3.2570999999999999</v>
      </c>
      <c r="E16" s="87">
        <f t="shared" si="2"/>
        <v>3.2570999999999999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3.2570999999999999</v>
      </c>
      <c r="E17" s="87">
        <f t="shared" si="2"/>
        <v>3.2570999999999999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3.2570999999999999</v>
      </c>
      <c r="E18" s="87">
        <f t="shared" si="2"/>
        <v>3.2570999999999999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3.2570999999999999</v>
      </c>
      <c r="E21" s="87">
        <f>D21</f>
        <v>3.2570999999999999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3.2570999999999999</v>
      </c>
      <c r="E22" s="87">
        <f>D22</f>
        <v>3.2570999999999999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900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C22</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1.62</v>
      </c>
      <c r="M5" s="111"/>
      <c r="N5" s="111"/>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665</v>
      </c>
      <c r="G6" s="88">
        <f>+'表2.材料配置清单'!$F$10</f>
        <v>0</v>
      </c>
      <c r="H6" s="89">
        <f t="shared" ref="H6:H13" ca="1" si="0">E6*G6</f>
        <v>0</v>
      </c>
      <c r="I6" s="95" t="s">
        <v>666</v>
      </c>
      <c r="J6" s="71" t="str">
        <f ca="1">J4&amp;"合计"</f>
        <v>C22合计</v>
      </c>
      <c r="K6" s="110" t="s">
        <v>654</v>
      </c>
      <c r="L6" s="111">
        <f>L3-'表5. XS'!$E$4*2</f>
        <v>810</v>
      </c>
      <c r="M6" s="111"/>
      <c r="N6" s="111"/>
      <c r="O6" s="76"/>
    </row>
    <row r="7" spans="1:15" s="71" customFormat="1" ht="54.9" customHeight="1">
      <c r="A7" s="84">
        <v>2</v>
      </c>
      <c r="B7" s="90" t="s">
        <v>667</v>
      </c>
      <c r="C7" s="84"/>
      <c r="D7" s="87">
        <f>L8</f>
        <v>1.3851</v>
      </c>
      <c r="E7" s="87">
        <f t="shared" ref="E7:E10" si="1">D7</f>
        <v>1.3851</v>
      </c>
      <c r="F7" s="84" t="s">
        <v>22</v>
      </c>
      <c r="G7" s="88">
        <f ca="1">+VLOOKUP(J7,配件明细表!B:H,7,0)/E7</f>
        <v>0</v>
      </c>
      <c r="H7" s="89">
        <f t="shared" ca="1" si="0"/>
        <v>0</v>
      </c>
      <c r="I7" s="95" t="s">
        <v>668</v>
      </c>
      <c r="J7" s="71" t="str">
        <f ca="1">J4&amp;"合计"</f>
        <v>C22合计</v>
      </c>
      <c r="K7" s="110" t="s">
        <v>661</v>
      </c>
      <c r="L7" s="111">
        <f>L4-'表5. XS'!$E$4*2</f>
        <v>1710</v>
      </c>
      <c r="M7" s="111"/>
      <c r="N7" s="111"/>
      <c r="O7" s="76"/>
    </row>
    <row r="8" spans="1:15" s="71" customFormat="1" ht="30" customHeight="1">
      <c r="A8" s="84">
        <v>3</v>
      </c>
      <c r="B8" s="91" t="str">
        <f>'表2.材料配置清单'!$C$11</f>
        <v>门窗EPDM胶条、密封毛条</v>
      </c>
      <c r="C8" s="84"/>
      <c r="D8" s="87">
        <f>L8</f>
        <v>1.3851</v>
      </c>
      <c r="E8" s="87">
        <f t="shared" si="1"/>
        <v>1.3851</v>
      </c>
      <c r="F8" s="84" t="s">
        <v>22</v>
      </c>
      <c r="G8" s="92">
        <f>+'表2.材料配置清单'!$F$11</f>
        <v>0</v>
      </c>
      <c r="H8" s="89">
        <f t="shared" si="0"/>
        <v>0</v>
      </c>
      <c r="I8" s="95" t="s">
        <v>669</v>
      </c>
      <c r="K8" s="110" t="s">
        <v>664</v>
      </c>
      <c r="L8" s="111">
        <f>L6*L7/1000000</f>
        <v>1.3851</v>
      </c>
      <c r="M8" s="111"/>
      <c r="N8" s="111"/>
      <c r="O8" s="76"/>
    </row>
    <row r="9" spans="1:15" s="71" customFormat="1" ht="66.599999999999994" customHeight="1">
      <c r="A9" s="84">
        <v>4</v>
      </c>
      <c r="B9" s="93" t="str">
        <f>'表2.材料配置清单'!$C$12</f>
        <v>门窗其他五金件及辅材</v>
      </c>
      <c r="C9" s="84"/>
      <c r="D9" s="87">
        <f>L8</f>
        <v>1.3851</v>
      </c>
      <c r="E9" s="87">
        <f t="shared" si="1"/>
        <v>1.3851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1.3851</v>
      </c>
      <c r="E10" s="87">
        <f t="shared" si="1"/>
        <v>1.3851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1.3851</v>
      </c>
      <c r="E11" s="87">
        <f>D11*0.9*(1+表一报价!$H$6)</f>
        <v>1.2839877000000002</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5.4</v>
      </c>
      <c r="E12" s="87">
        <f>D12*(1+表一报价!$H$10)</f>
        <v>5.4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1.3851</v>
      </c>
      <c r="E13" s="87">
        <f t="shared" ref="E13:E18" si="2">D13</f>
        <v>1.3851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1.3851</v>
      </c>
      <c r="E16" s="87">
        <f t="shared" si="2"/>
        <v>1.3851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1.3851</v>
      </c>
      <c r="E17" s="87">
        <f t="shared" si="2"/>
        <v>1.3851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1.3851</v>
      </c>
      <c r="E18" s="87">
        <f t="shared" si="2"/>
        <v>1.3851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1.3851</v>
      </c>
      <c r="E21" s="87">
        <f>D21</f>
        <v>1.3851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1.3851</v>
      </c>
      <c r="E22" s="87">
        <f>D22</f>
        <v>1.3851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2400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C23</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4.32</v>
      </c>
      <c r="M5" s="111"/>
      <c r="N5" s="111"/>
      <c r="O5" s="76"/>
    </row>
    <row r="6" spans="1:15" s="71" customFormat="1" ht="40.5" customHeight="1">
      <c r="A6" s="84">
        <v>1</v>
      </c>
      <c r="B6" s="85" t="str">
        <f>'表2.材料配置清单'!$C$10</f>
        <v>粉末喷涂断桥铝合金型材（29mm隔热条）</v>
      </c>
      <c r="C6" s="84"/>
      <c r="D6" s="86">
        <f ca="1">VLOOKUP(J6,型材明细表!B:H,7,0)</f>
        <v>34.222639999999998</v>
      </c>
      <c r="E6" s="87">
        <f ca="1">D6*(1+表一报价!$H$5)</f>
        <v>38.671583199999993</v>
      </c>
      <c r="F6" s="84" t="s">
        <v>665</v>
      </c>
      <c r="G6" s="88">
        <f>+'表2.材料配置清单'!$F$10</f>
        <v>0</v>
      </c>
      <c r="H6" s="89">
        <f t="shared" ref="H6:H13" ca="1" si="0">E6*G6</f>
        <v>0</v>
      </c>
      <c r="I6" s="95" t="s">
        <v>666</v>
      </c>
      <c r="J6" s="71" t="str">
        <f ca="1">J4&amp;"合计"</f>
        <v>C23合计</v>
      </c>
      <c r="K6" s="110" t="s">
        <v>654</v>
      </c>
      <c r="L6" s="111">
        <f>L3-'表5. XS'!$E$4*2</f>
        <v>2310</v>
      </c>
      <c r="M6" s="111"/>
      <c r="N6" s="111"/>
      <c r="O6" s="76"/>
    </row>
    <row r="7" spans="1:15" s="71" customFormat="1" ht="54.9" customHeight="1">
      <c r="A7" s="84">
        <v>2</v>
      </c>
      <c r="B7" s="90" t="s">
        <v>667</v>
      </c>
      <c r="C7" s="84"/>
      <c r="D7" s="87">
        <f>L8</f>
        <v>3.9500999999999999</v>
      </c>
      <c r="E7" s="87">
        <f t="shared" ref="E7:E10" si="1">D7</f>
        <v>3.9500999999999999</v>
      </c>
      <c r="F7" s="84" t="s">
        <v>22</v>
      </c>
      <c r="G7" s="88">
        <f ca="1">+VLOOKUP(J7,配件明细表!B:H,7,0)/E7</f>
        <v>0</v>
      </c>
      <c r="H7" s="89">
        <f t="shared" ca="1" si="0"/>
        <v>0</v>
      </c>
      <c r="I7" s="95" t="s">
        <v>668</v>
      </c>
      <c r="J7" s="71" t="str">
        <f ca="1">J4&amp;"合计"</f>
        <v>C23合计</v>
      </c>
      <c r="K7" s="110" t="s">
        <v>661</v>
      </c>
      <c r="L7" s="111">
        <f>L4-'表5. XS'!$E$4*2</f>
        <v>1710</v>
      </c>
      <c r="M7" s="111"/>
      <c r="N7" s="111"/>
      <c r="O7" s="76"/>
    </row>
    <row r="8" spans="1:15" s="71" customFormat="1" ht="30" customHeight="1">
      <c r="A8" s="84">
        <v>3</v>
      </c>
      <c r="B8" s="91" t="str">
        <f>'表2.材料配置清单'!$C$11</f>
        <v>门窗EPDM胶条、密封毛条</v>
      </c>
      <c r="C8" s="84"/>
      <c r="D8" s="87">
        <f>L8</f>
        <v>3.9500999999999999</v>
      </c>
      <c r="E8" s="87">
        <f t="shared" si="1"/>
        <v>3.9500999999999999</v>
      </c>
      <c r="F8" s="84" t="s">
        <v>22</v>
      </c>
      <c r="G8" s="92">
        <f>+'表2.材料配置清单'!$F$11</f>
        <v>0</v>
      </c>
      <c r="H8" s="89">
        <f t="shared" si="0"/>
        <v>0</v>
      </c>
      <c r="I8" s="95" t="s">
        <v>669</v>
      </c>
      <c r="K8" s="110" t="s">
        <v>664</v>
      </c>
      <c r="L8" s="111">
        <f>L6*L7/1000000</f>
        <v>3.9500999999999999</v>
      </c>
      <c r="M8" s="111"/>
      <c r="N8" s="111"/>
      <c r="O8" s="76"/>
    </row>
    <row r="9" spans="1:15" s="71" customFormat="1" ht="66.599999999999994" customHeight="1">
      <c r="A9" s="84">
        <v>4</v>
      </c>
      <c r="B9" s="93" t="str">
        <f>'表2.材料配置清单'!$C$12</f>
        <v>门窗其他五金件及辅材</v>
      </c>
      <c r="C9" s="84"/>
      <c r="D9" s="87">
        <f>L8</f>
        <v>3.9500999999999999</v>
      </c>
      <c r="E9" s="87">
        <f t="shared" si="1"/>
        <v>3.9500999999999999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3.9500999999999999</v>
      </c>
      <c r="E10" s="87">
        <f t="shared" si="1"/>
        <v>3.9500999999999999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3.9500999999999999</v>
      </c>
      <c r="E11" s="87">
        <f>D11*0.9*(1+表一报价!$H$6)</f>
        <v>3.6617427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8.4</v>
      </c>
      <c r="E12" s="87">
        <f>D12*(1+表一报价!$H$10)</f>
        <v>8.4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3.9500999999999999</v>
      </c>
      <c r="E13" s="87">
        <f t="shared" ref="E13:E18" si="2">D13</f>
        <v>3.9500999999999999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3.9500999999999999</v>
      </c>
      <c r="E16" s="87">
        <f t="shared" si="2"/>
        <v>3.9500999999999999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3.9500999999999999</v>
      </c>
      <c r="E17" s="87">
        <f t="shared" si="2"/>
        <v>3.9500999999999999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3.9500999999999999</v>
      </c>
      <c r="E18" s="87">
        <f t="shared" si="2"/>
        <v>3.9500999999999999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3.9500999999999999</v>
      </c>
      <c r="E21" s="87">
        <f>D21</f>
        <v>3.9500999999999999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3.9500999999999999</v>
      </c>
      <c r="E22" s="87">
        <f>D22</f>
        <v>3.9500999999999999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711</v>
      </c>
      <c r="B2" s="511"/>
      <c r="C2" s="511"/>
      <c r="D2" s="511"/>
      <c r="E2" s="511"/>
      <c r="F2" s="511"/>
      <c r="G2" s="511"/>
      <c r="H2" s="511"/>
      <c r="I2" s="109" t="s">
        <v>702</v>
      </c>
      <c r="K2" s="110" t="s">
        <v>650</v>
      </c>
      <c r="L2" s="76"/>
      <c r="M2" s="76"/>
      <c r="N2" s="76"/>
      <c r="O2" s="76"/>
    </row>
    <row r="3" spans="1:15" s="71" customFormat="1" ht="31.5" customHeight="1">
      <c r="A3" s="511" t="s">
        <v>712</v>
      </c>
      <c r="B3" s="511"/>
      <c r="C3" s="511"/>
      <c r="D3" s="511"/>
      <c r="E3" s="511"/>
      <c r="F3" s="511"/>
      <c r="G3" s="511"/>
      <c r="H3" s="513" t="s">
        <v>652</v>
      </c>
      <c r="I3" s="513"/>
      <c r="K3" s="110" t="s">
        <v>654</v>
      </c>
      <c r="L3" s="111">
        <v>1200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C24</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2.16</v>
      </c>
      <c r="M5" s="111"/>
      <c r="N5" s="111"/>
      <c r="O5" s="76"/>
    </row>
    <row r="6" spans="1:15" s="71" customFormat="1" ht="40.5" customHeight="1">
      <c r="A6" s="84">
        <v>1</v>
      </c>
      <c r="B6" s="85" t="str">
        <f>'表2.材料配置清单'!$C$10</f>
        <v>粉末喷涂断桥铝合金型材（29mm隔热条）</v>
      </c>
      <c r="C6" s="84"/>
      <c r="D6" s="86">
        <f ca="1">VLOOKUP(J6,型材明细表!B:H,7,0)</f>
        <v>18.689480000000003</v>
      </c>
      <c r="E6" s="87">
        <f ca="1">D6*(1+表一报价!$H$5)</f>
        <v>21.119112400000002</v>
      </c>
      <c r="F6" s="84" t="s">
        <v>665</v>
      </c>
      <c r="G6" s="88">
        <f>+'表2.材料配置清单'!$F$10</f>
        <v>0</v>
      </c>
      <c r="H6" s="89">
        <f t="shared" ref="H6:H13" ca="1" si="0">E6*G6</f>
        <v>0</v>
      </c>
      <c r="I6" s="95" t="s">
        <v>666</v>
      </c>
      <c r="J6" s="71" t="str">
        <f ca="1">J4&amp;"合计"</f>
        <v>C24合计</v>
      </c>
      <c r="K6" s="110" t="s">
        <v>654</v>
      </c>
      <c r="L6" s="111">
        <f>L3-'表5. XS'!$E$4*2</f>
        <v>1110</v>
      </c>
      <c r="M6" s="111"/>
      <c r="N6" s="111"/>
      <c r="O6" s="76"/>
    </row>
    <row r="7" spans="1:15" s="71" customFormat="1" ht="54.9" customHeight="1">
      <c r="A7" s="84">
        <v>2</v>
      </c>
      <c r="B7" s="90" t="s">
        <v>667</v>
      </c>
      <c r="C7" s="84"/>
      <c r="D7" s="87">
        <f>L8</f>
        <v>1.8980999999999999</v>
      </c>
      <c r="E7" s="87">
        <f t="shared" ref="E7:E10" si="1">D7</f>
        <v>1.8980999999999999</v>
      </c>
      <c r="F7" s="84" t="s">
        <v>22</v>
      </c>
      <c r="G7" s="88">
        <f ca="1">+VLOOKUP(J7,配件明细表!B:H,7,0)/E7</f>
        <v>0</v>
      </c>
      <c r="H7" s="89">
        <f t="shared" ca="1" si="0"/>
        <v>0</v>
      </c>
      <c r="I7" s="95" t="s">
        <v>668</v>
      </c>
      <c r="J7" s="71" t="str">
        <f ca="1">J4&amp;"合计"</f>
        <v>C24合计</v>
      </c>
      <c r="K7" s="110" t="s">
        <v>661</v>
      </c>
      <c r="L7" s="111">
        <f>L4-'表5. XS'!$E$4*2</f>
        <v>1710</v>
      </c>
      <c r="M7" s="111"/>
      <c r="N7" s="111"/>
      <c r="O7" s="76"/>
    </row>
    <row r="8" spans="1:15" s="71" customFormat="1" ht="30" customHeight="1">
      <c r="A8" s="84">
        <v>3</v>
      </c>
      <c r="B8" s="91" t="str">
        <f>'表2.材料配置清单'!$C$11</f>
        <v>门窗EPDM胶条、密封毛条</v>
      </c>
      <c r="C8" s="84"/>
      <c r="D8" s="87">
        <f>L8</f>
        <v>1.8980999999999999</v>
      </c>
      <c r="E8" s="87">
        <f t="shared" si="1"/>
        <v>1.8980999999999999</v>
      </c>
      <c r="F8" s="84" t="s">
        <v>22</v>
      </c>
      <c r="G8" s="92">
        <f>+'表2.材料配置清单'!$F$11</f>
        <v>0</v>
      </c>
      <c r="H8" s="89">
        <f t="shared" si="0"/>
        <v>0</v>
      </c>
      <c r="I8" s="95" t="s">
        <v>669</v>
      </c>
      <c r="K8" s="110" t="s">
        <v>664</v>
      </c>
      <c r="L8" s="111">
        <f>L6*L7/1000000</f>
        <v>1.8980999999999999</v>
      </c>
      <c r="M8" s="111"/>
      <c r="N8" s="111"/>
      <c r="O8" s="76"/>
    </row>
    <row r="9" spans="1:15" s="71" customFormat="1" ht="66.599999999999994" customHeight="1">
      <c r="A9" s="84">
        <v>4</v>
      </c>
      <c r="B9" s="93" t="str">
        <f>'表2.材料配置清单'!$C$12</f>
        <v>门窗其他五金件及辅材</v>
      </c>
      <c r="C9" s="84"/>
      <c r="D9" s="87">
        <f>L8</f>
        <v>1.8980999999999999</v>
      </c>
      <c r="E9" s="87">
        <f t="shared" si="1"/>
        <v>1.8980999999999999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1.8980999999999999</v>
      </c>
      <c r="E10" s="87">
        <f t="shared" si="1"/>
        <v>1.8980999999999999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1.8980999999999999</v>
      </c>
      <c r="E11" s="87">
        <f>D11*0.9*(1+表一报价!$H$6)</f>
        <v>1.7595387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6</v>
      </c>
      <c r="E12" s="87">
        <f>D12*(1+表一报价!$H$10)</f>
        <v>6</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1.8980999999999999</v>
      </c>
      <c r="E13" s="87">
        <f t="shared" ref="E13:E18" si="2">D13</f>
        <v>1.8980999999999999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1.8980999999999999</v>
      </c>
      <c r="E16" s="87">
        <f t="shared" si="2"/>
        <v>1.8980999999999999</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1.8980999999999999</v>
      </c>
      <c r="E17" s="87">
        <f t="shared" si="2"/>
        <v>1.8980999999999999</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1.8980999999999999</v>
      </c>
      <c r="E18" s="87">
        <f t="shared" si="2"/>
        <v>1.8980999999999999</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1.8980999999999999</v>
      </c>
      <c r="E21" s="87">
        <f>D21</f>
        <v>1.8980999999999999</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1.8980999999999999</v>
      </c>
      <c r="E22" s="87">
        <f>D22</f>
        <v>1.8980999999999999</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1900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C25</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3.42</v>
      </c>
      <c r="M5" s="111"/>
      <c r="N5" s="111"/>
      <c r="O5" s="76"/>
    </row>
    <row r="6" spans="1:15" s="71" customFormat="1" ht="40.5" customHeight="1">
      <c r="A6" s="84">
        <v>1</v>
      </c>
      <c r="B6" s="85" t="str">
        <f>'表2.材料配置清单'!$C$10</f>
        <v>粉末喷涂断桥铝合金型材（29mm隔热条）</v>
      </c>
      <c r="C6" s="84"/>
      <c r="D6" s="86">
        <f ca="1">VLOOKUP(J6,型材明细表!B:H,7,0)</f>
        <v>22.289659999999998</v>
      </c>
      <c r="E6" s="87">
        <f ca="1">D6*(1+表一报价!$H$5)</f>
        <v>25.187315799999997</v>
      </c>
      <c r="F6" s="84" t="s">
        <v>665</v>
      </c>
      <c r="G6" s="88">
        <f>+'表2.材料配置清单'!$F$10</f>
        <v>0</v>
      </c>
      <c r="H6" s="89">
        <f t="shared" ref="H6:H13" ca="1" si="0">E6*G6</f>
        <v>0</v>
      </c>
      <c r="I6" s="95" t="s">
        <v>666</v>
      </c>
      <c r="J6" s="71" t="str">
        <f ca="1">J4&amp;"合计"</f>
        <v>C25合计</v>
      </c>
      <c r="K6" s="110" t="s">
        <v>654</v>
      </c>
      <c r="L6" s="111">
        <f>L3-'表5. XS'!$E$4*2</f>
        <v>1810</v>
      </c>
      <c r="M6" s="111"/>
      <c r="N6" s="111"/>
      <c r="O6" s="76"/>
    </row>
    <row r="7" spans="1:15" s="71" customFormat="1" ht="54.9" customHeight="1">
      <c r="A7" s="84">
        <v>2</v>
      </c>
      <c r="B7" s="90" t="s">
        <v>667</v>
      </c>
      <c r="C7" s="84"/>
      <c r="D7" s="87">
        <f>L8</f>
        <v>3.0951</v>
      </c>
      <c r="E7" s="87">
        <f t="shared" ref="E7:E10" si="1">D7</f>
        <v>3.0951</v>
      </c>
      <c r="F7" s="84" t="s">
        <v>22</v>
      </c>
      <c r="G7" s="88">
        <f ca="1">+VLOOKUP(J7,配件明细表!B:H,7,0)/E7</f>
        <v>0</v>
      </c>
      <c r="H7" s="89">
        <f t="shared" ca="1" si="0"/>
        <v>0</v>
      </c>
      <c r="I7" s="95" t="s">
        <v>668</v>
      </c>
      <c r="J7" s="71" t="str">
        <f ca="1">J4&amp;"合计"</f>
        <v>C25合计</v>
      </c>
      <c r="K7" s="110" t="s">
        <v>661</v>
      </c>
      <c r="L7" s="111">
        <f>L4-'表5. XS'!$E$4*2</f>
        <v>1710</v>
      </c>
      <c r="M7" s="111"/>
      <c r="N7" s="111"/>
      <c r="O7" s="76"/>
    </row>
    <row r="8" spans="1:15" s="71" customFormat="1" ht="30" customHeight="1">
      <c r="A8" s="84">
        <v>3</v>
      </c>
      <c r="B8" s="91" t="str">
        <f>'表2.材料配置清单'!$C$11</f>
        <v>门窗EPDM胶条、密封毛条</v>
      </c>
      <c r="C8" s="84"/>
      <c r="D8" s="87">
        <f>L8</f>
        <v>3.0951</v>
      </c>
      <c r="E8" s="87">
        <f t="shared" si="1"/>
        <v>3.0951</v>
      </c>
      <c r="F8" s="84" t="s">
        <v>22</v>
      </c>
      <c r="G8" s="92">
        <f>+'表2.材料配置清单'!$F$11</f>
        <v>0</v>
      </c>
      <c r="H8" s="89">
        <f t="shared" si="0"/>
        <v>0</v>
      </c>
      <c r="I8" s="95" t="s">
        <v>669</v>
      </c>
      <c r="K8" s="110" t="s">
        <v>664</v>
      </c>
      <c r="L8" s="111">
        <f>L6*L7/1000000</f>
        <v>3.0951</v>
      </c>
      <c r="M8" s="111"/>
      <c r="N8" s="111"/>
      <c r="O8" s="76"/>
    </row>
    <row r="9" spans="1:15" s="71" customFormat="1" ht="66.599999999999994" customHeight="1">
      <c r="A9" s="84">
        <v>4</v>
      </c>
      <c r="B9" s="93" t="str">
        <f>'表2.材料配置清单'!$C$12</f>
        <v>门窗其他五金件及辅材</v>
      </c>
      <c r="C9" s="84"/>
      <c r="D9" s="87">
        <f>L8</f>
        <v>3.0951</v>
      </c>
      <c r="E9" s="87">
        <f t="shared" si="1"/>
        <v>3.0951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3.0951</v>
      </c>
      <c r="E10" s="87">
        <f t="shared" si="1"/>
        <v>3.0951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3.0951</v>
      </c>
      <c r="E11" s="87">
        <f>D11*0.9*(1+表一报价!$H$6)</f>
        <v>2.8691577000000001</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7.4</v>
      </c>
      <c r="E12" s="87">
        <f>D12*(1+表一报价!$H$10)</f>
        <v>7.4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3.0951</v>
      </c>
      <c r="E13" s="87">
        <f t="shared" ref="E13:E18" si="2">D13</f>
        <v>3.0951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3.0951</v>
      </c>
      <c r="E16" s="87">
        <f t="shared" si="2"/>
        <v>3.0951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3.0951</v>
      </c>
      <c r="E17" s="87">
        <f t="shared" si="2"/>
        <v>3.0951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3.0951</v>
      </c>
      <c r="E18" s="87">
        <f t="shared" si="2"/>
        <v>3.0951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3.0951</v>
      </c>
      <c r="E21" s="87">
        <f>D21</f>
        <v>3.0951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3.0951</v>
      </c>
      <c r="E22" s="87">
        <f>D22</f>
        <v>3.0951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C26</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1.44</v>
      </c>
      <c r="M5" s="111"/>
      <c r="N5" s="111"/>
      <c r="O5" s="76"/>
    </row>
    <row r="6" spans="1:15" s="71" customFormat="1" ht="40.5" customHeight="1">
      <c r="A6" s="84">
        <v>1</v>
      </c>
      <c r="B6" s="85" t="str">
        <f>'表2.材料配置清单'!$C$10</f>
        <v>粉末喷涂断桥铝合金型材（29mm隔热条）</v>
      </c>
      <c r="C6" s="84"/>
      <c r="D6" s="86">
        <f ca="1">VLOOKUP(J6,型材明细表!B:H,7,0)</f>
        <v>14.04777</v>
      </c>
      <c r="E6" s="87">
        <f ca="1">D6*(1+表一报价!$H$5)</f>
        <v>15.873980099999999</v>
      </c>
      <c r="F6" s="84" t="s">
        <v>665</v>
      </c>
      <c r="G6" s="88">
        <f>+'表2.材料配置清单'!$F$10</f>
        <v>0</v>
      </c>
      <c r="H6" s="89">
        <f t="shared" ref="H6:H13" ca="1" si="0">E6*G6</f>
        <v>0</v>
      </c>
      <c r="I6" s="95" t="s">
        <v>666</v>
      </c>
      <c r="J6" s="71" t="str">
        <f ca="1">J4&amp;"合计"</f>
        <v>C26合计</v>
      </c>
      <c r="K6" s="110" t="s">
        <v>654</v>
      </c>
      <c r="L6" s="111">
        <f>L3-'表5. XS'!$E$4*2</f>
        <v>710</v>
      </c>
      <c r="M6" s="111"/>
      <c r="N6" s="111"/>
      <c r="O6" s="76"/>
    </row>
    <row r="7" spans="1:15" s="71" customFormat="1" ht="54.9" customHeight="1">
      <c r="A7" s="84">
        <v>2</v>
      </c>
      <c r="B7" s="90" t="s">
        <v>667</v>
      </c>
      <c r="C7" s="84"/>
      <c r="D7" s="87">
        <f>L8</f>
        <v>1.2141</v>
      </c>
      <c r="E7" s="87">
        <f t="shared" ref="E7:E10" si="1">D7</f>
        <v>1.2141</v>
      </c>
      <c r="F7" s="84" t="s">
        <v>22</v>
      </c>
      <c r="G7" s="88">
        <f ca="1">+VLOOKUP(J7,配件明细表!B:H,7,0)/E7</f>
        <v>0</v>
      </c>
      <c r="H7" s="89">
        <f t="shared" ca="1" si="0"/>
        <v>0</v>
      </c>
      <c r="I7" s="95" t="s">
        <v>668</v>
      </c>
      <c r="J7" s="71" t="str">
        <f ca="1">J4&amp;"合计"</f>
        <v>C26合计</v>
      </c>
      <c r="K7" s="110" t="s">
        <v>661</v>
      </c>
      <c r="L7" s="111">
        <f>L4-'表5. XS'!$E$4*2</f>
        <v>1710</v>
      </c>
      <c r="M7" s="111"/>
      <c r="N7" s="111"/>
      <c r="O7" s="76"/>
    </row>
    <row r="8" spans="1:15" s="71" customFormat="1" ht="30" customHeight="1">
      <c r="A8" s="84">
        <v>3</v>
      </c>
      <c r="B8" s="91" t="str">
        <f>'表2.材料配置清单'!$C$11</f>
        <v>门窗EPDM胶条、密封毛条</v>
      </c>
      <c r="C8" s="84"/>
      <c r="D8" s="87">
        <f>L8</f>
        <v>1.2141</v>
      </c>
      <c r="E8" s="87">
        <f t="shared" si="1"/>
        <v>1.2141</v>
      </c>
      <c r="F8" s="84" t="s">
        <v>22</v>
      </c>
      <c r="G8" s="92">
        <f>+'表2.材料配置清单'!$F$11</f>
        <v>0</v>
      </c>
      <c r="H8" s="89">
        <f t="shared" si="0"/>
        <v>0</v>
      </c>
      <c r="I8" s="95" t="s">
        <v>669</v>
      </c>
      <c r="K8" s="110" t="s">
        <v>664</v>
      </c>
      <c r="L8" s="111">
        <f>L6*L7/1000000</f>
        <v>1.2141</v>
      </c>
      <c r="M8" s="111"/>
      <c r="N8" s="111"/>
      <c r="O8" s="76"/>
    </row>
    <row r="9" spans="1:15" s="71" customFormat="1" ht="66.599999999999994" customHeight="1">
      <c r="A9" s="84">
        <v>4</v>
      </c>
      <c r="B9" s="93" t="str">
        <f>'表2.材料配置清单'!$C$12</f>
        <v>门窗其他五金件及辅材</v>
      </c>
      <c r="C9" s="84"/>
      <c r="D9" s="87">
        <f>L8</f>
        <v>1.2141</v>
      </c>
      <c r="E9" s="87">
        <f t="shared" si="1"/>
        <v>1.2141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1.2141</v>
      </c>
      <c r="E10" s="87">
        <f t="shared" si="1"/>
        <v>1.2141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1.2141</v>
      </c>
      <c r="E11" s="87">
        <f>D11*0.9*(1+表一报价!$H$6)</f>
        <v>1.1254706999999999</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5.2</v>
      </c>
      <c r="E12" s="87">
        <f>D12*(1+表一报价!$H$10)</f>
        <v>5.2</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1.2141</v>
      </c>
      <c r="E13" s="87">
        <f t="shared" ref="E13:E18" si="2">D13</f>
        <v>1.2141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1.2141</v>
      </c>
      <c r="E16" s="87">
        <f t="shared" si="2"/>
        <v>1.2141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1.2141</v>
      </c>
      <c r="E17" s="87">
        <f t="shared" si="2"/>
        <v>1.2141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1.2141</v>
      </c>
      <c r="E18" s="87">
        <f t="shared" si="2"/>
        <v>1.2141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1.2141</v>
      </c>
      <c r="E21" s="87">
        <f>D21</f>
        <v>1.2141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1.2141</v>
      </c>
      <c r="E22" s="87">
        <f>D22</f>
        <v>1.2141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2100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C27</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3.15</v>
      </c>
      <c r="M5" s="111"/>
      <c r="N5" s="111"/>
      <c r="O5" s="76"/>
    </row>
    <row r="6" spans="1:15" s="71" customFormat="1" ht="40.5" customHeight="1">
      <c r="A6" s="84">
        <v>1</v>
      </c>
      <c r="B6" s="85" t="str">
        <f>'表2.材料配置清单'!$C$10</f>
        <v>粉末喷涂断桥铝合金型材（29mm隔热条）</v>
      </c>
      <c r="C6" s="84"/>
      <c r="D6" s="86">
        <f ca="1">VLOOKUP(J6,型材明细表!B:H,7,0)</f>
        <v>19.828720000000001</v>
      </c>
      <c r="E6" s="87">
        <f ca="1">D6*(1+表一报价!$H$5)</f>
        <v>22.406453599999999</v>
      </c>
      <c r="F6" s="84" t="s">
        <v>665</v>
      </c>
      <c r="G6" s="88">
        <f>+'表2.材料配置清单'!$F$10</f>
        <v>0</v>
      </c>
      <c r="H6" s="89">
        <f t="shared" ref="H6:H13" ca="1" si="0">E6*G6</f>
        <v>0</v>
      </c>
      <c r="I6" s="95" t="s">
        <v>666</v>
      </c>
      <c r="J6" s="71" t="str">
        <f ca="1">J4&amp;"合计"</f>
        <v>C27合计</v>
      </c>
      <c r="K6" s="110" t="s">
        <v>654</v>
      </c>
      <c r="L6" s="111">
        <f>L3-'表5. XS'!$E$4*2</f>
        <v>2010</v>
      </c>
      <c r="M6" s="111"/>
      <c r="N6" s="111"/>
      <c r="O6" s="76"/>
    </row>
    <row r="7" spans="1:15" s="71" customFormat="1" ht="54.9" customHeight="1">
      <c r="A7" s="84">
        <v>2</v>
      </c>
      <c r="B7" s="90" t="s">
        <v>667</v>
      </c>
      <c r="C7" s="84"/>
      <c r="D7" s="87">
        <f>L8</f>
        <v>2.8340999999999998</v>
      </c>
      <c r="E7" s="87">
        <f t="shared" ref="E7:E10" si="1">D7</f>
        <v>2.8340999999999998</v>
      </c>
      <c r="F7" s="84" t="s">
        <v>22</v>
      </c>
      <c r="G7" s="88">
        <f ca="1">+VLOOKUP(J7,配件明细表!B:H,7,0)/E7</f>
        <v>0</v>
      </c>
      <c r="H7" s="89">
        <f t="shared" ca="1" si="0"/>
        <v>0</v>
      </c>
      <c r="I7" s="95" t="s">
        <v>668</v>
      </c>
      <c r="J7" s="71" t="str">
        <f ca="1">J4&amp;"合计"</f>
        <v>C27合计</v>
      </c>
      <c r="K7" s="110" t="s">
        <v>661</v>
      </c>
      <c r="L7" s="111">
        <f>L4-'表5. XS'!$E$4*2</f>
        <v>1410</v>
      </c>
      <c r="M7" s="111"/>
      <c r="N7" s="111"/>
      <c r="O7" s="76"/>
    </row>
    <row r="8" spans="1:15" s="71" customFormat="1" ht="30" customHeight="1">
      <c r="A8" s="84">
        <v>3</v>
      </c>
      <c r="B8" s="91" t="str">
        <f>'表2.材料配置清单'!$C$11</f>
        <v>门窗EPDM胶条、密封毛条</v>
      </c>
      <c r="C8" s="84"/>
      <c r="D8" s="87">
        <f>L8</f>
        <v>2.8340999999999998</v>
      </c>
      <c r="E8" s="87">
        <f t="shared" si="1"/>
        <v>2.8340999999999998</v>
      </c>
      <c r="F8" s="84" t="s">
        <v>22</v>
      </c>
      <c r="G8" s="92">
        <f>+'表2.材料配置清单'!$F$11</f>
        <v>0</v>
      </c>
      <c r="H8" s="89">
        <f t="shared" si="0"/>
        <v>0</v>
      </c>
      <c r="I8" s="95" t="s">
        <v>669</v>
      </c>
      <c r="K8" s="110" t="s">
        <v>664</v>
      </c>
      <c r="L8" s="111">
        <f>L6*L7/1000000</f>
        <v>2.8340999999999998</v>
      </c>
      <c r="M8" s="111"/>
      <c r="N8" s="111"/>
      <c r="O8" s="76"/>
    </row>
    <row r="9" spans="1:15" s="71" customFormat="1" ht="66.599999999999994" customHeight="1">
      <c r="A9" s="84">
        <v>4</v>
      </c>
      <c r="B9" s="93" t="str">
        <f>'表2.材料配置清单'!$C$12</f>
        <v>门窗其他五金件及辅材</v>
      </c>
      <c r="C9" s="84"/>
      <c r="D9" s="87">
        <f>L8</f>
        <v>2.8340999999999998</v>
      </c>
      <c r="E9" s="87">
        <f t="shared" si="1"/>
        <v>2.8340999999999998</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2.8340999999999998</v>
      </c>
      <c r="E10" s="87">
        <f t="shared" si="1"/>
        <v>2.8340999999999998</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2.8340999999999998</v>
      </c>
      <c r="E11" s="87">
        <f>D11*0.9*(1+表一报价!$H$6)</f>
        <v>2.6272107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7.2</v>
      </c>
      <c r="E12" s="87">
        <f>D12*(1+表一报价!$H$10)</f>
        <v>7.2</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2.8340999999999998</v>
      </c>
      <c r="E13" s="87">
        <f t="shared" ref="E13:E18" si="2">D13</f>
        <v>2.8340999999999998</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2.8340999999999998</v>
      </c>
      <c r="E16" s="87">
        <f t="shared" si="2"/>
        <v>2.8340999999999998</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2.8340999999999998</v>
      </c>
      <c r="E17" s="87">
        <f t="shared" si="2"/>
        <v>2.8340999999999998</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2.8340999999999998</v>
      </c>
      <c r="E18" s="87">
        <f t="shared" si="2"/>
        <v>2.8340999999999998</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2.8340999999999998</v>
      </c>
      <c r="E21" s="87">
        <f>D21</f>
        <v>2.8340999999999998</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2.8340999999999998</v>
      </c>
      <c r="E22" s="87">
        <f>D22</f>
        <v>2.8340999999999998</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C28</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1.2</v>
      </c>
      <c r="M5" s="111"/>
      <c r="N5" s="111"/>
      <c r="O5" s="76"/>
    </row>
    <row r="6" spans="1:15" s="71" customFormat="1" ht="40.5" customHeight="1">
      <c r="A6" s="84">
        <v>1</v>
      </c>
      <c r="B6" s="85" t="str">
        <f>'表2.材料配置清单'!$C$10</f>
        <v>粉末喷涂断桥铝合金型材（29mm隔热条）</v>
      </c>
      <c r="C6" s="84"/>
      <c r="D6" s="86">
        <f ca="1">VLOOKUP(J6,型材明细表!B:H,7,0)</f>
        <v>14.335440000000002</v>
      </c>
      <c r="E6" s="87">
        <f ca="1">D6*(1+表一报价!$H$5)</f>
        <v>16.199047199999999</v>
      </c>
      <c r="F6" s="84" t="s">
        <v>665</v>
      </c>
      <c r="G6" s="88">
        <f>+'表2.材料配置清单'!$F$10</f>
        <v>0</v>
      </c>
      <c r="H6" s="89">
        <f t="shared" ref="H6:H13" ca="1" si="0">E6*G6</f>
        <v>0</v>
      </c>
      <c r="I6" s="95" t="s">
        <v>666</v>
      </c>
      <c r="J6" s="71" t="str">
        <f ca="1">J4&amp;"合计"</f>
        <v>C28合计</v>
      </c>
      <c r="K6" s="110" t="s">
        <v>654</v>
      </c>
      <c r="L6" s="111">
        <f>L3-'表5. XS'!$E$4*2</f>
        <v>710</v>
      </c>
      <c r="M6" s="111"/>
      <c r="N6" s="111"/>
      <c r="O6" s="76"/>
    </row>
    <row r="7" spans="1:15" s="71" customFormat="1" ht="54.9" customHeight="1">
      <c r="A7" s="84">
        <v>2</v>
      </c>
      <c r="B7" s="90" t="s">
        <v>667</v>
      </c>
      <c r="C7" s="84"/>
      <c r="D7" s="87">
        <f>L8</f>
        <v>1.0011000000000001</v>
      </c>
      <c r="E7" s="87">
        <f t="shared" ref="E7:E10" si="1">D7</f>
        <v>1.0011000000000001</v>
      </c>
      <c r="F7" s="84" t="s">
        <v>22</v>
      </c>
      <c r="G7" s="88">
        <f ca="1">+VLOOKUP(J7,配件明细表!B:H,7,0)/E7</f>
        <v>0</v>
      </c>
      <c r="H7" s="89">
        <f t="shared" ca="1" si="0"/>
        <v>0</v>
      </c>
      <c r="I7" s="95" t="s">
        <v>668</v>
      </c>
      <c r="J7" s="71" t="str">
        <f ca="1">J4&amp;"合计"</f>
        <v>C28合计</v>
      </c>
      <c r="K7" s="110" t="s">
        <v>661</v>
      </c>
      <c r="L7" s="111">
        <f>L4-'表5. XS'!$E$4*2</f>
        <v>1410</v>
      </c>
      <c r="M7" s="111"/>
      <c r="N7" s="111"/>
      <c r="O7" s="76"/>
    </row>
    <row r="8" spans="1:15" s="71" customFormat="1" ht="30" customHeight="1">
      <c r="A8" s="84">
        <v>3</v>
      </c>
      <c r="B8" s="91" t="str">
        <f>'表2.材料配置清单'!$C$11</f>
        <v>门窗EPDM胶条、密封毛条</v>
      </c>
      <c r="C8" s="84"/>
      <c r="D8" s="87">
        <f>L8</f>
        <v>1.0011000000000001</v>
      </c>
      <c r="E8" s="87">
        <f t="shared" si="1"/>
        <v>1.0011000000000001</v>
      </c>
      <c r="F8" s="84" t="s">
        <v>22</v>
      </c>
      <c r="G8" s="92">
        <f>+'表2.材料配置清单'!$F$11</f>
        <v>0</v>
      </c>
      <c r="H8" s="89">
        <f t="shared" si="0"/>
        <v>0</v>
      </c>
      <c r="I8" s="95" t="s">
        <v>669</v>
      </c>
      <c r="K8" s="110" t="s">
        <v>664</v>
      </c>
      <c r="L8" s="111">
        <f>L6*L7/1000000</f>
        <v>1.0011000000000001</v>
      </c>
      <c r="M8" s="111"/>
      <c r="N8" s="111"/>
      <c r="O8" s="76"/>
    </row>
    <row r="9" spans="1:15" s="71" customFormat="1" ht="66.599999999999994" customHeight="1">
      <c r="A9" s="84">
        <v>4</v>
      </c>
      <c r="B9" s="93" t="str">
        <f>'表2.材料配置清单'!$C$12</f>
        <v>门窗其他五金件及辅材</v>
      </c>
      <c r="C9" s="84"/>
      <c r="D9" s="87">
        <f>L8</f>
        <v>1.0011000000000001</v>
      </c>
      <c r="E9" s="87">
        <f t="shared" si="1"/>
        <v>1.0011000000000001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1.0011000000000001</v>
      </c>
      <c r="E10" s="87">
        <f t="shared" si="1"/>
        <v>1.0011000000000001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1.0011000000000001</v>
      </c>
      <c r="E11" s="87">
        <f>D11*0.9*(1+表一报价!$H$6)</f>
        <v>0.92801970000000011</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4.5999999999999996</v>
      </c>
      <c r="E12" s="87">
        <f>D12*(1+表一报价!$H$10)</f>
        <v>4.5999999999999996</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1.0011000000000001</v>
      </c>
      <c r="E13" s="87">
        <f t="shared" ref="E13:E18" si="2">D13</f>
        <v>1.0011000000000001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1.0011000000000001</v>
      </c>
      <c r="E16" s="87">
        <f t="shared" si="2"/>
        <v>1.0011000000000001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1.0011000000000001</v>
      </c>
      <c r="E17" s="87">
        <f t="shared" si="2"/>
        <v>1.0011000000000001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1.0011000000000001</v>
      </c>
      <c r="E18" s="87">
        <f t="shared" si="2"/>
        <v>1.0011000000000001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1.0011000000000001</v>
      </c>
      <c r="E21" s="87">
        <f>D21</f>
        <v>1.0011000000000001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1.0011000000000001</v>
      </c>
      <c r="E22" s="87">
        <f>D22</f>
        <v>1.0011000000000001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tabColor indexed="15"/>
    <pageSetUpPr fitToPage="1"/>
  </sheetPr>
  <dimension ref="A1:Q48"/>
  <sheetViews>
    <sheetView view="pageBreakPreview" topLeftCell="A3"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711</v>
      </c>
      <c r="B2" s="511"/>
      <c r="C2" s="511"/>
      <c r="D2" s="511"/>
      <c r="E2" s="511"/>
      <c r="F2" s="511"/>
      <c r="G2" s="511"/>
      <c r="H2" s="511"/>
      <c r="I2" s="109" t="s">
        <v>702</v>
      </c>
      <c r="K2" s="110" t="s">
        <v>650</v>
      </c>
      <c r="L2" s="76"/>
      <c r="M2" s="76"/>
      <c r="N2" s="76"/>
      <c r="O2" s="76"/>
    </row>
    <row r="3" spans="1:15" s="71" customFormat="1" ht="31.5" customHeight="1">
      <c r="A3" s="511" t="s">
        <v>712</v>
      </c>
      <c r="B3" s="511"/>
      <c r="C3" s="511"/>
      <c r="D3" s="511"/>
      <c r="E3" s="511"/>
      <c r="F3" s="511"/>
      <c r="G3" s="511"/>
      <c r="H3" s="513" t="s">
        <v>652</v>
      </c>
      <c r="I3" s="513"/>
      <c r="K3" s="110" t="s">
        <v>654</v>
      </c>
      <c r="L3" s="111">
        <v>2100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C29</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3.78</v>
      </c>
      <c r="M5" s="111"/>
      <c r="N5" s="111"/>
      <c r="O5" s="76"/>
    </row>
    <row r="6" spans="1:15" s="71" customFormat="1" ht="40.5" customHeight="1">
      <c r="A6" s="84">
        <v>1</v>
      </c>
      <c r="B6" s="85" t="str">
        <f>'表2.材料配置清单'!$C$10</f>
        <v>粉末喷涂断桥铝合金型材（29mm隔热条）</v>
      </c>
      <c r="C6" s="84"/>
      <c r="D6" s="86">
        <f ca="1">VLOOKUP(J6,型材明细表!B:H,7,0)</f>
        <v>32.281639999999996</v>
      </c>
      <c r="E6" s="87">
        <f ca="1">D6*(1+表一报价!$H$5)</f>
        <v>36.47825319999999</v>
      </c>
      <c r="F6" s="84" t="s">
        <v>665</v>
      </c>
      <c r="G6" s="88">
        <f>+'表2.材料配置清单'!$F$10</f>
        <v>0</v>
      </c>
      <c r="H6" s="89">
        <f t="shared" ref="H6:H13" ca="1" si="0">E6*G6</f>
        <v>0</v>
      </c>
      <c r="I6" s="95" t="s">
        <v>666</v>
      </c>
      <c r="J6" s="71" t="str">
        <f ca="1">J4&amp;"合计"</f>
        <v>C29合计</v>
      </c>
      <c r="K6" s="110" t="s">
        <v>654</v>
      </c>
      <c r="L6" s="111">
        <f>L3-'表5. XS'!$E$4*2</f>
        <v>2010</v>
      </c>
      <c r="M6" s="111"/>
      <c r="N6" s="111"/>
      <c r="O6" s="76"/>
    </row>
    <row r="7" spans="1:15" s="71" customFormat="1" ht="54.9" customHeight="1">
      <c r="A7" s="84">
        <v>2</v>
      </c>
      <c r="B7" s="90" t="s">
        <v>667</v>
      </c>
      <c r="C7" s="84"/>
      <c r="D7" s="87">
        <f>L8</f>
        <v>3.4371</v>
      </c>
      <c r="E7" s="87">
        <f t="shared" ref="E7:E10" si="1">D7</f>
        <v>3.4371</v>
      </c>
      <c r="F7" s="84" t="s">
        <v>22</v>
      </c>
      <c r="G7" s="88">
        <f ca="1">+VLOOKUP(J7,配件明细表!B:H,7,0)/E7</f>
        <v>0</v>
      </c>
      <c r="H7" s="89">
        <f t="shared" ca="1" si="0"/>
        <v>0</v>
      </c>
      <c r="I7" s="95" t="s">
        <v>668</v>
      </c>
      <c r="J7" s="71" t="str">
        <f ca="1">J4&amp;"合计"</f>
        <v>C29合计</v>
      </c>
      <c r="K7" s="110" t="s">
        <v>661</v>
      </c>
      <c r="L7" s="111">
        <f>L4-'表5. XS'!$E$4*2</f>
        <v>1710</v>
      </c>
      <c r="M7" s="111"/>
      <c r="N7" s="111"/>
      <c r="O7" s="76"/>
    </row>
    <row r="8" spans="1:15" s="71" customFormat="1" ht="30" customHeight="1">
      <c r="A8" s="84">
        <v>3</v>
      </c>
      <c r="B8" s="91" t="str">
        <f>'表2.材料配置清单'!$C$11</f>
        <v>门窗EPDM胶条、密封毛条</v>
      </c>
      <c r="C8" s="84"/>
      <c r="D8" s="87">
        <f>L8</f>
        <v>3.4371</v>
      </c>
      <c r="E8" s="87">
        <f t="shared" si="1"/>
        <v>3.4371</v>
      </c>
      <c r="F8" s="84" t="s">
        <v>22</v>
      </c>
      <c r="G8" s="92">
        <f>+'表2.材料配置清单'!$F$11</f>
        <v>0</v>
      </c>
      <c r="H8" s="89">
        <f t="shared" si="0"/>
        <v>0</v>
      </c>
      <c r="I8" s="95" t="s">
        <v>669</v>
      </c>
      <c r="K8" s="110" t="s">
        <v>664</v>
      </c>
      <c r="L8" s="111">
        <f>L6*L7/1000000</f>
        <v>3.4371</v>
      </c>
      <c r="M8" s="111"/>
      <c r="N8" s="111"/>
      <c r="O8" s="76"/>
    </row>
    <row r="9" spans="1:15" s="71" customFormat="1" ht="66.599999999999994" customHeight="1">
      <c r="A9" s="84">
        <v>4</v>
      </c>
      <c r="B9" s="93" t="str">
        <f>'表2.材料配置清单'!$C$12</f>
        <v>门窗其他五金件及辅材</v>
      </c>
      <c r="C9" s="84"/>
      <c r="D9" s="87">
        <f>L8</f>
        <v>3.4371</v>
      </c>
      <c r="E9" s="87">
        <f t="shared" si="1"/>
        <v>3.4371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3.4371</v>
      </c>
      <c r="E10" s="87">
        <f t="shared" si="1"/>
        <v>3.4371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3.4371</v>
      </c>
      <c r="E11" s="87">
        <f>D11*0.9*(1+表一报价!$H$6)</f>
        <v>3.1861917000000002</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7.8</v>
      </c>
      <c r="E12" s="87">
        <f>D12*(1+表一报价!$H$10)</f>
        <v>7.8</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3.4371</v>
      </c>
      <c r="E13" s="87">
        <f t="shared" ref="E13:E18" si="2">D13</f>
        <v>3.4371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3.4371</v>
      </c>
      <c r="E16" s="87">
        <f t="shared" si="2"/>
        <v>3.4371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3.4371</v>
      </c>
      <c r="E17" s="87">
        <f t="shared" si="2"/>
        <v>3.4371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3.4371</v>
      </c>
      <c r="E18" s="87">
        <f t="shared" si="2"/>
        <v>3.4371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3.4371</v>
      </c>
      <c r="E21" s="87">
        <f>D21</f>
        <v>3.4371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3.4371</v>
      </c>
      <c r="E22" s="87">
        <f>D22</f>
        <v>3.4371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900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C30</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1.62</v>
      </c>
      <c r="M5" s="111"/>
      <c r="N5" s="111"/>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665</v>
      </c>
      <c r="G6" s="88">
        <f>+'表2.材料配置清单'!$F$10</f>
        <v>0</v>
      </c>
      <c r="H6" s="89">
        <f t="shared" ref="H6:H13" ca="1" si="0">E6*G6</f>
        <v>0</v>
      </c>
      <c r="I6" s="95" t="s">
        <v>666</v>
      </c>
      <c r="J6" s="71" t="str">
        <f ca="1">J4&amp;"合计"</f>
        <v>C30合计</v>
      </c>
      <c r="K6" s="110" t="s">
        <v>654</v>
      </c>
      <c r="L6" s="111">
        <f>L3-'表5. XS'!$E$4*2</f>
        <v>810</v>
      </c>
      <c r="M6" s="111"/>
      <c r="N6" s="111"/>
      <c r="O6" s="76"/>
    </row>
    <row r="7" spans="1:15" s="71" customFormat="1" ht="54.9" customHeight="1">
      <c r="A7" s="84">
        <v>2</v>
      </c>
      <c r="B7" s="90" t="s">
        <v>667</v>
      </c>
      <c r="C7" s="84"/>
      <c r="D7" s="87">
        <f>L8</f>
        <v>1.3851</v>
      </c>
      <c r="E7" s="87">
        <f t="shared" ref="E7:E10" si="1">D7</f>
        <v>1.3851</v>
      </c>
      <c r="F7" s="84" t="s">
        <v>22</v>
      </c>
      <c r="G7" s="88">
        <f ca="1">+VLOOKUP(J7,配件明细表!B:H,7,0)/E7</f>
        <v>0</v>
      </c>
      <c r="H7" s="89">
        <f t="shared" ca="1" si="0"/>
        <v>0</v>
      </c>
      <c r="I7" s="95" t="s">
        <v>668</v>
      </c>
      <c r="J7" s="71" t="str">
        <f ca="1">J4&amp;"合计"</f>
        <v>C30合计</v>
      </c>
      <c r="K7" s="110" t="s">
        <v>661</v>
      </c>
      <c r="L7" s="111">
        <f>L4-'表5. XS'!$E$4*2</f>
        <v>1710</v>
      </c>
      <c r="M7" s="111"/>
      <c r="N7" s="111"/>
      <c r="O7" s="76"/>
    </row>
    <row r="8" spans="1:15" s="71" customFormat="1" ht="30" customHeight="1">
      <c r="A8" s="84">
        <v>3</v>
      </c>
      <c r="B8" s="91" t="str">
        <f>'表2.材料配置清单'!$C$11</f>
        <v>门窗EPDM胶条、密封毛条</v>
      </c>
      <c r="C8" s="84"/>
      <c r="D8" s="87">
        <f>L8</f>
        <v>1.3851</v>
      </c>
      <c r="E8" s="87">
        <f t="shared" si="1"/>
        <v>1.3851</v>
      </c>
      <c r="F8" s="84" t="s">
        <v>22</v>
      </c>
      <c r="G8" s="92">
        <f>+'表2.材料配置清单'!$F$11</f>
        <v>0</v>
      </c>
      <c r="H8" s="89">
        <f t="shared" si="0"/>
        <v>0</v>
      </c>
      <c r="I8" s="95" t="s">
        <v>669</v>
      </c>
      <c r="K8" s="110" t="s">
        <v>664</v>
      </c>
      <c r="L8" s="111">
        <f>L6*L7/1000000</f>
        <v>1.3851</v>
      </c>
      <c r="M8" s="111"/>
      <c r="N8" s="111"/>
      <c r="O8" s="76"/>
    </row>
    <row r="9" spans="1:15" s="71" customFormat="1" ht="66.599999999999994" customHeight="1">
      <c r="A9" s="84">
        <v>4</v>
      </c>
      <c r="B9" s="93" t="str">
        <f>'表2.材料配置清单'!$C$12</f>
        <v>门窗其他五金件及辅材</v>
      </c>
      <c r="C9" s="84"/>
      <c r="D9" s="87">
        <f>L8</f>
        <v>1.3851</v>
      </c>
      <c r="E9" s="87">
        <f t="shared" si="1"/>
        <v>1.3851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1.3851</v>
      </c>
      <c r="E10" s="87">
        <f t="shared" si="1"/>
        <v>1.3851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1.3851</v>
      </c>
      <c r="E11" s="87">
        <f>D11*0.9*(1+表一报价!$H$6)</f>
        <v>1.2839877000000002</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5.4</v>
      </c>
      <c r="E12" s="87">
        <f>D12*(1+表一报价!$H$10)</f>
        <v>5.4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1.3851</v>
      </c>
      <c r="E13" s="87">
        <f t="shared" ref="E13:E18" si="2">D13</f>
        <v>1.3851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1.3851</v>
      </c>
      <c r="E16" s="87">
        <f t="shared" si="2"/>
        <v>1.3851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1.3851</v>
      </c>
      <c r="E17" s="87">
        <f t="shared" si="2"/>
        <v>1.3851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1.3851</v>
      </c>
      <c r="E18" s="87">
        <f t="shared" si="2"/>
        <v>1.3851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1.3851</v>
      </c>
      <c r="E21" s="87">
        <f>D21</f>
        <v>1.3851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1.3851</v>
      </c>
      <c r="E22" s="87">
        <f>D22</f>
        <v>1.3851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900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C31</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1.62</v>
      </c>
      <c r="M5" s="111"/>
      <c r="N5" s="111"/>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665</v>
      </c>
      <c r="G6" s="88">
        <f>+'表2.材料配置清单'!$F$10</f>
        <v>0</v>
      </c>
      <c r="H6" s="89">
        <f t="shared" ref="H6:H13" ca="1" si="0">E6*G6</f>
        <v>0</v>
      </c>
      <c r="I6" s="95" t="s">
        <v>666</v>
      </c>
      <c r="J6" s="71" t="str">
        <f ca="1">J4&amp;"合计"</f>
        <v>C31合计</v>
      </c>
      <c r="K6" s="110" t="s">
        <v>654</v>
      </c>
      <c r="L6" s="111">
        <f>L3-'表5. XS'!$E$4*2</f>
        <v>810</v>
      </c>
      <c r="M6" s="111"/>
      <c r="N6" s="111"/>
      <c r="O6" s="76"/>
    </row>
    <row r="7" spans="1:15" s="71" customFormat="1" ht="54.9" customHeight="1">
      <c r="A7" s="84">
        <v>2</v>
      </c>
      <c r="B7" s="90" t="s">
        <v>667</v>
      </c>
      <c r="C7" s="84"/>
      <c r="D7" s="87">
        <f>L8</f>
        <v>1.3851</v>
      </c>
      <c r="E7" s="87">
        <f t="shared" ref="E7:E10" si="1">D7</f>
        <v>1.3851</v>
      </c>
      <c r="F7" s="84" t="s">
        <v>22</v>
      </c>
      <c r="G7" s="88">
        <f ca="1">+VLOOKUP(J7,配件明细表!B:H,7,0)/E7</f>
        <v>0</v>
      </c>
      <c r="H7" s="89">
        <f t="shared" ca="1" si="0"/>
        <v>0</v>
      </c>
      <c r="I7" s="95" t="s">
        <v>668</v>
      </c>
      <c r="J7" s="71" t="str">
        <f ca="1">J4&amp;"合计"</f>
        <v>C31合计</v>
      </c>
      <c r="K7" s="110" t="s">
        <v>661</v>
      </c>
      <c r="L7" s="111">
        <f>L4-'表5. XS'!$E$4*2</f>
        <v>1710</v>
      </c>
      <c r="M7" s="111"/>
      <c r="N7" s="111"/>
      <c r="O7" s="76"/>
    </row>
    <row r="8" spans="1:15" s="71" customFormat="1" ht="30" customHeight="1">
      <c r="A8" s="84">
        <v>3</v>
      </c>
      <c r="B8" s="91" t="str">
        <f>'表2.材料配置清单'!$C$11</f>
        <v>门窗EPDM胶条、密封毛条</v>
      </c>
      <c r="C8" s="84"/>
      <c r="D8" s="87">
        <f>L8</f>
        <v>1.3851</v>
      </c>
      <c r="E8" s="87">
        <f t="shared" si="1"/>
        <v>1.3851</v>
      </c>
      <c r="F8" s="84" t="s">
        <v>22</v>
      </c>
      <c r="G8" s="92">
        <f>+'表2.材料配置清单'!$F$11</f>
        <v>0</v>
      </c>
      <c r="H8" s="89">
        <f t="shared" si="0"/>
        <v>0</v>
      </c>
      <c r="I8" s="95" t="s">
        <v>669</v>
      </c>
      <c r="K8" s="110" t="s">
        <v>664</v>
      </c>
      <c r="L8" s="111">
        <f>L6*L7/1000000</f>
        <v>1.3851</v>
      </c>
      <c r="M8" s="111"/>
      <c r="N8" s="111"/>
      <c r="O8" s="76"/>
    </row>
    <row r="9" spans="1:15" s="71" customFormat="1" ht="66.599999999999994" customHeight="1">
      <c r="A9" s="84">
        <v>4</v>
      </c>
      <c r="B9" s="93" t="str">
        <f>'表2.材料配置清单'!$C$12</f>
        <v>门窗其他五金件及辅材</v>
      </c>
      <c r="C9" s="84"/>
      <c r="D9" s="87">
        <f>L8</f>
        <v>1.3851</v>
      </c>
      <c r="E9" s="87">
        <f t="shared" si="1"/>
        <v>1.3851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1.3851</v>
      </c>
      <c r="E10" s="87">
        <f t="shared" si="1"/>
        <v>1.3851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1.3851</v>
      </c>
      <c r="E11" s="87">
        <f>D11*0.9*(1+表一报价!$H$6)</f>
        <v>1.2839877000000002</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5.4</v>
      </c>
      <c r="E12" s="87">
        <f>D12*(1+表一报价!$H$10)</f>
        <v>5.4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1.3851</v>
      </c>
      <c r="E13" s="87">
        <f t="shared" ref="E13:E18" si="2">D13</f>
        <v>1.3851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1.3851</v>
      </c>
      <c r="E16" s="87">
        <f t="shared" si="2"/>
        <v>1.3851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1.3851</v>
      </c>
      <c r="E17" s="87">
        <f t="shared" si="2"/>
        <v>1.3851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1.3851</v>
      </c>
      <c r="E18" s="87">
        <f t="shared" si="2"/>
        <v>1.3851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1.3851</v>
      </c>
      <c r="E21" s="87">
        <f>D21</f>
        <v>1.3851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1.3851</v>
      </c>
      <c r="E22" s="87">
        <f>D22</f>
        <v>1.3851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2100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C32</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3.78</v>
      </c>
      <c r="M5" s="111"/>
      <c r="N5" s="111"/>
      <c r="O5" s="76"/>
    </row>
    <row r="6" spans="1:15" s="71" customFormat="1" ht="40.5" customHeight="1">
      <c r="A6" s="84">
        <v>1</v>
      </c>
      <c r="B6" s="85" t="str">
        <f>'表2.材料配置清单'!$C$10</f>
        <v>粉末喷涂断桥铝合金型材（29mm隔热条）</v>
      </c>
      <c r="C6" s="84"/>
      <c r="D6" s="86">
        <f ca="1">VLOOKUP(J6,型材明细表!B:H,7,0)</f>
        <v>32.281639999999996</v>
      </c>
      <c r="E6" s="87">
        <f ca="1">D6*(1+表一报价!$H$5)</f>
        <v>36.47825319999999</v>
      </c>
      <c r="F6" s="84" t="s">
        <v>665</v>
      </c>
      <c r="G6" s="88">
        <f>+'表2.材料配置清单'!$F$10</f>
        <v>0</v>
      </c>
      <c r="H6" s="89">
        <f t="shared" ref="H6:H13" ca="1" si="0">E6*G6</f>
        <v>0</v>
      </c>
      <c r="I6" s="95" t="s">
        <v>666</v>
      </c>
      <c r="J6" s="71" t="str">
        <f ca="1">J4&amp;"合计"</f>
        <v>C32合计</v>
      </c>
      <c r="K6" s="110" t="s">
        <v>654</v>
      </c>
      <c r="L6" s="111">
        <f>L3-'表5. XS'!$E$4*2</f>
        <v>2010</v>
      </c>
      <c r="M6" s="111"/>
      <c r="N6" s="111"/>
      <c r="O6" s="76"/>
    </row>
    <row r="7" spans="1:15" s="71" customFormat="1" ht="54.9" customHeight="1">
      <c r="A7" s="84">
        <v>2</v>
      </c>
      <c r="B7" s="90" t="s">
        <v>667</v>
      </c>
      <c r="C7" s="84"/>
      <c r="D7" s="87">
        <f>L8</f>
        <v>3.4371</v>
      </c>
      <c r="E7" s="87">
        <f t="shared" ref="E7:E10" si="1">D7</f>
        <v>3.4371</v>
      </c>
      <c r="F7" s="84" t="s">
        <v>22</v>
      </c>
      <c r="G7" s="88">
        <f ca="1">+VLOOKUP(J7,配件明细表!B:H,7,0)/E7</f>
        <v>0</v>
      </c>
      <c r="H7" s="89">
        <f t="shared" ca="1" si="0"/>
        <v>0</v>
      </c>
      <c r="I7" s="95" t="s">
        <v>668</v>
      </c>
      <c r="J7" s="71" t="str">
        <f ca="1">J4&amp;"合计"</f>
        <v>C32合计</v>
      </c>
      <c r="K7" s="110" t="s">
        <v>661</v>
      </c>
      <c r="L7" s="111">
        <f>L4-'表5. XS'!$E$4*2</f>
        <v>1710</v>
      </c>
      <c r="M7" s="111"/>
      <c r="N7" s="111"/>
      <c r="O7" s="76"/>
    </row>
    <row r="8" spans="1:15" s="71" customFormat="1" ht="30" customHeight="1">
      <c r="A8" s="84">
        <v>3</v>
      </c>
      <c r="B8" s="91" t="str">
        <f>'表2.材料配置清单'!$C$11</f>
        <v>门窗EPDM胶条、密封毛条</v>
      </c>
      <c r="C8" s="84"/>
      <c r="D8" s="87">
        <f>L8</f>
        <v>3.4371</v>
      </c>
      <c r="E8" s="87">
        <f t="shared" si="1"/>
        <v>3.4371</v>
      </c>
      <c r="F8" s="84" t="s">
        <v>22</v>
      </c>
      <c r="G8" s="92">
        <f>+'表2.材料配置清单'!$F$11</f>
        <v>0</v>
      </c>
      <c r="H8" s="89">
        <f t="shared" si="0"/>
        <v>0</v>
      </c>
      <c r="I8" s="95" t="s">
        <v>669</v>
      </c>
      <c r="K8" s="110" t="s">
        <v>664</v>
      </c>
      <c r="L8" s="111">
        <f>L6*L7/1000000</f>
        <v>3.4371</v>
      </c>
      <c r="M8" s="111"/>
      <c r="N8" s="111"/>
      <c r="O8" s="76"/>
    </row>
    <row r="9" spans="1:15" s="71" customFormat="1" ht="66.599999999999994" customHeight="1">
      <c r="A9" s="84">
        <v>4</v>
      </c>
      <c r="B9" s="93" t="str">
        <f>'表2.材料配置清单'!$C$12</f>
        <v>门窗其他五金件及辅材</v>
      </c>
      <c r="C9" s="84"/>
      <c r="D9" s="87">
        <f>L8</f>
        <v>3.4371</v>
      </c>
      <c r="E9" s="87">
        <f t="shared" si="1"/>
        <v>3.4371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3.4371</v>
      </c>
      <c r="E10" s="87">
        <f t="shared" si="1"/>
        <v>3.4371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3.4371</v>
      </c>
      <c r="E11" s="87">
        <f>D11*0.9*(1+表一报价!$H$6)</f>
        <v>3.1861917000000002</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7.8</v>
      </c>
      <c r="E12" s="87">
        <f>D12*(1+表一报价!$H$10)</f>
        <v>7.8</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3.4371</v>
      </c>
      <c r="E13" s="87">
        <f t="shared" ref="E13:E18" si="2">D13</f>
        <v>3.4371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3.4371</v>
      </c>
      <c r="E16" s="87">
        <f t="shared" si="2"/>
        <v>3.4371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3.4371</v>
      </c>
      <c r="E17" s="87">
        <f t="shared" si="2"/>
        <v>3.4371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3.4371</v>
      </c>
      <c r="E18" s="87">
        <f t="shared" si="2"/>
        <v>3.4371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3.4371</v>
      </c>
      <c r="E21" s="87">
        <f>D21</f>
        <v>3.4371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3.4371</v>
      </c>
      <c r="E22" s="87">
        <f>D22</f>
        <v>3.4371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3000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C33</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5.4</v>
      </c>
      <c r="M5" s="111"/>
      <c r="N5" s="111"/>
      <c r="O5" s="76"/>
    </row>
    <row r="6" spans="1:15" s="71" customFormat="1" ht="40.5" customHeight="1">
      <c r="A6" s="84">
        <v>1</v>
      </c>
      <c r="B6" s="85" t="str">
        <f>'表2.材料配置清单'!$C$10</f>
        <v>粉末喷涂断桥铝合金型材（29mm隔热条）</v>
      </c>
      <c r="C6" s="84"/>
      <c r="D6" s="86">
        <f ca="1">VLOOKUP(J6,型材明细表!B:H,7,0)</f>
        <v>37.598239999999997</v>
      </c>
      <c r="E6" s="87">
        <f ca="1">D6*(1+表一报价!$H$5)</f>
        <v>42.486011199999993</v>
      </c>
      <c r="F6" s="84" t="s">
        <v>665</v>
      </c>
      <c r="G6" s="88">
        <f>+'表2.材料配置清单'!$F$10</f>
        <v>0</v>
      </c>
      <c r="H6" s="89">
        <f t="shared" ref="H6:H13" ca="1" si="0">E6*G6</f>
        <v>0</v>
      </c>
      <c r="I6" s="95" t="s">
        <v>666</v>
      </c>
      <c r="J6" s="71" t="str">
        <f ca="1">J4&amp;"合计"</f>
        <v>C33合计</v>
      </c>
      <c r="K6" s="110" t="s">
        <v>654</v>
      </c>
      <c r="L6" s="111">
        <f>L3-'表5. XS'!$E$4*2</f>
        <v>2910</v>
      </c>
      <c r="M6" s="111"/>
      <c r="N6" s="111"/>
      <c r="O6" s="76"/>
    </row>
    <row r="7" spans="1:15" s="71" customFormat="1" ht="54.9" customHeight="1">
      <c r="A7" s="84">
        <v>2</v>
      </c>
      <c r="B7" s="90" t="s">
        <v>667</v>
      </c>
      <c r="C7" s="84"/>
      <c r="D7" s="87">
        <f>L8</f>
        <v>4.9760999999999997</v>
      </c>
      <c r="E7" s="87">
        <f t="shared" ref="E7:E10" si="1">D7</f>
        <v>4.9760999999999997</v>
      </c>
      <c r="F7" s="84" t="s">
        <v>22</v>
      </c>
      <c r="G7" s="88">
        <f ca="1">+VLOOKUP(J7,配件明细表!B:H,7,0)/E7</f>
        <v>0</v>
      </c>
      <c r="H7" s="89">
        <f t="shared" ca="1" si="0"/>
        <v>0</v>
      </c>
      <c r="I7" s="95" t="s">
        <v>668</v>
      </c>
      <c r="J7" s="71" t="str">
        <f ca="1">J4&amp;"合计"</f>
        <v>C33合计</v>
      </c>
      <c r="K7" s="110" t="s">
        <v>661</v>
      </c>
      <c r="L7" s="111">
        <f>L4-'表5. XS'!$E$4*2</f>
        <v>1710</v>
      </c>
      <c r="M7" s="111"/>
      <c r="N7" s="111"/>
      <c r="O7" s="76"/>
    </row>
    <row r="8" spans="1:15" s="71" customFormat="1" ht="30" customHeight="1">
      <c r="A8" s="84">
        <v>3</v>
      </c>
      <c r="B8" s="91" t="str">
        <f>'表2.材料配置清单'!$C$11</f>
        <v>门窗EPDM胶条、密封毛条</v>
      </c>
      <c r="C8" s="84"/>
      <c r="D8" s="87">
        <f>L8</f>
        <v>4.9760999999999997</v>
      </c>
      <c r="E8" s="87">
        <f t="shared" si="1"/>
        <v>4.9760999999999997</v>
      </c>
      <c r="F8" s="84" t="s">
        <v>22</v>
      </c>
      <c r="G8" s="92">
        <f>+'表2.材料配置清单'!$F$11</f>
        <v>0</v>
      </c>
      <c r="H8" s="89">
        <f t="shared" si="0"/>
        <v>0</v>
      </c>
      <c r="I8" s="95" t="s">
        <v>669</v>
      </c>
      <c r="K8" s="110" t="s">
        <v>664</v>
      </c>
      <c r="L8" s="111">
        <f>L6*L7/1000000</f>
        <v>4.9760999999999997</v>
      </c>
      <c r="M8" s="111"/>
      <c r="N8" s="111"/>
      <c r="O8" s="76"/>
    </row>
    <row r="9" spans="1:15" s="71" customFormat="1" ht="66.599999999999994" customHeight="1">
      <c r="A9" s="84">
        <v>4</v>
      </c>
      <c r="B9" s="93" t="str">
        <f>'表2.材料配置清单'!$C$12</f>
        <v>门窗其他五金件及辅材</v>
      </c>
      <c r="C9" s="84"/>
      <c r="D9" s="87">
        <f>L8</f>
        <v>4.9760999999999997</v>
      </c>
      <c r="E9" s="87">
        <f t="shared" si="1"/>
        <v>4.9760999999999997</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4.9760999999999997</v>
      </c>
      <c r="E10" s="87">
        <f t="shared" si="1"/>
        <v>4.9760999999999997</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4.9760999999999997</v>
      </c>
      <c r="E11" s="87">
        <f>D11*0.9*(1+表一报价!$H$6)</f>
        <v>4.6128447000000001</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9.6</v>
      </c>
      <c r="E12" s="87">
        <f>D12*(1+表一报价!$H$10)</f>
        <v>9.6</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4.9760999999999997</v>
      </c>
      <c r="E13" s="87">
        <f t="shared" ref="E13:E18" si="2">D13</f>
        <v>4.9760999999999997</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4.9760999999999997</v>
      </c>
      <c r="E16" s="87">
        <f t="shared" si="2"/>
        <v>4.9760999999999997</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4.9760999999999997</v>
      </c>
      <c r="E17" s="87">
        <f t="shared" si="2"/>
        <v>4.9760999999999997</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4.9760999999999997</v>
      </c>
      <c r="E18" s="87">
        <f t="shared" si="2"/>
        <v>4.9760999999999997</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4.9760999999999997</v>
      </c>
      <c r="E21" s="87">
        <f>D21</f>
        <v>4.9760999999999997</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4.9760999999999997</v>
      </c>
      <c r="E22" s="87">
        <f>D22</f>
        <v>4.9760999999999997</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1500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C34</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2.7</v>
      </c>
      <c r="M5" s="111"/>
      <c r="N5" s="111"/>
      <c r="O5" s="76"/>
    </row>
    <row r="6" spans="1:15" s="71" customFormat="1" ht="40.5" customHeight="1">
      <c r="A6" s="84">
        <v>1</v>
      </c>
      <c r="B6" s="85" t="str">
        <f>'表2.材料配置清单'!$C$10</f>
        <v>粉末喷涂断桥铝合金型材（29mm隔热条）</v>
      </c>
      <c r="C6" s="84"/>
      <c r="D6" s="86">
        <f ca="1">VLOOKUP(J6,型材明细表!B:H,7,0)</f>
        <v>21.33428</v>
      </c>
      <c r="E6" s="87">
        <f ca="1">D6*(1+表一报价!$H$5)</f>
        <v>24.107736399999997</v>
      </c>
      <c r="F6" s="84" t="s">
        <v>665</v>
      </c>
      <c r="G6" s="88">
        <f>+'表2.材料配置清单'!$F$10</f>
        <v>0</v>
      </c>
      <c r="H6" s="89">
        <f t="shared" ref="H6:H13" ca="1" si="0">E6*G6</f>
        <v>0</v>
      </c>
      <c r="I6" s="95" t="s">
        <v>666</v>
      </c>
      <c r="J6" s="71" t="str">
        <f ca="1">J4&amp;"合计"</f>
        <v>C34合计</v>
      </c>
      <c r="K6" s="110" t="s">
        <v>654</v>
      </c>
      <c r="L6" s="111">
        <f>L3-'表5. XS'!$E$4*2</f>
        <v>1410</v>
      </c>
      <c r="M6" s="111"/>
      <c r="N6" s="111"/>
      <c r="O6" s="76"/>
    </row>
    <row r="7" spans="1:15" s="71" customFormat="1" ht="54.9" customHeight="1">
      <c r="A7" s="84">
        <v>2</v>
      </c>
      <c r="B7" s="90" t="s">
        <v>667</v>
      </c>
      <c r="C7" s="84"/>
      <c r="D7" s="87">
        <f>L8</f>
        <v>2.4110999999999998</v>
      </c>
      <c r="E7" s="87">
        <f t="shared" ref="E7:E10" si="1">D7</f>
        <v>2.4110999999999998</v>
      </c>
      <c r="F7" s="84" t="s">
        <v>22</v>
      </c>
      <c r="G7" s="88">
        <f ca="1">+VLOOKUP(J7,配件明细表!B:H,7,0)/E7</f>
        <v>0</v>
      </c>
      <c r="H7" s="89">
        <f t="shared" ca="1" si="0"/>
        <v>0</v>
      </c>
      <c r="I7" s="95" t="s">
        <v>668</v>
      </c>
      <c r="J7" s="71" t="str">
        <f ca="1">J4&amp;"合计"</f>
        <v>C34合计</v>
      </c>
      <c r="K7" s="110" t="s">
        <v>661</v>
      </c>
      <c r="L7" s="111">
        <f>L4-'表5. XS'!$E$4*2</f>
        <v>1710</v>
      </c>
      <c r="M7" s="111"/>
      <c r="N7" s="111"/>
      <c r="O7" s="76"/>
    </row>
    <row r="8" spans="1:15" s="71" customFormat="1" ht="30" customHeight="1">
      <c r="A8" s="84">
        <v>3</v>
      </c>
      <c r="B8" s="91" t="str">
        <f>'表2.材料配置清单'!$C$11</f>
        <v>门窗EPDM胶条、密封毛条</v>
      </c>
      <c r="C8" s="84"/>
      <c r="D8" s="87">
        <f>L8</f>
        <v>2.4110999999999998</v>
      </c>
      <c r="E8" s="87">
        <f t="shared" si="1"/>
        <v>2.4110999999999998</v>
      </c>
      <c r="F8" s="84" t="s">
        <v>22</v>
      </c>
      <c r="G8" s="92">
        <f>+'表2.材料配置清单'!$F$11</f>
        <v>0</v>
      </c>
      <c r="H8" s="89">
        <f t="shared" si="0"/>
        <v>0</v>
      </c>
      <c r="I8" s="95" t="s">
        <v>669</v>
      </c>
      <c r="K8" s="110" t="s">
        <v>664</v>
      </c>
      <c r="L8" s="111">
        <f>L6*L7/1000000</f>
        <v>2.4110999999999998</v>
      </c>
      <c r="M8" s="111"/>
      <c r="N8" s="111"/>
      <c r="O8" s="76"/>
    </row>
    <row r="9" spans="1:15" s="71" customFormat="1" ht="66.599999999999994" customHeight="1">
      <c r="A9" s="84">
        <v>4</v>
      </c>
      <c r="B9" s="93" t="str">
        <f>'表2.材料配置清单'!$C$12</f>
        <v>门窗其他五金件及辅材</v>
      </c>
      <c r="C9" s="84"/>
      <c r="D9" s="87">
        <f>L8</f>
        <v>2.4110999999999998</v>
      </c>
      <c r="E9" s="87">
        <f t="shared" si="1"/>
        <v>2.4110999999999998</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2.4110999999999998</v>
      </c>
      <c r="E10" s="87">
        <f t="shared" si="1"/>
        <v>2.4110999999999998</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2.4110999999999998</v>
      </c>
      <c r="E11" s="87">
        <f>D11*0.9*(1+表一报价!$H$6)</f>
        <v>2.2350897000000001</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6.6</v>
      </c>
      <c r="E12" s="87">
        <f>D12*(1+表一报价!$H$10)</f>
        <v>6.6</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2.4110999999999998</v>
      </c>
      <c r="E13" s="87">
        <f t="shared" ref="E13:E18" si="2">D13</f>
        <v>2.4110999999999998</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2.4110999999999998</v>
      </c>
      <c r="E16" s="87">
        <f t="shared" si="2"/>
        <v>2.4110999999999998</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2.4110999999999998</v>
      </c>
      <c r="E17" s="87">
        <f t="shared" si="2"/>
        <v>2.4110999999999998</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2.4110999999999998</v>
      </c>
      <c r="E18" s="87">
        <f t="shared" si="2"/>
        <v>2.4110999999999998</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2.4110999999999998</v>
      </c>
      <c r="E21" s="87">
        <f>D21</f>
        <v>2.4110999999999998</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2.4110999999999998</v>
      </c>
      <c r="E22" s="87">
        <f>D22</f>
        <v>2.4110999999999998</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1">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4">
        <v>1900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C35</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3.42</v>
      </c>
      <c r="M5" s="111"/>
      <c r="N5" s="111"/>
      <c r="O5" s="76"/>
    </row>
    <row r="6" spans="1:15" s="71" customFormat="1" ht="40.5" customHeight="1">
      <c r="A6" s="84">
        <v>1</v>
      </c>
      <c r="B6" s="85" t="str">
        <f>'表2.材料配置清单'!$C$10</f>
        <v>粉末喷涂断桥铝合金型材（29mm隔热条）</v>
      </c>
      <c r="C6" s="84"/>
      <c r="D6" s="86">
        <f ca="1">VLOOKUP(J6,型材明细表!B:H,7,0)</f>
        <v>18.79955</v>
      </c>
      <c r="E6" s="87">
        <f ca="1">D6*(1+表一报价!$H$5)</f>
        <v>21.243491499999998</v>
      </c>
      <c r="F6" s="84" t="s">
        <v>665</v>
      </c>
      <c r="G6" s="88">
        <f>+'表2.材料配置清单'!$F$10</f>
        <v>0</v>
      </c>
      <c r="H6" s="89">
        <f t="shared" ref="H6:H13" ca="1" si="0">E6*G6</f>
        <v>0</v>
      </c>
      <c r="I6" s="95" t="s">
        <v>666</v>
      </c>
      <c r="J6" s="71" t="str">
        <f ca="1">J4&amp;"合计"</f>
        <v>C35合计</v>
      </c>
      <c r="K6" s="110" t="s">
        <v>654</v>
      </c>
      <c r="L6" s="111">
        <f>L3-'表5. XS'!$E$4*2</f>
        <v>1810</v>
      </c>
      <c r="M6" s="111"/>
      <c r="N6" s="111"/>
      <c r="O6" s="76"/>
    </row>
    <row r="7" spans="1:15" s="71" customFormat="1" ht="54.9" customHeight="1">
      <c r="A7" s="84">
        <v>2</v>
      </c>
      <c r="B7" s="90" t="s">
        <v>667</v>
      </c>
      <c r="C7" s="84"/>
      <c r="D7" s="87">
        <f>L8</f>
        <v>3.0951</v>
      </c>
      <c r="E7" s="87">
        <f t="shared" ref="E7:E10" si="1">D7</f>
        <v>3.0951</v>
      </c>
      <c r="F7" s="84" t="s">
        <v>22</v>
      </c>
      <c r="G7" s="88">
        <f ca="1">+VLOOKUP(J7,配件明细表!B:H,7,0)/E7</f>
        <v>0</v>
      </c>
      <c r="H7" s="89">
        <f t="shared" ca="1" si="0"/>
        <v>0</v>
      </c>
      <c r="I7" s="95" t="s">
        <v>668</v>
      </c>
      <c r="J7" s="71" t="str">
        <f ca="1">J4&amp;"合计"</f>
        <v>C35合计</v>
      </c>
      <c r="K7" s="110" t="s">
        <v>661</v>
      </c>
      <c r="L7" s="111">
        <f>L4-'表5. XS'!$E$4*2</f>
        <v>1710</v>
      </c>
      <c r="M7" s="111"/>
      <c r="N7" s="111"/>
      <c r="O7" s="76"/>
    </row>
    <row r="8" spans="1:15" s="71" customFormat="1" ht="30" customHeight="1">
      <c r="A8" s="84">
        <v>3</v>
      </c>
      <c r="B8" s="91" t="str">
        <f>'表2.材料配置清单'!$C$11</f>
        <v>门窗EPDM胶条、密封毛条</v>
      </c>
      <c r="C8" s="84"/>
      <c r="D8" s="87">
        <f>L8</f>
        <v>3.0951</v>
      </c>
      <c r="E8" s="87">
        <f t="shared" si="1"/>
        <v>3.0951</v>
      </c>
      <c r="F8" s="84" t="s">
        <v>22</v>
      </c>
      <c r="G8" s="92">
        <f>+'表2.材料配置清单'!$F$11</f>
        <v>0</v>
      </c>
      <c r="H8" s="89">
        <f t="shared" si="0"/>
        <v>0</v>
      </c>
      <c r="I8" s="95" t="s">
        <v>669</v>
      </c>
      <c r="K8" s="110" t="s">
        <v>664</v>
      </c>
      <c r="L8" s="111">
        <f>L6*L7/1000000</f>
        <v>3.0951</v>
      </c>
      <c r="M8" s="111"/>
      <c r="N8" s="111"/>
      <c r="O8" s="76"/>
    </row>
    <row r="9" spans="1:15" s="71" customFormat="1" ht="66.599999999999994" customHeight="1">
      <c r="A9" s="84">
        <v>4</v>
      </c>
      <c r="B9" s="93" t="str">
        <f>'表2.材料配置清单'!$C$12</f>
        <v>门窗其他五金件及辅材</v>
      </c>
      <c r="C9" s="84"/>
      <c r="D9" s="87">
        <f>L8</f>
        <v>3.0951</v>
      </c>
      <c r="E9" s="87">
        <f t="shared" si="1"/>
        <v>3.0951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3.0951</v>
      </c>
      <c r="E10" s="87">
        <f t="shared" si="1"/>
        <v>3.0951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3.0951</v>
      </c>
      <c r="E11" s="87">
        <f>D11*0.9*(1+表一报价!$H$6)</f>
        <v>2.8691577000000001</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7.4</v>
      </c>
      <c r="E12" s="87">
        <f>D12*(1+表一报价!$H$10)</f>
        <v>7.4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3.0951</v>
      </c>
      <c r="E13" s="87">
        <f t="shared" ref="E13:E18" si="2">D13</f>
        <v>3.0951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3.0951</v>
      </c>
      <c r="E16" s="87">
        <f t="shared" si="2"/>
        <v>3.0951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3.0951</v>
      </c>
      <c r="E17" s="87">
        <f t="shared" si="2"/>
        <v>3.0951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3.0951</v>
      </c>
      <c r="E18" s="87">
        <f t="shared" si="2"/>
        <v>3.0951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3.0951</v>
      </c>
      <c r="E21" s="87">
        <f>D21</f>
        <v>3.0951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3.0951</v>
      </c>
      <c r="E22" s="87">
        <f>D22</f>
        <v>3.0951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2">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4">
        <v>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C36</v>
      </c>
      <c r="K4" s="110" t="s">
        <v>661</v>
      </c>
      <c r="L4" s="111">
        <v>1800</v>
      </c>
      <c r="M4" s="111"/>
      <c r="N4" s="111"/>
      <c r="O4" s="76"/>
    </row>
    <row r="5" spans="1:15" s="71" customFormat="1" ht="22.5" customHeight="1">
      <c r="A5" s="79" t="s">
        <v>662</v>
      </c>
      <c r="B5" s="80" t="s">
        <v>663</v>
      </c>
      <c r="C5" s="81"/>
      <c r="D5" s="81"/>
      <c r="E5" s="81"/>
      <c r="F5" s="81"/>
      <c r="G5" s="82"/>
      <c r="H5" s="83"/>
      <c r="I5" s="81"/>
      <c r="K5" s="110" t="s">
        <v>664</v>
      </c>
      <c r="L5" s="111">
        <f>L3*L4/1000000</f>
        <v>1.44</v>
      </c>
      <c r="M5" s="111"/>
      <c r="N5" s="111"/>
      <c r="O5" s="76"/>
    </row>
    <row r="6" spans="1:15" s="71" customFormat="1" ht="40.5" customHeight="1">
      <c r="A6" s="84">
        <v>1</v>
      </c>
      <c r="B6" s="85" t="str">
        <f>'表2.材料配置清单'!$C$10</f>
        <v>粉末喷涂断桥铝合金型材（29mm隔热条）</v>
      </c>
      <c r="C6" s="84"/>
      <c r="D6" s="86">
        <f ca="1">VLOOKUP(J6,型材明细表!B:H,7,0)</f>
        <v>16.733259999999998</v>
      </c>
      <c r="E6" s="87">
        <f ca="1">D6*(1+表一报价!$H$5)</f>
        <v>18.908583799999995</v>
      </c>
      <c r="F6" s="84" t="s">
        <v>665</v>
      </c>
      <c r="G6" s="88">
        <f>+'表2.材料配置清单'!$F$10</f>
        <v>0</v>
      </c>
      <c r="H6" s="89">
        <f t="shared" ref="H6:H13" ca="1" si="0">E6*G6</f>
        <v>0</v>
      </c>
      <c r="I6" s="95" t="s">
        <v>666</v>
      </c>
      <c r="J6" s="71" t="str">
        <f ca="1">J4&amp;"合计"</f>
        <v>C36合计</v>
      </c>
      <c r="K6" s="110" t="s">
        <v>654</v>
      </c>
      <c r="L6" s="111">
        <f>L3-'表5. XS'!$E$4*2</f>
        <v>710</v>
      </c>
      <c r="M6" s="111"/>
      <c r="N6" s="111"/>
      <c r="O6" s="76"/>
    </row>
    <row r="7" spans="1:15" s="71" customFormat="1" ht="54.9" customHeight="1">
      <c r="A7" s="84">
        <v>2</v>
      </c>
      <c r="B7" s="90" t="s">
        <v>667</v>
      </c>
      <c r="C7" s="84"/>
      <c r="D7" s="87">
        <f>L8</f>
        <v>1.2141</v>
      </c>
      <c r="E7" s="87">
        <f t="shared" ref="E7:E10" si="1">D7</f>
        <v>1.2141</v>
      </c>
      <c r="F7" s="84" t="s">
        <v>22</v>
      </c>
      <c r="G7" s="88">
        <f ca="1">+VLOOKUP(J7,配件明细表!B:H,7,0)/E7</f>
        <v>0</v>
      </c>
      <c r="H7" s="89">
        <f t="shared" ca="1" si="0"/>
        <v>0</v>
      </c>
      <c r="I7" s="95" t="s">
        <v>668</v>
      </c>
      <c r="J7" s="71" t="str">
        <f ca="1">J4&amp;"合计"</f>
        <v>C36合计</v>
      </c>
      <c r="K7" s="110" t="s">
        <v>661</v>
      </c>
      <c r="L7" s="111">
        <f>L4-'表5. XS'!$E$4*2</f>
        <v>1710</v>
      </c>
      <c r="M7" s="111"/>
      <c r="N7" s="111"/>
      <c r="O7" s="76"/>
    </row>
    <row r="8" spans="1:15" s="71" customFormat="1" ht="30" customHeight="1">
      <c r="A8" s="84">
        <v>3</v>
      </c>
      <c r="B8" s="91" t="str">
        <f>'表2.材料配置清单'!$C$11</f>
        <v>门窗EPDM胶条、密封毛条</v>
      </c>
      <c r="C8" s="84"/>
      <c r="D8" s="87">
        <f>L8</f>
        <v>1.2141</v>
      </c>
      <c r="E8" s="87">
        <f t="shared" si="1"/>
        <v>1.2141</v>
      </c>
      <c r="F8" s="84" t="s">
        <v>22</v>
      </c>
      <c r="G8" s="92">
        <f>+'表2.材料配置清单'!$F$11</f>
        <v>0</v>
      </c>
      <c r="H8" s="89">
        <f t="shared" si="0"/>
        <v>0</v>
      </c>
      <c r="I8" s="95" t="s">
        <v>669</v>
      </c>
      <c r="K8" s="110" t="s">
        <v>664</v>
      </c>
      <c r="L8" s="111">
        <f>L6*L7/1000000</f>
        <v>1.2141</v>
      </c>
      <c r="M8" s="111"/>
      <c r="N8" s="111"/>
      <c r="O8" s="76"/>
    </row>
    <row r="9" spans="1:15" s="71" customFormat="1" ht="66.599999999999994" customHeight="1">
      <c r="A9" s="84">
        <v>4</v>
      </c>
      <c r="B9" s="93" t="str">
        <f>'表2.材料配置清单'!$C$12</f>
        <v>门窗其他五金件及辅材</v>
      </c>
      <c r="C9" s="84"/>
      <c r="D9" s="87">
        <f>L8</f>
        <v>1.2141</v>
      </c>
      <c r="E9" s="87">
        <f t="shared" si="1"/>
        <v>1.2141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1.2141</v>
      </c>
      <c r="E10" s="87">
        <f t="shared" si="1"/>
        <v>1.2141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1.2141</v>
      </c>
      <c r="E11" s="87">
        <f>D11*0.9*(1+表一报价!$H$6)</f>
        <v>1.1254706999999999</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5.2</v>
      </c>
      <c r="E12" s="87">
        <f>D12*(1+表一报价!$H$10)</f>
        <v>5.2</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1.2141</v>
      </c>
      <c r="E13" s="87">
        <f t="shared" ref="E13:E18" si="2">D13</f>
        <v>1.2141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1.2141</v>
      </c>
      <c r="E16" s="87">
        <f t="shared" si="2"/>
        <v>1.2141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1.2141</v>
      </c>
      <c r="E17" s="87">
        <f t="shared" si="2"/>
        <v>1.2141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1.2141</v>
      </c>
      <c r="E18" s="87">
        <f t="shared" si="2"/>
        <v>1.2141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1.2141</v>
      </c>
      <c r="E21" s="87">
        <f>D21</f>
        <v>1.2141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1.2141</v>
      </c>
      <c r="E22" s="87">
        <f>D22</f>
        <v>1.2141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3">
    <tabColor indexed="15"/>
    <pageSetUpPr fitToPage="1"/>
  </sheetPr>
  <dimension ref="A1:Q48"/>
  <sheetViews>
    <sheetView view="pageBreakPreview" topLeftCell="A4"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600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C37</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0.9</v>
      </c>
      <c r="M5" s="111"/>
      <c r="N5" s="111"/>
      <c r="O5" s="76"/>
    </row>
    <row r="6" spans="1:15" s="71" customFormat="1" ht="40.5" customHeight="1">
      <c r="A6" s="84">
        <v>1</v>
      </c>
      <c r="B6" s="85" t="str">
        <f>'表2.材料配置清单'!$C$10</f>
        <v>粉末喷涂断桥铝合金型材（29mm隔热条）</v>
      </c>
      <c r="C6" s="84"/>
      <c r="D6" s="86">
        <f ca="1">VLOOKUP(J6,型材明细表!B:H,7,0)</f>
        <v>12.983039999999999</v>
      </c>
      <c r="E6" s="87">
        <f ca="1">D6*(1+表一报价!$H$5)</f>
        <v>14.670835199999997</v>
      </c>
      <c r="F6" s="84" t="s">
        <v>665</v>
      </c>
      <c r="G6" s="88">
        <f>+'表2.材料配置清单'!$F$10</f>
        <v>0</v>
      </c>
      <c r="H6" s="89">
        <f t="shared" ref="H6:H13" ca="1" si="0">E6*G6</f>
        <v>0</v>
      </c>
      <c r="I6" s="95" t="s">
        <v>666</v>
      </c>
      <c r="J6" s="71" t="str">
        <f ca="1">J4&amp;"合计"</f>
        <v>C37合计</v>
      </c>
      <c r="K6" s="110" t="s">
        <v>654</v>
      </c>
      <c r="L6" s="111">
        <f>L3-'表5. XS'!$E$4*2</f>
        <v>510</v>
      </c>
      <c r="M6" s="111"/>
      <c r="N6" s="111"/>
      <c r="O6" s="76"/>
    </row>
    <row r="7" spans="1:15" s="71" customFormat="1" ht="54.9" customHeight="1">
      <c r="A7" s="84">
        <v>2</v>
      </c>
      <c r="B7" s="90" t="s">
        <v>667</v>
      </c>
      <c r="C7" s="84"/>
      <c r="D7" s="87">
        <f>L8</f>
        <v>0.71909999999999996</v>
      </c>
      <c r="E7" s="87">
        <f t="shared" ref="E7:E10" si="1">D7</f>
        <v>0.71909999999999996</v>
      </c>
      <c r="F7" s="84" t="s">
        <v>22</v>
      </c>
      <c r="G7" s="88">
        <f ca="1">+VLOOKUP(J7,配件明细表!B:H,7,0)/E7</f>
        <v>0</v>
      </c>
      <c r="H7" s="89">
        <f t="shared" ca="1" si="0"/>
        <v>0</v>
      </c>
      <c r="I7" s="95" t="s">
        <v>668</v>
      </c>
      <c r="J7" s="71" t="str">
        <f ca="1">J4&amp;"合计"</f>
        <v>C37合计</v>
      </c>
      <c r="K7" s="110" t="s">
        <v>661</v>
      </c>
      <c r="L7" s="111">
        <f>L4-'表5. XS'!$E$4*2</f>
        <v>1410</v>
      </c>
      <c r="M7" s="111"/>
      <c r="N7" s="111"/>
      <c r="O7" s="76"/>
    </row>
    <row r="8" spans="1:15" s="71" customFormat="1" ht="30" customHeight="1">
      <c r="A8" s="84">
        <v>3</v>
      </c>
      <c r="B8" s="91" t="str">
        <f>'表2.材料配置清单'!$C$11</f>
        <v>门窗EPDM胶条、密封毛条</v>
      </c>
      <c r="C8" s="84"/>
      <c r="D8" s="87">
        <f>L8</f>
        <v>0.71909999999999996</v>
      </c>
      <c r="E8" s="87">
        <f t="shared" si="1"/>
        <v>0.71909999999999996</v>
      </c>
      <c r="F8" s="84" t="s">
        <v>22</v>
      </c>
      <c r="G8" s="92">
        <f>+'表2.材料配置清单'!$F$11</f>
        <v>0</v>
      </c>
      <c r="H8" s="89">
        <f t="shared" si="0"/>
        <v>0</v>
      </c>
      <c r="I8" s="95" t="s">
        <v>669</v>
      </c>
      <c r="K8" s="110" t="s">
        <v>664</v>
      </c>
      <c r="L8" s="111">
        <f>L6*L7/1000000</f>
        <v>0.71909999999999996</v>
      </c>
      <c r="M8" s="111"/>
      <c r="N8" s="111"/>
      <c r="O8" s="76"/>
    </row>
    <row r="9" spans="1:15" s="71" customFormat="1" ht="66.599999999999994" customHeight="1">
      <c r="A9" s="84">
        <v>4</v>
      </c>
      <c r="B9" s="93" t="str">
        <f>'表2.材料配置清单'!$C$12</f>
        <v>门窗其他五金件及辅材</v>
      </c>
      <c r="C9" s="84"/>
      <c r="D9" s="87">
        <f>L8</f>
        <v>0.71909999999999996</v>
      </c>
      <c r="E9" s="87">
        <f t="shared" si="1"/>
        <v>0.71909999999999996</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0.71909999999999996</v>
      </c>
      <c r="E10" s="87">
        <f t="shared" si="1"/>
        <v>0.71909999999999996</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0.71909999999999996</v>
      </c>
      <c r="E11" s="87">
        <f>D11*0.9*(1+表一报价!$H$6)</f>
        <v>0.66660569999999997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4.2</v>
      </c>
      <c r="E12" s="87">
        <f>D12*(1+表一报价!$H$10)</f>
        <v>4.2</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0.71909999999999996</v>
      </c>
      <c r="E13" s="87">
        <f t="shared" ref="E13:E18" si="2">D13</f>
        <v>0.71909999999999996</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0.71909999999999996</v>
      </c>
      <c r="E16" s="87">
        <f t="shared" si="2"/>
        <v>0.71909999999999996</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0.71909999999999996</v>
      </c>
      <c r="E17" s="87">
        <f t="shared" si="2"/>
        <v>0.71909999999999996</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0.71909999999999996</v>
      </c>
      <c r="E18" s="87">
        <f t="shared" si="2"/>
        <v>0.71909999999999996</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0.71909999999999996</v>
      </c>
      <c r="E21" s="87">
        <f>D21</f>
        <v>0.71909999999999996</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0.71909999999999996</v>
      </c>
      <c r="E22" s="87">
        <f>D22</f>
        <v>0.71909999999999996</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4">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710</v>
      </c>
      <c r="B3" s="511"/>
      <c r="C3" s="511"/>
      <c r="D3" s="511"/>
      <c r="E3" s="511"/>
      <c r="F3" s="511"/>
      <c r="G3" s="511"/>
      <c r="H3" s="513" t="s">
        <v>652</v>
      </c>
      <c r="I3" s="513"/>
      <c r="K3" s="110" t="s">
        <v>654</v>
      </c>
      <c r="L3" s="111">
        <v>1500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C38</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2.25</v>
      </c>
      <c r="M5" s="111"/>
      <c r="N5" s="111"/>
      <c r="O5" s="76"/>
    </row>
    <row r="6" spans="1:15" s="71" customFormat="1" ht="40.5" customHeight="1">
      <c r="A6" s="84">
        <v>1</v>
      </c>
      <c r="B6" s="85" t="str">
        <f>'表2.材料配置清单'!$C$10</f>
        <v>粉末喷涂断桥铝合金型材（29mm隔热条）</v>
      </c>
      <c r="C6" s="84"/>
      <c r="D6" s="86">
        <f ca="1">VLOOKUP(J6,型材明细表!B:H,7,0)</f>
        <v>17.972319999999996</v>
      </c>
      <c r="E6" s="87">
        <f ca="1">D6*(1+表一报价!$H$5)</f>
        <v>20.308721599999995</v>
      </c>
      <c r="F6" s="84" t="s">
        <v>665</v>
      </c>
      <c r="G6" s="88">
        <f>+'表2.材料配置清单'!$F$10</f>
        <v>0</v>
      </c>
      <c r="H6" s="89">
        <f t="shared" ref="H6:H13" ca="1" si="0">E6*G6</f>
        <v>0</v>
      </c>
      <c r="I6" s="95" t="s">
        <v>666</v>
      </c>
      <c r="J6" s="71" t="str">
        <f ca="1">J4&amp;"合计"</f>
        <v>C38合计</v>
      </c>
      <c r="K6" s="110" t="s">
        <v>654</v>
      </c>
      <c r="L6" s="111">
        <f>L3-'表5. XS'!$E$4*2</f>
        <v>1410</v>
      </c>
      <c r="M6" s="111"/>
      <c r="N6" s="111"/>
      <c r="O6" s="76"/>
    </row>
    <row r="7" spans="1:15" s="71" customFormat="1" ht="54.9" customHeight="1">
      <c r="A7" s="84">
        <v>2</v>
      </c>
      <c r="B7" s="90" t="s">
        <v>667</v>
      </c>
      <c r="C7" s="84"/>
      <c r="D7" s="87">
        <f>L8</f>
        <v>1.9881</v>
      </c>
      <c r="E7" s="87">
        <f t="shared" ref="E7:E10" si="1">D7</f>
        <v>1.9881</v>
      </c>
      <c r="F7" s="84" t="s">
        <v>22</v>
      </c>
      <c r="G7" s="88">
        <f ca="1">+VLOOKUP(J7,配件明细表!B:H,7,0)/E7</f>
        <v>0</v>
      </c>
      <c r="H7" s="89">
        <f t="shared" ca="1" si="0"/>
        <v>0</v>
      </c>
      <c r="I7" s="95" t="s">
        <v>668</v>
      </c>
      <c r="J7" s="71" t="str">
        <f ca="1">J4&amp;"合计"</f>
        <v>C38合计</v>
      </c>
      <c r="K7" s="110" t="s">
        <v>661</v>
      </c>
      <c r="L7" s="111">
        <f>L4-'表5. XS'!$E$4*2</f>
        <v>1410</v>
      </c>
      <c r="M7" s="111"/>
      <c r="N7" s="111"/>
      <c r="O7" s="76"/>
    </row>
    <row r="8" spans="1:15" s="71" customFormat="1" ht="30" customHeight="1">
      <c r="A8" s="84">
        <v>3</v>
      </c>
      <c r="B8" s="91" t="str">
        <f>'表2.材料配置清单'!$C$11</f>
        <v>门窗EPDM胶条、密封毛条</v>
      </c>
      <c r="C8" s="84"/>
      <c r="D8" s="87">
        <f>L8</f>
        <v>1.9881</v>
      </c>
      <c r="E8" s="87">
        <f t="shared" si="1"/>
        <v>1.9881</v>
      </c>
      <c r="F8" s="84" t="s">
        <v>22</v>
      </c>
      <c r="G8" s="92">
        <f>+'表2.材料配置清单'!$F$11</f>
        <v>0</v>
      </c>
      <c r="H8" s="89">
        <f t="shared" si="0"/>
        <v>0</v>
      </c>
      <c r="I8" s="95" t="s">
        <v>669</v>
      </c>
      <c r="K8" s="110" t="s">
        <v>664</v>
      </c>
      <c r="L8" s="111">
        <f>L6*L7/1000000</f>
        <v>1.9881</v>
      </c>
      <c r="M8" s="111"/>
      <c r="N8" s="111"/>
      <c r="O8" s="76"/>
    </row>
    <row r="9" spans="1:15" s="71" customFormat="1" ht="66.599999999999994" customHeight="1">
      <c r="A9" s="84">
        <v>4</v>
      </c>
      <c r="B9" s="93" t="str">
        <f>'表2.材料配置清单'!$C$12</f>
        <v>门窗其他五金件及辅材</v>
      </c>
      <c r="C9" s="84"/>
      <c r="D9" s="87">
        <f>L8</f>
        <v>1.9881</v>
      </c>
      <c r="E9" s="87">
        <f t="shared" si="1"/>
        <v>1.9881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1.9881</v>
      </c>
      <c r="E10" s="87">
        <f t="shared" si="1"/>
        <v>1.9881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1.9881</v>
      </c>
      <c r="E11" s="87">
        <f>D11*0.9*(1+表一报价!$H$6)</f>
        <v>1.8429687000000001</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6</v>
      </c>
      <c r="E12" s="87">
        <f>D12*(1+表一报价!$H$10)</f>
        <v>6</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1.9881</v>
      </c>
      <c r="E13" s="87">
        <f t="shared" ref="E13:E18" si="2">D13</f>
        <v>1.9881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1.9881</v>
      </c>
      <c r="E16" s="87">
        <f t="shared" si="2"/>
        <v>1.9881</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1.9881</v>
      </c>
      <c r="E17" s="87">
        <f t="shared" si="2"/>
        <v>1.9881</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1.9881</v>
      </c>
      <c r="E18" s="87">
        <f t="shared" si="2"/>
        <v>1.9881</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1.9881</v>
      </c>
      <c r="E21" s="87">
        <f>D21</f>
        <v>1.9881</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1.9881</v>
      </c>
      <c r="E22" s="87">
        <f>D22</f>
        <v>1.9881</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5">
    <tabColor indexed="15"/>
    <pageSetUpPr fitToPage="1"/>
  </sheetPr>
  <dimension ref="A1:Q48"/>
  <sheetViews>
    <sheetView view="pageBreakPreview" zoomScale="85" zoomScaleNormal="8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711</v>
      </c>
      <c r="B2" s="511"/>
      <c r="C2" s="511"/>
      <c r="D2" s="511"/>
      <c r="E2" s="511"/>
      <c r="F2" s="511"/>
      <c r="G2" s="511"/>
      <c r="H2" s="511"/>
      <c r="I2" s="109" t="s">
        <v>702</v>
      </c>
      <c r="K2" s="110" t="s">
        <v>650</v>
      </c>
      <c r="L2" s="76"/>
      <c r="M2" s="76"/>
      <c r="N2" s="76"/>
      <c r="O2" s="76"/>
    </row>
    <row r="3" spans="1:15" s="71" customFormat="1" ht="31.5" customHeight="1">
      <c r="A3" s="511" t="s">
        <v>712</v>
      </c>
      <c r="B3" s="511"/>
      <c r="C3" s="511"/>
      <c r="D3" s="511"/>
      <c r="E3" s="511"/>
      <c r="F3" s="511"/>
      <c r="G3" s="511"/>
      <c r="H3" s="513" t="s">
        <v>652</v>
      </c>
      <c r="I3" s="513"/>
      <c r="K3" s="110" t="s">
        <v>654</v>
      </c>
      <c r="L3" s="111">
        <v>4200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C39</v>
      </c>
      <c r="K4" s="110" t="s">
        <v>661</v>
      </c>
      <c r="L4" s="111">
        <v>1500</v>
      </c>
      <c r="M4" s="111"/>
      <c r="N4" s="111"/>
      <c r="O4" s="76"/>
    </row>
    <row r="5" spans="1:15" s="71" customFormat="1" ht="22.5" customHeight="1">
      <c r="A5" s="79" t="s">
        <v>662</v>
      </c>
      <c r="B5" s="80" t="s">
        <v>663</v>
      </c>
      <c r="C5" s="81"/>
      <c r="D5" s="81"/>
      <c r="E5" s="81"/>
      <c r="F5" s="81"/>
      <c r="G5" s="82"/>
      <c r="H5" s="83"/>
      <c r="I5" s="81"/>
      <c r="K5" s="110" t="s">
        <v>664</v>
      </c>
      <c r="L5" s="111">
        <f>L3*L4/1000000</f>
        <v>6.3</v>
      </c>
      <c r="M5" s="111"/>
      <c r="N5" s="111"/>
      <c r="O5" s="76"/>
    </row>
    <row r="6" spans="1:15" s="71" customFormat="1" ht="40.5" customHeight="1">
      <c r="A6" s="84">
        <v>1</v>
      </c>
      <c r="B6" s="85" t="str">
        <f>'表2.材料配置清单'!$C$10</f>
        <v>粉末喷涂断桥铝合金型材（29mm隔热条）</v>
      </c>
      <c r="C6" s="84"/>
      <c r="D6" s="86">
        <f ca="1">VLOOKUP(J6,型材明细表!B:H,7,0)</f>
        <v>36.777360000000002</v>
      </c>
      <c r="E6" s="87">
        <f ca="1">D6*(1+表一报价!$H$5)</f>
        <v>41.558416799999996</v>
      </c>
      <c r="F6" s="84" t="s">
        <v>665</v>
      </c>
      <c r="G6" s="88">
        <f>+'表2.材料配置清单'!$F$10</f>
        <v>0</v>
      </c>
      <c r="H6" s="89">
        <f t="shared" ref="H6:H13" ca="1" si="0">E6*G6</f>
        <v>0</v>
      </c>
      <c r="I6" s="95" t="s">
        <v>666</v>
      </c>
      <c r="J6" s="71" t="str">
        <f ca="1">J4&amp;"合计"</f>
        <v>C39合计</v>
      </c>
      <c r="K6" s="110" t="s">
        <v>654</v>
      </c>
      <c r="L6" s="111">
        <f>L3-'表5. XS'!$E$4*2</f>
        <v>4110</v>
      </c>
      <c r="M6" s="111"/>
      <c r="N6" s="111"/>
      <c r="O6" s="76"/>
    </row>
    <row r="7" spans="1:15" s="71" customFormat="1" ht="54.9" customHeight="1">
      <c r="A7" s="84">
        <v>2</v>
      </c>
      <c r="B7" s="90" t="s">
        <v>667</v>
      </c>
      <c r="C7" s="84"/>
      <c r="D7" s="87">
        <f>L8</f>
        <v>5.7950999999999997</v>
      </c>
      <c r="E7" s="87">
        <f t="shared" ref="E7:E10" si="1">D7</f>
        <v>5.7950999999999997</v>
      </c>
      <c r="F7" s="84" t="s">
        <v>22</v>
      </c>
      <c r="G7" s="88">
        <f ca="1">+VLOOKUP(J7,配件明细表!B:H,7,0)/E7</f>
        <v>0</v>
      </c>
      <c r="H7" s="89">
        <f t="shared" ca="1" si="0"/>
        <v>0</v>
      </c>
      <c r="I7" s="95" t="s">
        <v>668</v>
      </c>
      <c r="J7" s="71" t="str">
        <f ca="1">J4&amp;"合计"</f>
        <v>C39合计</v>
      </c>
      <c r="K7" s="110" t="s">
        <v>661</v>
      </c>
      <c r="L7" s="111">
        <f>L4-'表5. XS'!$E$4*2</f>
        <v>1410</v>
      </c>
      <c r="M7" s="111"/>
      <c r="N7" s="111"/>
      <c r="O7" s="76"/>
    </row>
    <row r="8" spans="1:15" s="71" customFormat="1" ht="30" customHeight="1">
      <c r="A8" s="84">
        <v>3</v>
      </c>
      <c r="B8" s="91" t="str">
        <f>'表2.材料配置清单'!$C$11</f>
        <v>门窗EPDM胶条、密封毛条</v>
      </c>
      <c r="C8" s="84"/>
      <c r="D8" s="87">
        <f>L8</f>
        <v>5.7950999999999997</v>
      </c>
      <c r="E8" s="87">
        <f t="shared" si="1"/>
        <v>5.7950999999999997</v>
      </c>
      <c r="F8" s="84" t="s">
        <v>22</v>
      </c>
      <c r="G8" s="92">
        <f>+'表2.材料配置清单'!$F$11</f>
        <v>0</v>
      </c>
      <c r="H8" s="89">
        <f t="shared" si="0"/>
        <v>0</v>
      </c>
      <c r="I8" s="95" t="s">
        <v>669</v>
      </c>
      <c r="K8" s="110" t="s">
        <v>664</v>
      </c>
      <c r="L8" s="111">
        <f>L6*L7/1000000</f>
        <v>5.7950999999999997</v>
      </c>
      <c r="M8" s="111"/>
      <c r="N8" s="111"/>
      <c r="O8" s="76"/>
    </row>
    <row r="9" spans="1:15" s="71" customFormat="1" ht="66.599999999999994" customHeight="1">
      <c r="A9" s="84">
        <v>4</v>
      </c>
      <c r="B9" s="93" t="str">
        <f>'表2.材料配置清单'!$C$12</f>
        <v>门窗其他五金件及辅材</v>
      </c>
      <c r="C9" s="84"/>
      <c r="D9" s="87">
        <f>L8</f>
        <v>5.7950999999999997</v>
      </c>
      <c r="E9" s="87">
        <f t="shared" si="1"/>
        <v>5.7950999999999997</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5.7950999999999997</v>
      </c>
      <c r="E10" s="87">
        <f t="shared" si="1"/>
        <v>5.7950999999999997</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5.7950999999999997</v>
      </c>
      <c r="E11" s="87">
        <f>D11*0.9*(1+表一报价!$H$6)</f>
        <v>5.3720577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11.4</v>
      </c>
      <c r="E12" s="87">
        <f>D12*(1+表一报价!$H$10)</f>
        <v>11.4</v>
      </c>
      <c r="F12" s="84" t="s">
        <v>64</v>
      </c>
      <c r="G12" s="92">
        <f>表一报价!$J$10</f>
        <v>0</v>
      </c>
      <c r="H12" s="89">
        <f t="shared" si="0"/>
        <v>0</v>
      </c>
      <c r="I12" s="95" t="s">
        <v>678</v>
      </c>
      <c r="K12" s="110"/>
      <c r="L12" s="111"/>
      <c r="M12" s="111"/>
      <c r="N12" s="111"/>
      <c r="O12" s="76"/>
    </row>
    <row r="13" spans="1:15" s="71" customFormat="1" ht="54" customHeight="1">
      <c r="A13" s="84">
        <v>8</v>
      </c>
      <c r="B13" s="81" t="s">
        <v>679</v>
      </c>
      <c r="C13" s="96"/>
      <c r="D13" s="87">
        <f>L8</f>
        <v>5.7950999999999997</v>
      </c>
      <c r="E13" s="87">
        <f t="shared" ref="E13:E18" si="2">D13</f>
        <v>5.7950999999999997</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5.7950999999999997</v>
      </c>
      <c r="E16" s="87">
        <f t="shared" si="2"/>
        <v>5.7950999999999997</v>
      </c>
      <c r="F16" s="84" t="s">
        <v>22</v>
      </c>
      <c r="G16" s="92">
        <f>表三人工!$D$14</f>
        <v>0</v>
      </c>
      <c r="H16" s="89">
        <f t="shared" ref="H16:H18" si="3">G16*E16</f>
        <v>0</v>
      </c>
      <c r="I16" s="95" t="s">
        <v>684</v>
      </c>
      <c r="K16" s="75"/>
      <c r="L16" s="76"/>
      <c r="M16" s="76"/>
      <c r="N16" s="118"/>
      <c r="O16" s="118"/>
    </row>
    <row r="17" spans="1:17" s="71" customFormat="1" ht="18" customHeight="1">
      <c r="A17" s="84">
        <v>2</v>
      </c>
      <c r="B17" s="81" t="s">
        <v>685</v>
      </c>
      <c r="C17" s="84"/>
      <c r="D17" s="87">
        <f>L8</f>
        <v>5.7950999999999997</v>
      </c>
      <c r="E17" s="87">
        <f t="shared" si="2"/>
        <v>5.7950999999999997</v>
      </c>
      <c r="F17" s="84" t="s">
        <v>22</v>
      </c>
      <c r="G17" s="92">
        <f>表三人工!$D$7</f>
        <v>0</v>
      </c>
      <c r="H17" s="89">
        <f t="shared" si="3"/>
        <v>0</v>
      </c>
      <c r="I17" s="95" t="s">
        <v>686</v>
      </c>
      <c r="K17" s="75"/>
      <c r="L17" s="76"/>
      <c r="M17" s="76"/>
      <c r="N17" s="118"/>
      <c r="O17" s="118"/>
    </row>
    <row r="18" spans="1:17" s="71" customFormat="1" ht="26.25" customHeight="1">
      <c r="A18" s="84">
        <v>3</v>
      </c>
      <c r="B18" s="93" t="s">
        <v>687</v>
      </c>
      <c r="C18" s="84"/>
      <c r="D18" s="87">
        <f>L8</f>
        <v>5.7950999999999997</v>
      </c>
      <c r="E18" s="87">
        <f t="shared" si="2"/>
        <v>5.7950999999999997</v>
      </c>
      <c r="F18" s="84" t="s">
        <v>22</v>
      </c>
      <c r="G18" s="92">
        <f>表一报价!$J$34</f>
        <v>0</v>
      </c>
      <c r="H18" s="89">
        <f t="shared" si="3"/>
        <v>0</v>
      </c>
      <c r="I18" s="95" t="s">
        <v>688</v>
      </c>
      <c r="K18" s="75"/>
      <c r="L18" s="76"/>
      <c r="M18" s="76"/>
      <c r="N18" s="118"/>
      <c r="O18" s="118"/>
    </row>
    <row r="19" spans="1:17" s="71" customFormat="1" ht="26.25" customHeight="1">
      <c r="A19" s="84"/>
      <c r="B19" s="78" t="s">
        <v>681</v>
      </c>
      <c r="C19" s="84"/>
      <c r="D19" s="87"/>
      <c r="E19" s="87"/>
      <c r="F19" s="84"/>
      <c r="G19" s="92"/>
      <c r="H19" s="89">
        <f>SUM(H16:H18)</f>
        <v>0</v>
      </c>
      <c r="I19" s="116"/>
      <c r="K19" s="75"/>
      <c r="L19" s="76"/>
      <c r="M19" s="76"/>
      <c r="N19" s="118"/>
      <c r="O19" s="118"/>
    </row>
    <row r="20" spans="1:17" s="71" customFormat="1" ht="18" customHeight="1">
      <c r="A20" s="79" t="s">
        <v>689</v>
      </c>
      <c r="B20" s="80" t="s">
        <v>370</v>
      </c>
      <c r="C20" s="84"/>
      <c r="D20" s="87"/>
      <c r="E20" s="87"/>
      <c r="F20" s="84"/>
      <c r="G20" s="92"/>
      <c r="H20" s="89"/>
      <c r="I20" s="116"/>
      <c r="K20" s="75"/>
      <c r="L20" s="76"/>
      <c r="M20" s="76"/>
      <c r="N20" s="118"/>
      <c r="O20" s="118"/>
    </row>
    <row r="21" spans="1:17" s="71" customFormat="1" ht="32.25" customHeight="1">
      <c r="A21" s="84">
        <v>1</v>
      </c>
      <c r="B21" s="81" t="s">
        <v>690</v>
      </c>
      <c r="C21" s="84"/>
      <c r="D21" s="87">
        <f>L8</f>
        <v>5.7950999999999997</v>
      </c>
      <c r="E21" s="87">
        <f>D21</f>
        <v>5.7950999999999997</v>
      </c>
      <c r="F21" s="84" t="s">
        <v>22</v>
      </c>
      <c r="G21" s="92">
        <f>表三人工!$E$14</f>
        <v>0</v>
      </c>
      <c r="H21" s="89">
        <f>E21*G21</f>
        <v>0</v>
      </c>
      <c r="I21" s="95" t="s">
        <v>691</v>
      </c>
      <c r="K21" s="75"/>
      <c r="L21" s="76"/>
      <c r="M21" s="76"/>
      <c r="N21" s="118"/>
      <c r="O21" s="118"/>
    </row>
    <row r="22" spans="1:17" s="71" customFormat="1" ht="42.75" customHeight="1">
      <c r="A22" s="84">
        <v>2</v>
      </c>
      <c r="B22" s="81" t="s">
        <v>692</v>
      </c>
      <c r="C22" s="84"/>
      <c r="D22" s="87">
        <f>L8</f>
        <v>5.7950999999999997</v>
      </c>
      <c r="E22" s="87">
        <f>D22</f>
        <v>5.7950999999999997</v>
      </c>
      <c r="F22" s="84" t="s">
        <v>22</v>
      </c>
      <c r="G22" s="92">
        <f>表三人工!$E$7</f>
        <v>0</v>
      </c>
      <c r="H22" s="89">
        <f>E22*G22</f>
        <v>0</v>
      </c>
      <c r="I22" s="95" t="s">
        <v>693</v>
      </c>
      <c r="K22" s="75"/>
      <c r="L22" s="76"/>
      <c r="M22" s="76"/>
      <c r="N22" s="118"/>
      <c r="O22" s="118"/>
    </row>
    <row r="23" spans="1:17" s="71" customFormat="1" ht="28.5" customHeight="1">
      <c r="A23" s="84"/>
      <c r="B23" s="78" t="s">
        <v>681</v>
      </c>
      <c r="C23" s="84"/>
      <c r="D23" s="84"/>
      <c r="E23" s="84"/>
      <c r="F23" s="84"/>
      <c r="G23" s="92"/>
      <c r="H23" s="89">
        <f>SUM(H21:H22)</f>
        <v>0</v>
      </c>
      <c r="I23" s="119"/>
      <c r="J23" s="120"/>
      <c r="K23" s="75"/>
      <c r="L23" s="76"/>
      <c r="M23" s="76"/>
      <c r="N23" s="118"/>
      <c r="O23" s="118"/>
    </row>
    <row r="24" spans="1:17" s="71" customFormat="1" ht="28.5" customHeight="1">
      <c r="A24" s="84"/>
      <c r="B24" s="78" t="s">
        <v>694</v>
      </c>
      <c r="C24" s="84"/>
      <c r="D24" s="84"/>
      <c r="E24" s="84"/>
      <c r="F24" s="84"/>
      <c r="G24" s="92"/>
      <c r="H24" s="89">
        <f ca="1">H14+H19+H23</f>
        <v>0</v>
      </c>
      <c r="I24" s="119"/>
      <c r="J24" s="120"/>
      <c r="K24" s="75"/>
      <c r="L24" s="76"/>
      <c r="M24" s="76"/>
      <c r="N24" s="118"/>
      <c r="O24" s="118"/>
    </row>
    <row r="25" spans="1:17" s="71" customFormat="1" ht="18.75" customHeight="1">
      <c r="A25" s="79" t="s">
        <v>695</v>
      </c>
      <c r="B25" s="98" t="s">
        <v>696</v>
      </c>
      <c r="C25" s="84"/>
      <c r="D25" s="84"/>
      <c r="E25" s="84"/>
      <c r="F25" s="84"/>
      <c r="G25" s="92"/>
      <c r="H25" s="89"/>
      <c r="I25" s="81"/>
      <c r="J25" s="120"/>
      <c r="K25" s="75"/>
      <c r="L25" s="76"/>
      <c r="M25" s="76"/>
      <c r="N25" s="118"/>
      <c r="O25" s="118"/>
    </row>
    <row r="26" spans="1:17"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7"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7" s="71" customFormat="1" ht="18" customHeight="1">
      <c r="A28" s="79" t="s">
        <v>698</v>
      </c>
      <c r="B28" s="131" t="s">
        <v>699</v>
      </c>
      <c r="C28" s="81"/>
      <c r="D28" s="81"/>
      <c r="E28" s="81"/>
      <c r="F28" s="81"/>
      <c r="G28" s="89"/>
      <c r="H28" s="97">
        <f ca="1">H24+H26+H27</f>
        <v>0</v>
      </c>
      <c r="I28" s="123"/>
      <c r="J28" s="124"/>
      <c r="K28" s="75"/>
      <c r="L28" s="76"/>
      <c r="M28" s="76"/>
      <c r="N28" s="118"/>
      <c r="O28" s="118"/>
    </row>
    <row r="29" spans="1:17" s="72" customFormat="1" ht="18.75" customHeight="1">
      <c r="A29" s="100" t="s">
        <v>700</v>
      </c>
      <c r="B29" s="101" t="s">
        <v>701</v>
      </c>
      <c r="C29" s="102"/>
      <c r="D29" s="102"/>
      <c r="E29" s="102"/>
      <c r="F29" s="102"/>
      <c r="G29" s="103"/>
      <c r="H29" s="104">
        <f ca="1">H28/L8</f>
        <v>0</v>
      </c>
      <c r="I29" s="102"/>
      <c r="J29" s="74"/>
      <c r="K29" s="75"/>
      <c r="L29" s="76"/>
      <c r="M29" s="76"/>
      <c r="N29" s="118"/>
      <c r="O29" s="118"/>
      <c r="P29" s="74"/>
      <c r="Q29" s="74"/>
    </row>
    <row r="30" spans="1:17" s="73" customFormat="1" ht="18.75" customHeight="1">
      <c r="A30" s="105"/>
      <c r="B30" s="105"/>
      <c r="C30" s="514"/>
      <c r="D30" s="514"/>
      <c r="E30" s="514"/>
      <c r="F30" s="514"/>
      <c r="G30" s="514"/>
      <c r="H30" s="514"/>
      <c r="I30" s="105"/>
      <c r="J30" s="105"/>
      <c r="K30" s="128"/>
      <c r="L30" s="76"/>
      <c r="M30" s="76"/>
      <c r="N30" s="118"/>
      <c r="O30" s="118"/>
    </row>
    <row r="31" spans="1:17" customFormat="1" ht="15.6">
      <c r="K31" s="129"/>
    </row>
    <row r="32" spans="1:17"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6">
    <tabColor indexed="15"/>
    <pageSetUpPr fitToPage="1"/>
  </sheetPr>
  <dimension ref="A1:O48"/>
  <sheetViews>
    <sheetView view="pageBreakPreview" zoomScale="85" zoomScaleNormal="7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713</v>
      </c>
      <c r="B3" s="511"/>
      <c r="C3" s="511"/>
      <c r="D3" s="511"/>
      <c r="E3" s="511"/>
      <c r="F3" s="511"/>
      <c r="G3" s="511"/>
      <c r="H3" s="513" t="s">
        <v>652</v>
      </c>
      <c r="I3" s="513"/>
      <c r="K3" s="110" t="s">
        <v>654</v>
      </c>
      <c r="L3" s="111">
        <v>9600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ZJC1</v>
      </c>
      <c r="K4" s="110" t="s">
        <v>661</v>
      </c>
      <c r="L4" s="111">
        <v>2300</v>
      </c>
      <c r="M4" s="111"/>
      <c r="N4" s="111"/>
      <c r="O4" s="76"/>
    </row>
    <row r="5" spans="1:15" s="71" customFormat="1" ht="22.5" customHeight="1">
      <c r="A5" s="79" t="s">
        <v>662</v>
      </c>
      <c r="B5" s="80" t="s">
        <v>663</v>
      </c>
      <c r="C5" s="81"/>
      <c r="D5" s="81"/>
      <c r="E5" s="81"/>
      <c r="F5" s="81"/>
      <c r="G5" s="82"/>
      <c r="H5" s="83"/>
      <c r="I5" s="81"/>
      <c r="K5" s="110" t="s">
        <v>664</v>
      </c>
      <c r="L5" s="111">
        <f>L3*L4/1000000</f>
        <v>22.08</v>
      </c>
      <c r="M5" s="111"/>
      <c r="N5" s="111"/>
      <c r="O5" s="76"/>
    </row>
    <row r="6" spans="1:15" s="71" customFormat="1" ht="44.1" customHeight="1">
      <c r="A6" s="84">
        <v>1</v>
      </c>
      <c r="B6" s="85" t="str">
        <f>'表2.材料配置清单'!$C$10</f>
        <v>粉末喷涂断桥铝合金型材（29mm隔热条）</v>
      </c>
      <c r="C6" s="84"/>
      <c r="D6" s="86">
        <f ca="1">VLOOKUP(J6,型材明细表!B:H,7,0)</f>
        <v>115.67832</v>
      </c>
      <c r="E6" s="87">
        <f ca="1">D6*(1+表一报价!$H$5)</f>
        <v>130.71650159999999</v>
      </c>
      <c r="F6" s="84" t="s">
        <v>665</v>
      </c>
      <c r="G6" s="88">
        <f>+'表2.材料配置清单'!$F$10</f>
        <v>0</v>
      </c>
      <c r="H6" s="89">
        <f t="shared" ref="H6:H13" ca="1" si="0">E6*G6</f>
        <v>0</v>
      </c>
      <c r="I6" s="95" t="s">
        <v>666</v>
      </c>
      <c r="J6" s="71" t="str">
        <f ca="1">J4&amp;"合计"</f>
        <v>ZJC1合计</v>
      </c>
      <c r="K6" s="110" t="s">
        <v>654</v>
      </c>
      <c r="L6" s="111">
        <f>L3-'表5. XS'!$E$4*2</f>
        <v>9510</v>
      </c>
      <c r="M6" s="111"/>
      <c r="N6" s="111"/>
      <c r="O6" s="76"/>
    </row>
    <row r="7" spans="1:15" s="71" customFormat="1" ht="45.6" customHeight="1">
      <c r="A7" s="84">
        <v>2</v>
      </c>
      <c r="B7" s="90" t="s">
        <v>667</v>
      </c>
      <c r="C7" s="84"/>
      <c r="D7" s="87">
        <f>L8</f>
        <v>21.017099999999999</v>
      </c>
      <c r="E7" s="87">
        <f t="shared" ref="E7:E10" si="1">D7</f>
        <v>21.017099999999999</v>
      </c>
      <c r="F7" s="84" t="s">
        <v>22</v>
      </c>
      <c r="G7" s="88">
        <f ca="1">+VLOOKUP(J7,配件明细表!B:H,7,0)/E7</f>
        <v>0</v>
      </c>
      <c r="H7" s="89">
        <f t="shared" ca="1" si="0"/>
        <v>0</v>
      </c>
      <c r="I7" s="95" t="s">
        <v>668</v>
      </c>
      <c r="J7" s="71" t="str">
        <f ca="1">J4&amp;"合计"</f>
        <v>ZJC1合计</v>
      </c>
      <c r="K7" s="110" t="s">
        <v>661</v>
      </c>
      <c r="L7" s="111">
        <f>L4-'表5. XS'!$E$4*2</f>
        <v>2210</v>
      </c>
      <c r="M7" s="111"/>
      <c r="N7" s="111"/>
      <c r="O7" s="76"/>
    </row>
    <row r="8" spans="1:15" s="71" customFormat="1" ht="30" customHeight="1">
      <c r="A8" s="84">
        <v>3</v>
      </c>
      <c r="B8" s="91" t="str">
        <f>'表2.材料配置清单'!$C$11</f>
        <v>门窗EPDM胶条、密封毛条</v>
      </c>
      <c r="C8" s="84"/>
      <c r="D8" s="87">
        <f>L8</f>
        <v>21.017099999999999</v>
      </c>
      <c r="E8" s="87">
        <f t="shared" si="1"/>
        <v>21.017099999999999</v>
      </c>
      <c r="F8" s="84" t="s">
        <v>22</v>
      </c>
      <c r="G8" s="92">
        <f>+'表2.材料配置清单'!$F$11</f>
        <v>0</v>
      </c>
      <c r="H8" s="89">
        <f t="shared" si="0"/>
        <v>0</v>
      </c>
      <c r="I8" s="95" t="s">
        <v>669</v>
      </c>
      <c r="K8" s="110" t="s">
        <v>664</v>
      </c>
      <c r="L8" s="111">
        <f>L6*L7/1000000</f>
        <v>21.017099999999999</v>
      </c>
      <c r="M8" s="111"/>
      <c r="N8" s="111"/>
      <c r="O8" s="76"/>
    </row>
    <row r="9" spans="1:15" s="71" customFormat="1" ht="66.599999999999994" customHeight="1">
      <c r="A9" s="84">
        <v>4</v>
      </c>
      <c r="B9" s="93" t="str">
        <f>'表2.材料配置清单'!$C$12</f>
        <v>门窗其他五金件及辅材</v>
      </c>
      <c r="C9" s="84"/>
      <c r="D9" s="87">
        <f>L8</f>
        <v>21.017099999999999</v>
      </c>
      <c r="E9" s="87">
        <f t="shared" si="1"/>
        <v>21.017099999999999</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21.017099999999999</v>
      </c>
      <c r="E10" s="87">
        <f t="shared" si="1"/>
        <v>21.017099999999999</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21.017099999999999</v>
      </c>
      <c r="E11" s="87">
        <f>D11*0.9*(1+表一报价!$H$6)</f>
        <v>19.482851699999998</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23.8</v>
      </c>
      <c r="E12" s="87">
        <f>D12*(1+表一报价!$H$10)</f>
        <v>23.8</v>
      </c>
      <c r="F12" s="84" t="s">
        <v>64</v>
      </c>
      <c r="G12" s="92">
        <f>表一报价!$J$10</f>
        <v>0</v>
      </c>
      <c r="H12" s="89">
        <f t="shared" si="0"/>
        <v>0</v>
      </c>
      <c r="I12" s="95" t="s">
        <v>678</v>
      </c>
      <c r="K12" s="110"/>
      <c r="L12" s="111"/>
      <c r="M12" s="111"/>
      <c r="N12" s="111"/>
      <c r="O12" s="76"/>
    </row>
    <row r="13" spans="1:15" s="71" customFormat="1" ht="57.9" customHeight="1">
      <c r="A13" s="84">
        <v>8</v>
      </c>
      <c r="B13" s="81" t="s">
        <v>679</v>
      </c>
      <c r="C13" s="96"/>
      <c r="D13" s="87">
        <f>L8</f>
        <v>21.017099999999999</v>
      </c>
      <c r="E13" s="87">
        <f t="shared" ref="E13:E18" si="2">D13</f>
        <v>21.017099999999999</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21.017099999999999</v>
      </c>
      <c r="E16" s="87">
        <f t="shared" si="2"/>
        <v>21.017099999999999</v>
      </c>
      <c r="F16" s="84" t="s">
        <v>22</v>
      </c>
      <c r="G16" s="92">
        <f>表三人工!$D$14</f>
        <v>0</v>
      </c>
      <c r="H16" s="89">
        <f t="shared" ref="H16:H18" si="3">G16*E16</f>
        <v>0</v>
      </c>
      <c r="I16" s="95" t="s">
        <v>684</v>
      </c>
      <c r="K16" s="75"/>
      <c r="L16" s="76"/>
      <c r="M16" s="76"/>
      <c r="N16" s="118"/>
      <c r="O16" s="118"/>
    </row>
    <row r="17" spans="1:15" s="71" customFormat="1" ht="24">
      <c r="A17" s="84">
        <v>2</v>
      </c>
      <c r="B17" s="81" t="s">
        <v>685</v>
      </c>
      <c r="C17" s="84"/>
      <c r="D17" s="87">
        <f>L8</f>
        <v>21.017099999999999</v>
      </c>
      <c r="E17" s="87">
        <f t="shared" si="2"/>
        <v>21.017099999999999</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21.017099999999999</v>
      </c>
      <c r="E18" s="87">
        <f t="shared" si="2"/>
        <v>21.017099999999999</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21.017099999999999</v>
      </c>
      <c r="E21" s="87">
        <f>D21</f>
        <v>21.017099999999999</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21.017099999999999</v>
      </c>
      <c r="E22" s="87">
        <f>D22</f>
        <v>21.017099999999999</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J29" s="74"/>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K31" s="129"/>
    </row>
    <row r="32" spans="1:15"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7">
    <tabColor indexed="15"/>
    <pageSetUpPr fitToPage="1"/>
  </sheetPr>
  <dimension ref="A1:O48"/>
  <sheetViews>
    <sheetView view="pageBreakPreview" zoomScale="85" zoomScaleNormal="7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9"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713</v>
      </c>
      <c r="B3" s="511"/>
      <c r="C3" s="511"/>
      <c r="D3" s="511"/>
      <c r="E3" s="511"/>
      <c r="F3" s="511"/>
      <c r="G3" s="511"/>
      <c r="H3" s="513" t="s">
        <v>652</v>
      </c>
      <c r="I3" s="513"/>
      <c r="K3" s="110" t="s">
        <v>654</v>
      </c>
      <c r="L3" s="111">
        <v>11600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ZJC2</v>
      </c>
      <c r="K4" s="110" t="s">
        <v>661</v>
      </c>
      <c r="L4" s="111">
        <v>2300</v>
      </c>
      <c r="M4" s="111"/>
      <c r="N4" s="111"/>
      <c r="O4" s="76"/>
    </row>
    <row r="5" spans="1:15" s="71" customFormat="1" ht="22.5" customHeight="1">
      <c r="A5" s="79" t="s">
        <v>662</v>
      </c>
      <c r="B5" s="80" t="s">
        <v>663</v>
      </c>
      <c r="C5" s="81"/>
      <c r="D5" s="81"/>
      <c r="E5" s="81"/>
      <c r="F5" s="81"/>
      <c r="G5" s="82"/>
      <c r="H5" s="83"/>
      <c r="I5" s="81"/>
      <c r="K5" s="110" t="s">
        <v>664</v>
      </c>
      <c r="L5" s="111">
        <f>L3*L4/1000000</f>
        <v>26.68</v>
      </c>
      <c r="M5" s="111"/>
      <c r="N5" s="111"/>
      <c r="O5" s="76"/>
    </row>
    <row r="6" spans="1:15" s="71" customFormat="1" ht="44.1" customHeight="1">
      <c r="A6" s="84">
        <v>1</v>
      </c>
      <c r="B6" s="85" t="str">
        <f>'表2.材料配置清单'!$C$10</f>
        <v>粉末喷涂断桥铝合金型材（29mm隔热条）</v>
      </c>
      <c r="C6" s="84"/>
      <c r="D6" s="86">
        <f ca="1">VLOOKUP(J6,型材明细表!B:H,7,0)</f>
        <v>133.09975</v>
      </c>
      <c r="E6" s="87">
        <f ca="1">D6*(1+表一报价!$H$5)</f>
        <v>150.40271749999999</v>
      </c>
      <c r="F6" s="84" t="s">
        <v>665</v>
      </c>
      <c r="G6" s="88">
        <f>+'表2.材料配置清单'!$F$10</f>
        <v>0</v>
      </c>
      <c r="H6" s="89">
        <f t="shared" ref="H6:H13" ca="1" si="0">E6*G6</f>
        <v>0</v>
      </c>
      <c r="I6" s="95" t="s">
        <v>666</v>
      </c>
      <c r="J6" s="71" t="str">
        <f ca="1">J4&amp;"合计"</f>
        <v>ZJC2合计</v>
      </c>
      <c r="K6" s="110" t="s">
        <v>654</v>
      </c>
      <c r="L6" s="111">
        <f>L3-'表5. XS'!$E$4*2</f>
        <v>11510</v>
      </c>
      <c r="M6" s="111"/>
      <c r="N6" s="111"/>
      <c r="O6" s="76"/>
    </row>
    <row r="7" spans="1:15" s="71" customFormat="1" ht="45.6" customHeight="1">
      <c r="A7" s="84">
        <v>2</v>
      </c>
      <c r="B7" s="90" t="s">
        <v>667</v>
      </c>
      <c r="C7" s="84"/>
      <c r="D7" s="87">
        <f>L8</f>
        <v>25.437100000000001</v>
      </c>
      <c r="E7" s="87">
        <f t="shared" ref="E7:E10" si="1">D7</f>
        <v>25.437100000000001</v>
      </c>
      <c r="F7" s="84" t="s">
        <v>22</v>
      </c>
      <c r="G7" s="88">
        <f ca="1">+VLOOKUP(J7,配件明细表!B:H,7,0)/E7</f>
        <v>0</v>
      </c>
      <c r="H7" s="89">
        <f t="shared" ca="1" si="0"/>
        <v>0</v>
      </c>
      <c r="I7" s="95" t="s">
        <v>668</v>
      </c>
      <c r="J7" s="71" t="str">
        <f ca="1">J4&amp;"合计"</f>
        <v>ZJC2合计</v>
      </c>
      <c r="K7" s="110" t="s">
        <v>661</v>
      </c>
      <c r="L7" s="111">
        <f>L4-'表5. XS'!$E$4*2</f>
        <v>2210</v>
      </c>
      <c r="M7" s="111"/>
      <c r="N7" s="111"/>
      <c r="O7" s="76"/>
    </row>
    <row r="8" spans="1:15" s="71" customFormat="1" ht="30" customHeight="1">
      <c r="A8" s="84">
        <v>3</v>
      </c>
      <c r="B8" s="91" t="str">
        <f>'表2.材料配置清单'!$C$11</f>
        <v>门窗EPDM胶条、密封毛条</v>
      </c>
      <c r="C8" s="84"/>
      <c r="D8" s="87">
        <f>L8</f>
        <v>25.437100000000001</v>
      </c>
      <c r="E8" s="87">
        <f t="shared" si="1"/>
        <v>25.437100000000001</v>
      </c>
      <c r="F8" s="84" t="s">
        <v>22</v>
      </c>
      <c r="G8" s="92">
        <f>+'表2.材料配置清单'!$F$11</f>
        <v>0</v>
      </c>
      <c r="H8" s="89">
        <f t="shared" si="0"/>
        <v>0</v>
      </c>
      <c r="I8" s="95" t="s">
        <v>669</v>
      </c>
      <c r="K8" s="110" t="s">
        <v>664</v>
      </c>
      <c r="L8" s="111">
        <f>L6*L7/1000000</f>
        <v>25.437100000000001</v>
      </c>
      <c r="M8" s="111"/>
      <c r="N8" s="111"/>
      <c r="O8" s="76"/>
    </row>
    <row r="9" spans="1:15" s="71" customFormat="1" ht="66.599999999999994" customHeight="1">
      <c r="A9" s="84">
        <v>4</v>
      </c>
      <c r="B9" s="93" t="str">
        <f>'表2.材料配置清单'!$C$12</f>
        <v>门窗其他五金件及辅材</v>
      </c>
      <c r="C9" s="84"/>
      <c r="D9" s="87">
        <f>L8</f>
        <v>25.437100000000001</v>
      </c>
      <c r="E9" s="87">
        <f t="shared" si="1"/>
        <v>25.437100000000001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25.437100000000001</v>
      </c>
      <c r="E10" s="87">
        <f t="shared" si="1"/>
        <v>25.437100000000001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25.437100000000001</v>
      </c>
      <c r="E11" s="87">
        <f>D11*0.9*(1+表一报价!$H$6)</f>
        <v>23.5801917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27.8</v>
      </c>
      <c r="E12" s="87">
        <f>D12*(1+表一报价!$H$10)</f>
        <v>27.8</v>
      </c>
      <c r="F12" s="84" t="s">
        <v>64</v>
      </c>
      <c r="G12" s="92">
        <f>表一报价!$J$10</f>
        <v>0</v>
      </c>
      <c r="H12" s="89">
        <f t="shared" si="0"/>
        <v>0</v>
      </c>
      <c r="I12" s="95" t="s">
        <v>678</v>
      </c>
      <c r="K12" s="110"/>
      <c r="L12" s="111"/>
      <c r="M12" s="111"/>
      <c r="N12" s="111"/>
      <c r="O12" s="76"/>
    </row>
    <row r="13" spans="1:15" s="71" customFormat="1" ht="57.9" customHeight="1">
      <c r="A13" s="84">
        <v>8</v>
      </c>
      <c r="B13" s="81" t="s">
        <v>679</v>
      </c>
      <c r="C13" s="96"/>
      <c r="D13" s="87">
        <f>L8</f>
        <v>25.437100000000001</v>
      </c>
      <c r="E13" s="87">
        <f t="shared" ref="E13:E18" si="2">D13</f>
        <v>25.437100000000001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25.437100000000001</v>
      </c>
      <c r="E16" s="87">
        <f t="shared" si="2"/>
        <v>25.437100000000001</v>
      </c>
      <c r="F16" s="84" t="s">
        <v>22</v>
      </c>
      <c r="G16" s="92">
        <f>表三人工!$D$14</f>
        <v>0</v>
      </c>
      <c r="H16" s="89">
        <f t="shared" ref="H16:H18" si="3">G16*E16</f>
        <v>0</v>
      </c>
      <c r="I16" s="95" t="s">
        <v>684</v>
      </c>
      <c r="K16" s="75"/>
      <c r="L16" s="76"/>
      <c r="M16" s="76"/>
      <c r="N16" s="118"/>
      <c r="O16" s="118"/>
    </row>
    <row r="17" spans="1:15" s="71" customFormat="1" ht="24">
      <c r="A17" s="84">
        <v>2</v>
      </c>
      <c r="B17" s="81" t="s">
        <v>685</v>
      </c>
      <c r="C17" s="84"/>
      <c r="D17" s="87">
        <f>L8</f>
        <v>25.437100000000001</v>
      </c>
      <c r="E17" s="87">
        <f t="shared" si="2"/>
        <v>25.437100000000001</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25.437100000000001</v>
      </c>
      <c r="E18" s="87">
        <f t="shared" si="2"/>
        <v>25.437100000000001</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25.437100000000001</v>
      </c>
      <c r="E21" s="87">
        <f>D21</f>
        <v>25.437100000000001</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25.437100000000001</v>
      </c>
      <c r="E22" s="87">
        <f>D22</f>
        <v>25.437100000000001</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J29" s="74"/>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K31" s="129"/>
    </row>
    <row r="32" spans="1:15"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8">
    <tabColor indexed="15"/>
    <pageSetUpPr fitToPage="1"/>
  </sheetPr>
  <dimension ref="A1:O48"/>
  <sheetViews>
    <sheetView view="pageBreakPreview" zoomScale="85" zoomScaleNormal="7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9"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713</v>
      </c>
      <c r="B3" s="511"/>
      <c r="C3" s="511"/>
      <c r="D3" s="511"/>
      <c r="E3" s="511"/>
      <c r="F3" s="511"/>
      <c r="G3" s="511"/>
      <c r="H3" s="513" t="s">
        <v>652</v>
      </c>
      <c r="I3" s="513"/>
      <c r="K3" s="110" t="s">
        <v>654</v>
      </c>
      <c r="L3" s="111">
        <v>12700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ZJC3</v>
      </c>
      <c r="K4" s="110" t="s">
        <v>661</v>
      </c>
      <c r="L4" s="111">
        <v>2300</v>
      </c>
      <c r="M4" s="111"/>
      <c r="N4" s="111"/>
      <c r="O4" s="76"/>
    </row>
    <row r="5" spans="1:15" s="71" customFormat="1" ht="22.5" customHeight="1">
      <c r="A5" s="79" t="s">
        <v>662</v>
      </c>
      <c r="B5" s="80" t="s">
        <v>663</v>
      </c>
      <c r="C5" s="81"/>
      <c r="D5" s="81"/>
      <c r="E5" s="81"/>
      <c r="F5" s="81"/>
      <c r="G5" s="82"/>
      <c r="H5" s="83"/>
      <c r="I5" s="81"/>
      <c r="K5" s="110" t="s">
        <v>664</v>
      </c>
      <c r="L5" s="111">
        <f>L3*L4/1000000</f>
        <v>29.21</v>
      </c>
      <c r="M5" s="111"/>
      <c r="N5" s="111"/>
      <c r="O5" s="76"/>
    </row>
    <row r="6" spans="1:15" s="71" customFormat="1" ht="44.1" customHeight="1">
      <c r="A6" s="84">
        <v>1</v>
      </c>
      <c r="B6" s="85" t="str">
        <f>'表2.材料配置清单'!$C$10</f>
        <v>粉末喷涂断桥铝合金型材（29mm隔热条）</v>
      </c>
      <c r="C6" s="84"/>
      <c r="D6" s="86">
        <f ca="1">VLOOKUP(J6,型材明细表!B:H,7,0)</f>
        <v>136.50315000000001</v>
      </c>
      <c r="E6" s="87">
        <f ca="1">D6*(1+表一报价!$H$5)</f>
        <v>154.2485595</v>
      </c>
      <c r="F6" s="84" t="s">
        <v>665</v>
      </c>
      <c r="G6" s="88">
        <f>+'表2.材料配置清单'!$F$10</f>
        <v>0</v>
      </c>
      <c r="H6" s="89">
        <f t="shared" ref="H6:H13" ca="1" si="0">E6*G6</f>
        <v>0</v>
      </c>
      <c r="I6" s="95" t="s">
        <v>666</v>
      </c>
      <c r="J6" s="71" t="str">
        <f ca="1">J4&amp;"合计"</f>
        <v>ZJC3合计</v>
      </c>
      <c r="K6" s="110" t="s">
        <v>654</v>
      </c>
      <c r="L6" s="111">
        <f>L3-'表5. XS'!$E$4*2</f>
        <v>12610</v>
      </c>
      <c r="M6" s="111"/>
      <c r="N6" s="111"/>
      <c r="O6" s="76"/>
    </row>
    <row r="7" spans="1:15" s="71" customFormat="1" ht="45.6" customHeight="1">
      <c r="A7" s="84">
        <v>2</v>
      </c>
      <c r="B7" s="90" t="s">
        <v>667</v>
      </c>
      <c r="C7" s="84"/>
      <c r="D7" s="87">
        <f>L8</f>
        <v>27.868099999999998</v>
      </c>
      <c r="E7" s="87">
        <f t="shared" ref="E7:E10" si="1">D7</f>
        <v>27.868099999999998</v>
      </c>
      <c r="F7" s="84" t="s">
        <v>22</v>
      </c>
      <c r="G7" s="88">
        <f ca="1">+VLOOKUP(J7,配件明细表!B:H,7,0)/E7</f>
        <v>0</v>
      </c>
      <c r="H7" s="89">
        <f t="shared" ca="1" si="0"/>
        <v>0</v>
      </c>
      <c r="I7" s="95" t="s">
        <v>668</v>
      </c>
      <c r="J7" s="71" t="str">
        <f ca="1">J4&amp;"合计"</f>
        <v>ZJC3合计</v>
      </c>
      <c r="K7" s="110" t="s">
        <v>661</v>
      </c>
      <c r="L7" s="111">
        <f>L4-'表5. XS'!$E$4*2</f>
        <v>2210</v>
      </c>
      <c r="M7" s="111"/>
      <c r="N7" s="111"/>
      <c r="O7" s="76"/>
    </row>
    <row r="8" spans="1:15" s="71" customFormat="1" ht="30" customHeight="1">
      <c r="A8" s="84">
        <v>3</v>
      </c>
      <c r="B8" s="91" t="str">
        <f>'表2.材料配置清单'!$C$11</f>
        <v>门窗EPDM胶条、密封毛条</v>
      </c>
      <c r="C8" s="84"/>
      <c r="D8" s="87">
        <f>L8</f>
        <v>27.868099999999998</v>
      </c>
      <c r="E8" s="87">
        <f t="shared" si="1"/>
        <v>27.868099999999998</v>
      </c>
      <c r="F8" s="84" t="s">
        <v>22</v>
      </c>
      <c r="G8" s="92">
        <f>+'表2.材料配置清单'!$F$11</f>
        <v>0</v>
      </c>
      <c r="H8" s="89">
        <f t="shared" si="0"/>
        <v>0</v>
      </c>
      <c r="I8" s="95" t="s">
        <v>669</v>
      </c>
      <c r="K8" s="110" t="s">
        <v>664</v>
      </c>
      <c r="L8" s="111">
        <f>L6*L7/1000000</f>
        <v>27.868099999999998</v>
      </c>
      <c r="M8" s="111"/>
      <c r="N8" s="111"/>
      <c r="O8" s="76"/>
    </row>
    <row r="9" spans="1:15" s="71" customFormat="1" ht="66.599999999999994" customHeight="1">
      <c r="A9" s="84">
        <v>4</v>
      </c>
      <c r="B9" s="93" t="str">
        <f>'表2.材料配置清单'!$C$12</f>
        <v>门窗其他五金件及辅材</v>
      </c>
      <c r="C9" s="84"/>
      <c r="D9" s="87">
        <f>L8</f>
        <v>27.868099999999998</v>
      </c>
      <c r="E9" s="87">
        <f t="shared" si="1"/>
        <v>27.868099999999998</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27.868099999999998</v>
      </c>
      <c r="E10" s="87">
        <f t="shared" si="1"/>
        <v>27.868099999999998</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27.868099999999998</v>
      </c>
      <c r="E11" s="87">
        <f>D11*0.9*(1+表一报价!$H$6)</f>
        <v>25.833728699999998</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30</v>
      </c>
      <c r="E12" s="87">
        <f>D12*(1+表一报价!$H$10)</f>
        <v>30</v>
      </c>
      <c r="F12" s="84" t="s">
        <v>64</v>
      </c>
      <c r="G12" s="92">
        <f>表一报价!$J$10</f>
        <v>0</v>
      </c>
      <c r="H12" s="89">
        <f t="shared" si="0"/>
        <v>0</v>
      </c>
      <c r="I12" s="95" t="s">
        <v>678</v>
      </c>
      <c r="K12" s="110"/>
      <c r="L12" s="111"/>
      <c r="M12" s="111"/>
      <c r="N12" s="111"/>
      <c r="O12" s="76"/>
    </row>
    <row r="13" spans="1:15" s="71" customFormat="1" ht="57.9" customHeight="1">
      <c r="A13" s="84">
        <v>8</v>
      </c>
      <c r="B13" s="81" t="s">
        <v>679</v>
      </c>
      <c r="C13" s="96"/>
      <c r="D13" s="87">
        <f>L8</f>
        <v>27.868099999999998</v>
      </c>
      <c r="E13" s="87">
        <f t="shared" ref="E13:E18" si="2">D13</f>
        <v>27.868099999999998</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27.868099999999998</v>
      </c>
      <c r="E16" s="87">
        <f t="shared" si="2"/>
        <v>27.868099999999998</v>
      </c>
      <c r="F16" s="84" t="s">
        <v>22</v>
      </c>
      <c r="G16" s="92">
        <f>表三人工!$D$14</f>
        <v>0</v>
      </c>
      <c r="H16" s="89">
        <f t="shared" ref="H16:H18" si="3">G16*E16</f>
        <v>0</v>
      </c>
      <c r="I16" s="95" t="s">
        <v>684</v>
      </c>
      <c r="K16" s="75"/>
      <c r="L16" s="76"/>
      <c r="M16" s="76"/>
      <c r="N16" s="118"/>
      <c r="O16" s="118"/>
    </row>
    <row r="17" spans="1:15" s="71" customFormat="1" ht="24">
      <c r="A17" s="84">
        <v>2</v>
      </c>
      <c r="B17" s="81" t="s">
        <v>685</v>
      </c>
      <c r="C17" s="84"/>
      <c r="D17" s="87">
        <f>L8</f>
        <v>27.868099999999998</v>
      </c>
      <c r="E17" s="87">
        <f t="shared" si="2"/>
        <v>27.868099999999998</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27.868099999999998</v>
      </c>
      <c r="E18" s="87">
        <f t="shared" si="2"/>
        <v>27.868099999999998</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27.868099999999998</v>
      </c>
      <c r="E21" s="87">
        <f>D21</f>
        <v>27.868099999999998</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27.868099999999998</v>
      </c>
      <c r="E22" s="87">
        <f>D22</f>
        <v>27.868099999999998</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J29" s="74"/>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K31" s="129"/>
    </row>
    <row r="32" spans="1:15"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9">
    <tabColor indexed="15"/>
    <pageSetUpPr fitToPage="1"/>
  </sheetPr>
  <dimension ref="A1:O48"/>
  <sheetViews>
    <sheetView view="pageBreakPreview" zoomScale="85" zoomScaleNormal="7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9"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713</v>
      </c>
      <c r="B3" s="511"/>
      <c r="C3" s="511"/>
      <c r="D3" s="511"/>
      <c r="E3" s="511"/>
      <c r="F3" s="511"/>
      <c r="G3" s="511"/>
      <c r="H3" s="513" t="s">
        <v>652</v>
      </c>
      <c r="I3" s="513"/>
      <c r="K3" s="110" t="s">
        <v>654</v>
      </c>
      <c r="L3" s="111">
        <v>22700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ZJC4</v>
      </c>
      <c r="K4" s="110" t="s">
        <v>661</v>
      </c>
      <c r="L4" s="111">
        <v>2300</v>
      </c>
      <c r="M4" s="111"/>
      <c r="N4" s="111"/>
      <c r="O4" s="76"/>
    </row>
    <row r="5" spans="1:15" s="71" customFormat="1" ht="22.5" customHeight="1">
      <c r="A5" s="79" t="s">
        <v>662</v>
      </c>
      <c r="B5" s="80" t="s">
        <v>663</v>
      </c>
      <c r="C5" s="81"/>
      <c r="D5" s="81"/>
      <c r="E5" s="81"/>
      <c r="F5" s="81"/>
      <c r="G5" s="82"/>
      <c r="H5" s="83"/>
      <c r="I5" s="81"/>
      <c r="K5" s="110" t="s">
        <v>664</v>
      </c>
      <c r="L5" s="111">
        <f>L3*L4/1000000</f>
        <v>52.21</v>
      </c>
      <c r="M5" s="111"/>
      <c r="N5" s="111"/>
      <c r="O5" s="76"/>
    </row>
    <row r="6" spans="1:15" s="71" customFormat="1" ht="44.1" customHeight="1">
      <c r="A6" s="84">
        <v>1</v>
      </c>
      <c r="B6" s="85" t="str">
        <f>'表2.材料配置清单'!$C$10</f>
        <v>粉末喷涂断桥铝合金型材（29mm隔热条）</v>
      </c>
      <c r="C6" s="84"/>
      <c r="D6" s="86">
        <f ca="1">VLOOKUP(J6,型材明细表!B:H,7,0)</f>
        <v>235.47165999999999</v>
      </c>
      <c r="E6" s="87">
        <f ca="1">D6*(1+表一报价!$H$5)</f>
        <v>266.08297579999999</v>
      </c>
      <c r="F6" s="84" t="s">
        <v>665</v>
      </c>
      <c r="G6" s="88">
        <f>+'表2.材料配置清单'!$F$10</f>
        <v>0</v>
      </c>
      <c r="H6" s="89">
        <f t="shared" ref="H6:H13" ca="1" si="0">E6*G6</f>
        <v>0</v>
      </c>
      <c r="I6" s="95" t="s">
        <v>666</v>
      </c>
      <c r="J6" s="71" t="str">
        <f ca="1">J4&amp;"合计"</f>
        <v>ZJC4合计</v>
      </c>
      <c r="K6" s="110" t="s">
        <v>654</v>
      </c>
      <c r="L6" s="111">
        <f>L3-'表5. XS'!$E$4*2</f>
        <v>22610</v>
      </c>
      <c r="M6" s="111"/>
      <c r="N6" s="111"/>
      <c r="O6" s="76"/>
    </row>
    <row r="7" spans="1:15" s="71" customFormat="1" ht="45.6" customHeight="1">
      <c r="A7" s="84">
        <v>2</v>
      </c>
      <c r="B7" s="90" t="s">
        <v>667</v>
      </c>
      <c r="C7" s="84"/>
      <c r="D7" s="87">
        <f>L8</f>
        <v>49.9681</v>
      </c>
      <c r="E7" s="87">
        <f t="shared" ref="E7:E10" si="1">D7</f>
        <v>49.9681</v>
      </c>
      <c r="F7" s="84" t="s">
        <v>22</v>
      </c>
      <c r="G7" s="88">
        <f ca="1">+VLOOKUP(J7,配件明细表!B:H,7,0)/E7</f>
        <v>0</v>
      </c>
      <c r="H7" s="89">
        <f t="shared" ca="1" si="0"/>
        <v>0</v>
      </c>
      <c r="I7" s="95" t="s">
        <v>668</v>
      </c>
      <c r="J7" s="71" t="str">
        <f ca="1">J4&amp;"合计"</f>
        <v>ZJC4合计</v>
      </c>
      <c r="K7" s="110" t="s">
        <v>661</v>
      </c>
      <c r="L7" s="111">
        <f>L4-'表5. XS'!$E$4*2</f>
        <v>2210</v>
      </c>
      <c r="M7" s="111"/>
      <c r="N7" s="111"/>
      <c r="O7" s="76"/>
    </row>
    <row r="8" spans="1:15" s="71" customFormat="1" ht="30" customHeight="1">
      <c r="A8" s="84">
        <v>3</v>
      </c>
      <c r="B8" s="91" t="str">
        <f>'表2.材料配置清单'!$C$11</f>
        <v>门窗EPDM胶条、密封毛条</v>
      </c>
      <c r="C8" s="84"/>
      <c r="D8" s="87">
        <f>L8</f>
        <v>49.9681</v>
      </c>
      <c r="E8" s="87">
        <f t="shared" si="1"/>
        <v>49.9681</v>
      </c>
      <c r="F8" s="84" t="s">
        <v>22</v>
      </c>
      <c r="G8" s="92">
        <f>+'表2.材料配置清单'!$F$11</f>
        <v>0</v>
      </c>
      <c r="H8" s="89">
        <f t="shared" si="0"/>
        <v>0</v>
      </c>
      <c r="I8" s="95" t="s">
        <v>669</v>
      </c>
      <c r="K8" s="110" t="s">
        <v>664</v>
      </c>
      <c r="L8" s="111">
        <f>L6*L7/1000000</f>
        <v>49.9681</v>
      </c>
      <c r="M8" s="111"/>
      <c r="N8" s="111"/>
      <c r="O8" s="76"/>
    </row>
    <row r="9" spans="1:15" s="71" customFormat="1" ht="66.599999999999994" customHeight="1">
      <c r="A9" s="84">
        <v>4</v>
      </c>
      <c r="B9" s="93" t="str">
        <f>'表2.材料配置清单'!$C$12</f>
        <v>门窗其他五金件及辅材</v>
      </c>
      <c r="C9" s="84"/>
      <c r="D9" s="87">
        <f>L8</f>
        <v>49.9681</v>
      </c>
      <c r="E9" s="87">
        <f t="shared" si="1"/>
        <v>49.9681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49.9681</v>
      </c>
      <c r="E10" s="87">
        <f t="shared" si="1"/>
        <v>49.9681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49.9681</v>
      </c>
      <c r="E11" s="87">
        <f>D11*0.9*(1+表一报价!$H$6)</f>
        <v>46.320428700000008</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50</v>
      </c>
      <c r="E12" s="87">
        <f>D12*(1+表一报价!$H$10)</f>
        <v>50</v>
      </c>
      <c r="F12" s="84" t="s">
        <v>64</v>
      </c>
      <c r="G12" s="92">
        <f>表一报价!$J$10</f>
        <v>0</v>
      </c>
      <c r="H12" s="89">
        <f t="shared" si="0"/>
        <v>0</v>
      </c>
      <c r="I12" s="95" t="s">
        <v>678</v>
      </c>
      <c r="K12" s="110"/>
      <c r="L12" s="111"/>
      <c r="M12" s="111"/>
      <c r="N12" s="111"/>
      <c r="O12" s="76"/>
    </row>
    <row r="13" spans="1:15" s="71" customFormat="1" ht="57.9" customHeight="1">
      <c r="A13" s="84">
        <v>8</v>
      </c>
      <c r="B13" s="81" t="s">
        <v>679</v>
      </c>
      <c r="C13" s="96"/>
      <c r="D13" s="87">
        <f>L8</f>
        <v>49.9681</v>
      </c>
      <c r="E13" s="87">
        <f t="shared" ref="E13:E18" si="2">D13</f>
        <v>49.9681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49.9681</v>
      </c>
      <c r="E16" s="87">
        <f t="shared" si="2"/>
        <v>49.9681</v>
      </c>
      <c r="F16" s="84" t="s">
        <v>22</v>
      </c>
      <c r="G16" s="92">
        <f>表三人工!$D$14</f>
        <v>0</v>
      </c>
      <c r="H16" s="89">
        <f t="shared" ref="H16:H18" si="3">G16*E16</f>
        <v>0</v>
      </c>
      <c r="I16" s="95" t="s">
        <v>684</v>
      </c>
      <c r="K16" s="75"/>
      <c r="L16" s="76"/>
      <c r="M16" s="76"/>
      <c r="N16" s="118"/>
      <c r="O16" s="118"/>
    </row>
    <row r="17" spans="1:15" s="71" customFormat="1" ht="24">
      <c r="A17" s="84">
        <v>2</v>
      </c>
      <c r="B17" s="81" t="s">
        <v>685</v>
      </c>
      <c r="C17" s="84"/>
      <c r="D17" s="87">
        <f>L8</f>
        <v>49.9681</v>
      </c>
      <c r="E17" s="87">
        <f t="shared" si="2"/>
        <v>49.9681</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49.9681</v>
      </c>
      <c r="E18" s="87">
        <f t="shared" si="2"/>
        <v>49.9681</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49.9681</v>
      </c>
      <c r="E21" s="87">
        <f>D21</f>
        <v>49.9681</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49.9681</v>
      </c>
      <c r="E22" s="87">
        <f>D22</f>
        <v>49.9681</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0"/>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J29" s="74"/>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K31" s="129"/>
    </row>
    <row r="32" spans="1:15" customFormat="1" ht="15.6">
      <c r="K32" s="129"/>
    </row>
    <row r="33" spans="1:11" customFormat="1" ht="15.6">
      <c r="K33" s="129"/>
    </row>
    <row r="34" spans="1:11" customFormat="1" ht="15.6">
      <c r="C34" s="130"/>
      <c r="K34" s="129"/>
    </row>
    <row r="35" spans="1:11" customFormat="1" ht="15.6"/>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60">
    <tabColor indexed="15"/>
    <pageSetUpPr fitToPage="1"/>
  </sheetPr>
  <dimension ref="A1:O48"/>
  <sheetViews>
    <sheetView view="pageBreakPreview" zoomScale="85" zoomScaleNormal="10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714</v>
      </c>
      <c r="B3" s="511"/>
      <c r="C3" s="511"/>
      <c r="D3" s="511"/>
      <c r="E3" s="511"/>
      <c r="F3" s="511"/>
      <c r="G3" s="511"/>
      <c r="H3" s="513" t="s">
        <v>652</v>
      </c>
      <c r="I3" s="513"/>
      <c r="K3" s="110" t="s">
        <v>654</v>
      </c>
      <c r="L3" s="111">
        <v>4800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TLM4824</v>
      </c>
      <c r="K4" s="110" t="s">
        <v>661</v>
      </c>
      <c r="L4" s="114">
        <v>2455</v>
      </c>
      <c r="M4" s="111"/>
      <c r="N4" s="111"/>
      <c r="O4" s="76"/>
    </row>
    <row r="5" spans="1:15" s="71" customFormat="1" ht="22.5" customHeight="1">
      <c r="A5" s="79" t="s">
        <v>662</v>
      </c>
      <c r="B5" s="80" t="s">
        <v>663</v>
      </c>
      <c r="C5" s="81"/>
      <c r="D5" s="81"/>
      <c r="E5" s="81"/>
      <c r="F5" s="81"/>
      <c r="G5" s="82"/>
      <c r="H5" s="83"/>
      <c r="I5" s="81"/>
      <c r="K5" s="110" t="s">
        <v>664</v>
      </c>
      <c r="L5" s="111">
        <f>L3*L4/1000000</f>
        <v>11.784000000000001</v>
      </c>
      <c r="M5" s="111"/>
      <c r="N5" s="111"/>
      <c r="O5" s="76"/>
    </row>
    <row r="6" spans="1:15" s="71" customFormat="1" ht="42.6" customHeight="1">
      <c r="A6" s="84">
        <v>1</v>
      </c>
      <c r="B6" s="85" t="str">
        <f>'表2.材料配置清单'!$C$10</f>
        <v>粉末喷涂断桥铝合金型材（29mm隔热条）</v>
      </c>
      <c r="C6" s="84"/>
      <c r="D6" s="86">
        <f ca="1">VLOOKUP(J6,型材明细表!B:H,7,0)</f>
        <v>84.66411500000001</v>
      </c>
      <c r="E6" s="87">
        <f ca="1">D6*(1+表一报价!$H$5)</f>
        <v>95.670449950000005</v>
      </c>
      <c r="F6" s="84" t="s">
        <v>665</v>
      </c>
      <c r="G6" s="88">
        <f>+'表2.材料配置清单'!$F$10</f>
        <v>0</v>
      </c>
      <c r="H6" s="89">
        <f t="shared" ref="H6:H13" ca="1" si="0">E6*G6</f>
        <v>0</v>
      </c>
      <c r="I6" s="95" t="s">
        <v>666</v>
      </c>
      <c r="J6" s="71" t="str">
        <f ca="1">J4&amp;"合计"</f>
        <v>TLM4824合计</v>
      </c>
      <c r="K6" s="110" t="s">
        <v>654</v>
      </c>
      <c r="L6" s="111">
        <f>L3-'表5. XS'!$E$4*2</f>
        <v>4710</v>
      </c>
      <c r="M6" s="111"/>
      <c r="N6" s="111"/>
      <c r="O6" s="76"/>
    </row>
    <row r="7" spans="1:15" s="71" customFormat="1" ht="50.1" customHeight="1">
      <c r="A7" s="84">
        <v>2</v>
      </c>
      <c r="B7" s="90" t="s">
        <v>667</v>
      </c>
      <c r="C7" s="84"/>
      <c r="D7" s="87">
        <f>L8</f>
        <v>11.351100000000001</v>
      </c>
      <c r="E7" s="87">
        <f t="shared" ref="E7:E10" si="1">D7</f>
        <v>11.351100000000001</v>
      </c>
      <c r="F7" s="84" t="s">
        <v>22</v>
      </c>
      <c r="G7" s="88">
        <f ca="1">+VLOOKUP(J7,配件明细表!B:H,7,0)/E7</f>
        <v>0</v>
      </c>
      <c r="H7" s="89">
        <f t="shared" ca="1" si="0"/>
        <v>0</v>
      </c>
      <c r="I7" s="95" t="s">
        <v>668</v>
      </c>
      <c r="J7" s="71" t="str">
        <f ca="1">J4&amp;"合计"</f>
        <v>TLM4824合计</v>
      </c>
      <c r="K7" s="110" t="s">
        <v>661</v>
      </c>
      <c r="L7" s="114">
        <f>L4-'表5. XS'!$E$4</f>
        <v>2410</v>
      </c>
      <c r="M7" s="111"/>
      <c r="N7" s="111"/>
      <c r="O7" s="76"/>
    </row>
    <row r="8" spans="1:15" s="71" customFormat="1" ht="30" customHeight="1">
      <c r="A8" s="84">
        <v>3</v>
      </c>
      <c r="B8" s="91" t="str">
        <f>'表2.材料配置清单'!$C$11</f>
        <v>门窗EPDM胶条、密封毛条</v>
      </c>
      <c r="C8" s="84"/>
      <c r="D8" s="87">
        <f>L8</f>
        <v>11.351100000000001</v>
      </c>
      <c r="E8" s="87">
        <f t="shared" si="1"/>
        <v>11.351100000000001</v>
      </c>
      <c r="F8" s="84" t="s">
        <v>22</v>
      </c>
      <c r="G8" s="92">
        <f>+'表2.材料配置清单'!$F$11</f>
        <v>0</v>
      </c>
      <c r="H8" s="89">
        <f t="shared" si="0"/>
        <v>0</v>
      </c>
      <c r="I8" s="95" t="s">
        <v>669</v>
      </c>
      <c r="K8" s="110" t="s">
        <v>664</v>
      </c>
      <c r="L8" s="111">
        <f>L6*L7/1000000</f>
        <v>11.351100000000001</v>
      </c>
      <c r="M8" s="111"/>
      <c r="N8" s="111"/>
      <c r="O8" s="76"/>
    </row>
    <row r="9" spans="1:15" s="71" customFormat="1" ht="66.599999999999994" customHeight="1">
      <c r="A9" s="84">
        <v>4</v>
      </c>
      <c r="B9" s="93" t="str">
        <f>'表2.材料配置清单'!$C$12</f>
        <v>门窗其他五金件及辅材</v>
      </c>
      <c r="C9" s="84"/>
      <c r="D9" s="87">
        <f>L8</f>
        <v>11.351100000000001</v>
      </c>
      <c r="E9" s="87">
        <f t="shared" si="1"/>
        <v>11.351100000000001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11.351100000000001</v>
      </c>
      <c r="E10" s="87">
        <f t="shared" si="1"/>
        <v>11.351100000000001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11.351100000000001</v>
      </c>
      <c r="E11" s="87">
        <f>D11*0.9*(1+表一报价!$H$6)</f>
        <v>10.522469700000002</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14.51</v>
      </c>
      <c r="E12" s="87">
        <f>D12*(1+表一报价!$H$10)</f>
        <v>14.51</v>
      </c>
      <c r="F12" s="84" t="s">
        <v>64</v>
      </c>
      <c r="G12" s="92">
        <f>表一报价!$J$10</f>
        <v>0</v>
      </c>
      <c r="H12" s="89">
        <f t="shared" si="0"/>
        <v>0</v>
      </c>
      <c r="I12" s="95" t="s">
        <v>678</v>
      </c>
      <c r="K12" s="110"/>
      <c r="L12" s="111"/>
      <c r="M12" s="111"/>
      <c r="N12" s="111"/>
      <c r="O12" s="76"/>
    </row>
    <row r="13" spans="1:15" s="71" customFormat="1" ht="53.4" customHeight="1">
      <c r="A13" s="84">
        <v>8</v>
      </c>
      <c r="B13" s="81" t="s">
        <v>679</v>
      </c>
      <c r="C13" s="96"/>
      <c r="D13" s="87">
        <f>L8</f>
        <v>11.351100000000001</v>
      </c>
      <c r="E13" s="87">
        <f t="shared" ref="E13:E18" si="2">D13</f>
        <v>11.351100000000001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11.351100000000001</v>
      </c>
      <c r="E16" s="87">
        <f t="shared" si="2"/>
        <v>11.351100000000001</v>
      </c>
      <c r="F16" s="84" t="s">
        <v>22</v>
      </c>
      <c r="G16" s="92">
        <f>表三人工!$D$14</f>
        <v>0</v>
      </c>
      <c r="H16" s="89">
        <f t="shared" ref="H16:H18" si="3">G16*E16</f>
        <v>0</v>
      </c>
      <c r="I16" s="95" t="s">
        <v>684</v>
      </c>
      <c r="K16" s="75"/>
      <c r="L16" s="76"/>
      <c r="M16" s="76"/>
      <c r="N16" s="118"/>
      <c r="O16" s="118"/>
    </row>
    <row r="17" spans="1:15" s="71" customFormat="1" ht="36" customHeight="1">
      <c r="A17" s="84">
        <v>2</v>
      </c>
      <c r="B17" s="81" t="s">
        <v>685</v>
      </c>
      <c r="C17" s="84"/>
      <c r="D17" s="87">
        <f>L8</f>
        <v>11.351100000000001</v>
      </c>
      <c r="E17" s="87">
        <f t="shared" si="2"/>
        <v>11.351100000000001</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11.351100000000001</v>
      </c>
      <c r="E18" s="87">
        <f t="shared" si="2"/>
        <v>11.351100000000001</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11.351100000000001</v>
      </c>
      <c r="E21" s="87">
        <f>D21</f>
        <v>11.351100000000001</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11.351100000000001</v>
      </c>
      <c r="E22" s="87">
        <f>D22</f>
        <v>11.351100000000001</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2"/>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A31" s="106"/>
      <c r="B31" s="106"/>
      <c r="C31" s="106"/>
      <c r="D31" s="106"/>
      <c r="E31" s="106"/>
      <c r="F31" s="106"/>
      <c r="G31" s="106"/>
      <c r="H31" s="106"/>
      <c r="I31" s="106"/>
      <c r="K31" s="129"/>
    </row>
    <row r="32" spans="1:15" customFormat="1" ht="15.6">
      <c r="A32" s="106"/>
      <c r="B32" s="106"/>
      <c r="C32" s="106"/>
      <c r="D32" s="106"/>
      <c r="E32" s="106"/>
      <c r="F32" s="106"/>
      <c r="G32" s="106"/>
      <c r="H32" s="106"/>
      <c r="I32" s="106"/>
      <c r="K32" s="129"/>
    </row>
    <row r="33" spans="1:11" customFormat="1" ht="15.6">
      <c r="A33" s="106"/>
      <c r="B33" s="106"/>
      <c r="C33" s="106"/>
      <c r="D33" s="106"/>
      <c r="E33" s="106"/>
      <c r="F33" s="106"/>
      <c r="G33" s="106"/>
      <c r="H33" s="106"/>
      <c r="I33" s="106"/>
      <c r="K33" s="129"/>
    </row>
    <row r="34" spans="1:11" customFormat="1" ht="15.6">
      <c r="A34" s="106"/>
      <c r="B34" s="106"/>
      <c r="C34" s="107"/>
      <c r="D34" s="106"/>
      <c r="E34" s="106"/>
      <c r="F34" s="106"/>
      <c r="G34" s="106"/>
      <c r="H34" s="106"/>
      <c r="I34" s="106"/>
      <c r="K34" s="129"/>
    </row>
    <row r="35" spans="1:11" customFormat="1" ht="15.6">
      <c r="A35" s="106"/>
      <c r="B35" s="106"/>
      <c r="C35" s="106"/>
      <c r="D35" s="106"/>
      <c r="E35" s="106"/>
      <c r="F35" s="106"/>
      <c r="G35" s="106"/>
      <c r="H35" s="106"/>
      <c r="I35" s="106"/>
    </row>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61">
    <tabColor indexed="15"/>
    <pageSetUpPr fitToPage="1"/>
  </sheetPr>
  <dimension ref="A1:O48"/>
  <sheetViews>
    <sheetView view="pageBreakPreview" zoomScale="85" zoomScaleNormal="10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714</v>
      </c>
      <c r="B3" s="511"/>
      <c r="C3" s="511"/>
      <c r="D3" s="511"/>
      <c r="E3" s="511"/>
      <c r="F3" s="511"/>
      <c r="G3" s="511"/>
      <c r="H3" s="513" t="s">
        <v>652</v>
      </c>
      <c r="I3" s="513"/>
      <c r="K3" s="110" t="s">
        <v>654</v>
      </c>
      <c r="L3" s="111">
        <v>1800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TLM1824</v>
      </c>
      <c r="K4" s="110" t="s">
        <v>661</v>
      </c>
      <c r="L4" s="114">
        <v>2455</v>
      </c>
      <c r="M4" s="111"/>
      <c r="N4" s="111"/>
      <c r="O4" s="76"/>
    </row>
    <row r="5" spans="1:15" s="71" customFormat="1" ht="22.5" customHeight="1">
      <c r="A5" s="79" t="s">
        <v>662</v>
      </c>
      <c r="B5" s="80" t="s">
        <v>663</v>
      </c>
      <c r="C5" s="81"/>
      <c r="D5" s="81"/>
      <c r="E5" s="81"/>
      <c r="F5" s="81"/>
      <c r="G5" s="82"/>
      <c r="H5" s="83"/>
      <c r="I5" s="81"/>
      <c r="K5" s="110" t="s">
        <v>664</v>
      </c>
      <c r="L5" s="111">
        <f>L3*L4/1000000</f>
        <v>4.4189999999999996</v>
      </c>
      <c r="M5" s="111"/>
      <c r="N5" s="111"/>
      <c r="O5" s="76"/>
    </row>
    <row r="6" spans="1:15" s="71" customFormat="1" ht="42.6" customHeight="1">
      <c r="A6" s="84">
        <v>1</v>
      </c>
      <c r="B6" s="85" t="str">
        <f>'表2.材料配置清单'!$C$10</f>
        <v>粉末喷涂断桥铝合金型材（29mm隔热条）</v>
      </c>
      <c r="C6" s="84"/>
      <c r="D6" s="86">
        <f ca="1">VLOOKUP(J6,型材明细表!B:H,7,0)</f>
        <v>40.894779999999997</v>
      </c>
      <c r="E6" s="87">
        <f ca="1">D6*(1+表一报价!$H$5)</f>
        <v>46.21110139999999</v>
      </c>
      <c r="F6" s="84" t="s">
        <v>665</v>
      </c>
      <c r="G6" s="88">
        <f>+'表2.材料配置清单'!$F$10</f>
        <v>0</v>
      </c>
      <c r="H6" s="89">
        <f t="shared" ref="H6:H13" ca="1" si="0">E6*G6</f>
        <v>0</v>
      </c>
      <c r="I6" s="95" t="s">
        <v>666</v>
      </c>
      <c r="J6" s="71" t="str">
        <f ca="1">J4&amp;"合计"</f>
        <v>TLM1824合计</v>
      </c>
      <c r="K6" s="110" t="s">
        <v>654</v>
      </c>
      <c r="L6" s="111">
        <f>L3-'表5. XS'!$E$4*2</f>
        <v>1710</v>
      </c>
      <c r="M6" s="111"/>
      <c r="N6" s="111"/>
      <c r="O6" s="76"/>
    </row>
    <row r="7" spans="1:15" s="71" customFormat="1" ht="50.1" customHeight="1">
      <c r="A7" s="84">
        <v>2</v>
      </c>
      <c r="B7" s="90" t="s">
        <v>667</v>
      </c>
      <c r="C7" s="84"/>
      <c r="D7" s="87">
        <f>L8</f>
        <v>4.1211000000000002</v>
      </c>
      <c r="E7" s="87">
        <f t="shared" ref="E7:E10" si="1">D7</f>
        <v>4.1211000000000002</v>
      </c>
      <c r="F7" s="84" t="s">
        <v>22</v>
      </c>
      <c r="G7" s="88">
        <f ca="1">+VLOOKUP(J7,配件明细表!B:H,7,0)/E7</f>
        <v>0</v>
      </c>
      <c r="H7" s="89">
        <f t="shared" ca="1" si="0"/>
        <v>0</v>
      </c>
      <c r="I7" s="95" t="s">
        <v>668</v>
      </c>
      <c r="J7" s="71" t="str">
        <f ca="1">J4&amp;"合计"</f>
        <v>TLM1824合计</v>
      </c>
      <c r="K7" s="110" t="s">
        <v>661</v>
      </c>
      <c r="L7" s="114">
        <f>L4-'表5. XS'!$E$4</f>
        <v>2410</v>
      </c>
      <c r="M7" s="111"/>
      <c r="N7" s="111"/>
      <c r="O7" s="76"/>
    </row>
    <row r="8" spans="1:15" s="71" customFormat="1" ht="30" customHeight="1">
      <c r="A8" s="84">
        <v>3</v>
      </c>
      <c r="B8" s="91" t="str">
        <f>'表2.材料配置清单'!$C$11</f>
        <v>门窗EPDM胶条、密封毛条</v>
      </c>
      <c r="C8" s="84"/>
      <c r="D8" s="87">
        <f>L8</f>
        <v>4.1211000000000002</v>
      </c>
      <c r="E8" s="87">
        <f t="shared" si="1"/>
        <v>4.1211000000000002</v>
      </c>
      <c r="F8" s="84" t="s">
        <v>22</v>
      </c>
      <c r="G8" s="92">
        <f>+'表2.材料配置清单'!$F$11</f>
        <v>0</v>
      </c>
      <c r="H8" s="89">
        <f t="shared" si="0"/>
        <v>0</v>
      </c>
      <c r="I8" s="95" t="s">
        <v>669</v>
      </c>
      <c r="K8" s="110" t="s">
        <v>664</v>
      </c>
      <c r="L8" s="111">
        <f>L6*L7/1000000</f>
        <v>4.1211000000000002</v>
      </c>
      <c r="M8" s="111"/>
      <c r="N8" s="111"/>
      <c r="O8" s="76"/>
    </row>
    <row r="9" spans="1:15" s="71" customFormat="1" ht="66.599999999999994" customHeight="1">
      <c r="A9" s="84">
        <v>4</v>
      </c>
      <c r="B9" s="93" t="str">
        <f>'表2.材料配置清单'!$C$12</f>
        <v>门窗其他五金件及辅材</v>
      </c>
      <c r="C9" s="84"/>
      <c r="D9" s="87">
        <f>L8</f>
        <v>4.1211000000000002</v>
      </c>
      <c r="E9" s="87">
        <f t="shared" si="1"/>
        <v>4.1211000000000002</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4.1211000000000002</v>
      </c>
      <c r="E10" s="87">
        <f t="shared" si="1"/>
        <v>4.1211000000000002</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4.1211000000000002</v>
      </c>
      <c r="E11" s="87">
        <f>D11*0.9*(1+表一报价!$H$6)</f>
        <v>3.8202597000000007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8.51</v>
      </c>
      <c r="E12" s="87">
        <f>D12*(1+表一报价!$H$10)</f>
        <v>8.51</v>
      </c>
      <c r="F12" s="84" t="s">
        <v>64</v>
      </c>
      <c r="G12" s="92">
        <f>表一报价!$J$10</f>
        <v>0</v>
      </c>
      <c r="H12" s="89">
        <f t="shared" si="0"/>
        <v>0</v>
      </c>
      <c r="I12" s="95" t="s">
        <v>678</v>
      </c>
      <c r="K12" s="110"/>
      <c r="L12" s="111"/>
      <c r="M12" s="111"/>
      <c r="N12" s="111"/>
      <c r="O12" s="76"/>
    </row>
    <row r="13" spans="1:15" s="71" customFormat="1" ht="53.4" customHeight="1">
      <c r="A13" s="84">
        <v>8</v>
      </c>
      <c r="B13" s="81" t="s">
        <v>679</v>
      </c>
      <c r="C13" s="96"/>
      <c r="D13" s="87">
        <f>L8</f>
        <v>4.1211000000000002</v>
      </c>
      <c r="E13" s="87">
        <f t="shared" ref="E13:E18" si="2">D13</f>
        <v>4.1211000000000002</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4.1211000000000002</v>
      </c>
      <c r="E16" s="87">
        <f t="shared" si="2"/>
        <v>4.1211000000000002</v>
      </c>
      <c r="F16" s="84" t="s">
        <v>22</v>
      </c>
      <c r="G16" s="92">
        <f>表三人工!$D$14</f>
        <v>0</v>
      </c>
      <c r="H16" s="89">
        <f t="shared" ref="H16:H18" si="3">G16*E16</f>
        <v>0</v>
      </c>
      <c r="I16" s="95" t="s">
        <v>684</v>
      </c>
      <c r="K16" s="75"/>
      <c r="L16" s="76"/>
      <c r="M16" s="76"/>
      <c r="N16" s="118"/>
      <c r="O16" s="118"/>
    </row>
    <row r="17" spans="1:15" s="71" customFormat="1" ht="36" customHeight="1">
      <c r="A17" s="84">
        <v>2</v>
      </c>
      <c r="B17" s="81" t="s">
        <v>685</v>
      </c>
      <c r="C17" s="84"/>
      <c r="D17" s="87">
        <f>L8</f>
        <v>4.1211000000000002</v>
      </c>
      <c r="E17" s="87">
        <f t="shared" si="2"/>
        <v>4.1211000000000002</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4.1211000000000002</v>
      </c>
      <c r="E18" s="87">
        <f t="shared" si="2"/>
        <v>4.1211000000000002</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4.1211000000000002</v>
      </c>
      <c r="E21" s="87">
        <f>D21</f>
        <v>4.1211000000000002</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4.1211000000000002</v>
      </c>
      <c r="E22" s="87">
        <f>D22</f>
        <v>4.1211000000000002</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2"/>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A31" s="106"/>
      <c r="B31" s="106"/>
      <c r="C31" s="106"/>
      <c r="D31" s="106"/>
      <c r="E31" s="106"/>
      <c r="F31" s="106"/>
      <c r="G31" s="106"/>
      <c r="H31" s="106"/>
      <c r="I31" s="106"/>
      <c r="K31" s="129"/>
    </row>
    <row r="32" spans="1:15" customFormat="1" ht="15.6">
      <c r="A32" s="106"/>
      <c r="B32" s="106"/>
      <c r="C32" s="106"/>
      <c r="D32" s="106"/>
      <c r="E32" s="106"/>
      <c r="F32" s="106"/>
      <c r="G32" s="106"/>
      <c r="H32" s="106"/>
      <c r="I32" s="106"/>
      <c r="K32" s="129"/>
    </row>
    <row r="33" spans="1:11" customFormat="1" ht="15.6">
      <c r="A33" s="106"/>
      <c r="B33" s="106"/>
      <c r="C33" s="106"/>
      <c r="D33" s="106"/>
      <c r="E33" s="106"/>
      <c r="F33" s="106"/>
      <c r="G33" s="106"/>
      <c r="H33" s="106"/>
      <c r="I33" s="106"/>
      <c r="K33" s="129"/>
    </row>
    <row r="34" spans="1:11" customFormat="1" ht="15.6">
      <c r="A34" s="106"/>
      <c r="B34" s="106"/>
      <c r="C34" s="107"/>
      <c r="D34" s="106"/>
      <c r="E34" s="106"/>
      <c r="F34" s="106"/>
      <c r="G34" s="106"/>
      <c r="H34" s="106"/>
      <c r="I34" s="106"/>
      <c r="K34" s="129"/>
    </row>
    <row r="35" spans="1:11" customFormat="1" ht="15.6">
      <c r="A35" s="106"/>
      <c r="B35" s="106"/>
      <c r="C35" s="106"/>
      <c r="D35" s="106"/>
      <c r="E35" s="106"/>
      <c r="F35" s="106"/>
      <c r="G35" s="106"/>
      <c r="H35" s="106"/>
      <c r="I35" s="106"/>
    </row>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2">
    <tabColor indexed="15"/>
    <pageSetUpPr fitToPage="1"/>
  </sheetPr>
  <dimension ref="A1:O48"/>
  <sheetViews>
    <sheetView view="pageBreakPreview" zoomScale="85" zoomScaleNormal="10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714</v>
      </c>
      <c r="B3" s="511"/>
      <c r="C3" s="511"/>
      <c r="D3" s="511"/>
      <c r="E3" s="511"/>
      <c r="F3" s="511"/>
      <c r="G3" s="511"/>
      <c r="H3" s="513" t="s">
        <v>652</v>
      </c>
      <c r="I3" s="513"/>
      <c r="K3" s="110" t="s">
        <v>654</v>
      </c>
      <c r="L3" s="111">
        <v>4200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TLM4224</v>
      </c>
      <c r="K4" s="110" t="s">
        <v>661</v>
      </c>
      <c r="L4" s="114">
        <v>2455</v>
      </c>
      <c r="M4" s="111"/>
      <c r="N4" s="111"/>
      <c r="O4" s="76"/>
    </row>
    <row r="5" spans="1:15" s="71" customFormat="1" ht="22.5" customHeight="1">
      <c r="A5" s="79" t="s">
        <v>662</v>
      </c>
      <c r="B5" s="80" t="s">
        <v>663</v>
      </c>
      <c r="C5" s="81"/>
      <c r="D5" s="81"/>
      <c r="E5" s="81"/>
      <c r="F5" s="81"/>
      <c r="G5" s="82"/>
      <c r="H5" s="83"/>
      <c r="I5" s="81"/>
      <c r="K5" s="110" t="s">
        <v>664</v>
      </c>
      <c r="L5" s="111">
        <f>L3*L4/1000000</f>
        <v>10.311</v>
      </c>
      <c r="M5" s="111"/>
      <c r="N5" s="111"/>
      <c r="O5" s="76"/>
    </row>
    <row r="6" spans="1:15" s="71" customFormat="1" ht="42.6" customHeight="1">
      <c r="A6" s="84">
        <v>1</v>
      </c>
      <c r="B6" s="85" t="str">
        <f>'表2.材料配置清单'!$C$10</f>
        <v>粉末喷涂断桥铝合金型材（29mm隔热条）</v>
      </c>
      <c r="C6" s="84"/>
      <c r="D6" s="86">
        <f ca="1">VLOOKUP(J6,型材明细表!B:H,7,0)</f>
        <v>79.811315000000008</v>
      </c>
      <c r="E6" s="87">
        <f ca="1">D6*(1+表一报价!$H$5)</f>
        <v>90.186785950000001</v>
      </c>
      <c r="F6" s="84" t="s">
        <v>665</v>
      </c>
      <c r="G6" s="88">
        <f>+'表2.材料配置清单'!$F$10</f>
        <v>0</v>
      </c>
      <c r="H6" s="89">
        <f t="shared" ref="H6:H13" ca="1" si="0">E6*G6</f>
        <v>0</v>
      </c>
      <c r="I6" s="95" t="s">
        <v>666</v>
      </c>
      <c r="J6" s="71" t="str">
        <f ca="1">J4&amp;"合计"</f>
        <v>TLM4224合计</v>
      </c>
      <c r="K6" s="110" t="s">
        <v>654</v>
      </c>
      <c r="L6" s="111">
        <f>L3-'表5. XS'!$E$4*2</f>
        <v>4110</v>
      </c>
      <c r="M6" s="111"/>
      <c r="N6" s="111"/>
      <c r="O6" s="76"/>
    </row>
    <row r="7" spans="1:15" s="71" customFormat="1" ht="50.1" customHeight="1">
      <c r="A7" s="84">
        <v>2</v>
      </c>
      <c r="B7" s="90" t="s">
        <v>667</v>
      </c>
      <c r="C7" s="84"/>
      <c r="D7" s="87">
        <f>L8</f>
        <v>9.9050999999999991</v>
      </c>
      <c r="E7" s="87">
        <f t="shared" ref="E7:E10" si="1">D7</f>
        <v>9.9050999999999991</v>
      </c>
      <c r="F7" s="84" t="s">
        <v>22</v>
      </c>
      <c r="G7" s="88">
        <f ca="1">+VLOOKUP(J7,配件明细表!B:H,7,0)/E7</f>
        <v>0</v>
      </c>
      <c r="H7" s="89">
        <f t="shared" ca="1" si="0"/>
        <v>0</v>
      </c>
      <c r="I7" s="95" t="s">
        <v>668</v>
      </c>
      <c r="J7" s="71" t="str">
        <f ca="1">J4&amp;"合计"</f>
        <v>TLM4224合计</v>
      </c>
      <c r="K7" s="110" t="s">
        <v>661</v>
      </c>
      <c r="L7" s="114">
        <f>L4-'表5. XS'!$E$4</f>
        <v>2410</v>
      </c>
      <c r="M7" s="111"/>
      <c r="N7" s="111"/>
      <c r="O7" s="76"/>
    </row>
    <row r="8" spans="1:15" s="71" customFormat="1" ht="30" customHeight="1">
      <c r="A8" s="84">
        <v>3</v>
      </c>
      <c r="B8" s="91" t="str">
        <f>'表2.材料配置清单'!$C$11</f>
        <v>门窗EPDM胶条、密封毛条</v>
      </c>
      <c r="C8" s="84"/>
      <c r="D8" s="87">
        <f>L8</f>
        <v>9.9050999999999991</v>
      </c>
      <c r="E8" s="87">
        <f t="shared" si="1"/>
        <v>9.9050999999999991</v>
      </c>
      <c r="F8" s="84" t="s">
        <v>22</v>
      </c>
      <c r="G8" s="92">
        <f>+'表2.材料配置清单'!$F$11</f>
        <v>0</v>
      </c>
      <c r="H8" s="89">
        <f t="shared" si="0"/>
        <v>0</v>
      </c>
      <c r="I8" s="95" t="s">
        <v>669</v>
      </c>
      <c r="K8" s="110" t="s">
        <v>664</v>
      </c>
      <c r="L8" s="111">
        <f>L6*L7/1000000</f>
        <v>9.9050999999999991</v>
      </c>
      <c r="M8" s="111"/>
      <c r="N8" s="111"/>
      <c r="O8" s="76"/>
    </row>
    <row r="9" spans="1:15" s="71" customFormat="1" ht="66.599999999999994" customHeight="1">
      <c r="A9" s="84">
        <v>4</v>
      </c>
      <c r="B9" s="93" t="str">
        <f>'表2.材料配置清单'!$C$12</f>
        <v>门窗其他五金件及辅材</v>
      </c>
      <c r="C9" s="84"/>
      <c r="D9" s="87">
        <f>L8</f>
        <v>9.9050999999999991</v>
      </c>
      <c r="E9" s="87">
        <f t="shared" si="1"/>
        <v>9.9050999999999991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9.9050999999999991</v>
      </c>
      <c r="E10" s="87">
        <f t="shared" si="1"/>
        <v>9.9050999999999991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9.9050999999999991</v>
      </c>
      <c r="E11" s="87">
        <f>D11*0.9*(1+表一报价!$H$6)</f>
        <v>9.182027699999999</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13.31</v>
      </c>
      <c r="E12" s="87">
        <f>D12*(1+表一报价!$H$10)</f>
        <v>13.31</v>
      </c>
      <c r="F12" s="84" t="s">
        <v>64</v>
      </c>
      <c r="G12" s="92">
        <f>表一报价!$J$10</f>
        <v>0</v>
      </c>
      <c r="H12" s="89">
        <f t="shared" si="0"/>
        <v>0</v>
      </c>
      <c r="I12" s="95" t="s">
        <v>678</v>
      </c>
      <c r="K12" s="110"/>
      <c r="L12" s="111"/>
      <c r="M12" s="111"/>
      <c r="N12" s="111"/>
      <c r="O12" s="76"/>
    </row>
    <row r="13" spans="1:15" s="71" customFormat="1" ht="53.4" customHeight="1">
      <c r="A13" s="84">
        <v>8</v>
      </c>
      <c r="B13" s="81" t="s">
        <v>679</v>
      </c>
      <c r="C13" s="96"/>
      <c r="D13" s="87">
        <f>L8</f>
        <v>9.9050999999999991</v>
      </c>
      <c r="E13" s="87">
        <f t="shared" ref="E13:E18" si="2">D13</f>
        <v>9.9050999999999991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9.9050999999999991</v>
      </c>
      <c r="E16" s="87">
        <f t="shared" si="2"/>
        <v>9.9050999999999991</v>
      </c>
      <c r="F16" s="84" t="s">
        <v>22</v>
      </c>
      <c r="G16" s="92">
        <f>表三人工!$D$14</f>
        <v>0</v>
      </c>
      <c r="H16" s="89">
        <f t="shared" ref="H16:H18" si="3">G16*E16</f>
        <v>0</v>
      </c>
      <c r="I16" s="95" t="s">
        <v>684</v>
      </c>
      <c r="K16" s="75"/>
      <c r="L16" s="76"/>
      <c r="M16" s="76"/>
      <c r="N16" s="118"/>
      <c r="O16" s="118"/>
    </row>
    <row r="17" spans="1:15" s="71" customFormat="1" ht="36" customHeight="1">
      <c r="A17" s="84">
        <v>2</v>
      </c>
      <c r="B17" s="81" t="s">
        <v>685</v>
      </c>
      <c r="C17" s="84"/>
      <c r="D17" s="87">
        <f>L8</f>
        <v>9.9050999999999991</v>
      </c>
      <c r="E17" s="87">
        <f t="shared" si="2"/>
        <v>9.9050999999999991</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9.9050999999999991</v>
      </c>
      <c r="E18" s="87">
        <f t="shared" si="2"/>
        <v>9.9050999999999991</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9.9050999999999991</v>
      </c>
      <c r="E21" s="87">
        <f>D21</f>
        <v>9.9050999999999991</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9.9050999999999991</v>
      </c>
      <c r="E22" s="87">
        <f>D22</f>
        <v>9.9050999999999991</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2"/>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A31" s="106"/>
      <c r="B31" s="106"/>
      <c r="C31" s="106"/>
      <c r="D31" s="106"/>
      <c r="E31" s="106"/>
      <c r="F31" s="106"/>
      <c r="G31" s="106"/>
      <c r="H31" s="106"/>
      <c r="I31" s="106"/>
      <c r="K31" s="129"/>
    </row>
    <row r="32" spans="1:15" customFormat="1" ht="15.6">
      <c r="A32" s="106"/>
      <c r="B32" s="106"/>
      <c r="C32" s="106"/>
      <c r="D32" s="106"/>
      <c r="E32" s="106"/>
      <c r="F32" s="106"/>
      <c r="G32" s="106"/>
      <c r="H32" s="106"/>
      <c r="I32" s="106"/>
      <c r="K32" s="129"/>
    </row>
    <row r="33" spans="1:11" customFormat="1" ht="15.6">
      <c r="A33" s="106"/>
      <c r="B33" s="106"/>
      <c r="C33" s="106"/>
      <c r="D33" s="106"/>
      <c r="E33" s="106"/>
      <c r="F33" s="106"/>
      <c r="G33" s="106"/>
      <c r="H33" s="106"/>
      <c r="I33" s="106"/>
      <c r="K33" s="129"/>
    </row>
    <row r="34" spans="1:11" customFormat="1" ht="15.6">
      <c r="A34" s="106"/>
      <c r="B34" s="106"/>
      <c r="C34" s="107"/>
      <c r="D34" s="106"/>
      <c r="E34" s="106"/>
      <c r="F34" s="106"/>
      <c r="G34" s="106"/>
      <c r="H34" s="106"/>
      <c r="I34" s="106"/>
      <c r="K34" s="129"/>
    </row>
    <row r="35" spans="1:11" customFormat="1" ht="15.6">
      <c r="A35" s="106"/>
      <c r="B35" s="106"/>
      <c r="C35" s="106"/>
      <c r="D35" s="106"/>
      <c r="E35" s="106"/>
      <c r="F35" s="106"/>
      <c r="G35" s="106"/>
      <c r="H35" s="106"/>
      <c r="I35" s="106"/>
    </row>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3">
    <tabColor indexed="15"/>
    <pageSetUpPr fitToPage="1"/>
  </sheetPr>
  <dimension ref="A1:O48"/>
  <sheetViews>
    <sheetView view="pageBreakPreview" zoomScale="85" zoomScaleNormal="10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714</v>
      </c>
      <c r="B3" s="511"/>
      <c r="C3" s="511"/>
      <c r="D3" s="511"/>
      <c r="E3" s="511"/>
      <c r="F3" s="511"/>
      <c r="G3" s="511"/>
      <c r="H3" s="513" t="s">
        <v>652</v>
      </c>
      <c r="I3" s="513"/>
      <c r="K3" s="110" t="s">
        <v>654</v>
      </c>
      <c r="L3" s="111">
        <v>1800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TLM1824a</v>
      </c>
      <c r="K4" s="110" t="s">
        <v>661</v>
      </c>
      <c r="L4" s="114">
        <v>2455</v>
      </c>
      <c r="M4" s="111"/>
      <c r="N4" s="111"/>
      <c r="O4" s="76"/>
    </row>
    <row r="5" spans="1:15" s="71" customFormat="1" ht="22.5" customHeight="1">
      <c r="A5" s="79" t="s">
        <v>662</v>
      </c>
      <c r="B5" s="80" t="s">
        <v>663</v>
      </c>
      <c r="C5" s="81"/>
      <c r="D5" s="81"/>
      <c r="E5" s="81"/>
      <c r="F5" s="81"/>
      <c r="G5" s="82"/>
      <c r="H5" s="83"/>
      <c r="I5" s="81"/>
      <c r="K5" s="110" t="s">
        <v>664</v>
      </c>
      <c r="L5" s="111">
        <f>L3*L4/1000000</f>
        <v>4.4189999999999996</v>
      </c>
      <c r="M5" s="111"/>
      <c r="N5" s="111"/>
      <c r="O5" s="76"/>
    </row>
    <row r="6" spans="1:15" s="71" customFormat="1" ht="42.6" customHeight="1">
      <c r="A6" s="84">
        <v>1</v>
      </c>
      <c r="B6" s="85" t="str">
        <f>'表2.材料配置清单'!$C$10</f>
        <v>粉末喷涂断桥铝合金型材（29mm隔热条）</v>
      </c>
      <c r="C6" s="84"/>
      <c r="D6" s="86">
        <f ca="1">VLOOKUP(J6,型材明细表!B:H,7,0)</f>
        <v>40.894779999999997</v>
      </c>
      <c r="E6" s="87">
        <f ca="1">D6*(1+表一报价!$H$5)</f>
        <v>46.21110139999999</v>
      </c>
      <c r="F6" s="84" t="s">
        <v>665</v>
      </c>
      <c r="G6" s="88">
        <f>+'表2.材料配置清单'!$F$10</f>
        <v>0</v>
      </c>
      <c r="H6" s="89">
        <f t="shared" ref="H6:H13" ca="1" si="0">E6*G6</f>
        <v>0</v>
      </c>
      <c r="I6" s="95" t="s">
        <v>666</v>
      </c>
      <c r="J6" s="71" t="str">
        <f ca="1">J4&amp;"合计"</f>
        <v>TLM1824a合计</v>
      </c>
      <c r="K6" s="110" t="s">
        <v>654</v>
      </c>
      <c r="L6" s="111">
        <f>L3-'表5. XS'!$E$4*2</f>
        <v>1710</v>
      </c>
      <c r="M6" s="111"/>
      <c r="N6" s="111"/>
      <c r="O6" s="76"/>
    </row>
    <row r="7" spans="1:15" s="71" customFormat="1" ht="50.1" customHeight="1">
      <c r="A7" s="84">
        <v>2</v>
      </c>
      <c r="B7" s="90" t="s">
        <v>667</v>
      </c>
      <c r="C7" s="84"/>
      <c r="D7" s="87">
        <f>L8</f>
        <v>4.1211000000000002</v>
      </c>
      <c r="E7" s="87">
        <f t="shared" ref="E7:E10" si="1">D7</f>
        <v>4.1211000000000002</v>
      </c>
      <c r="F7" s="84" t="s">
        <v>22</v>
      </c>
      <c r="G7" s="88">
        <f ca="1">+VLOOKUP(J7,配件明细表!B:H,7,0)/E7</f>
        <v>0</v>
      </c>
      <c r="H7" s="89">
        <f t="shared" ca="1" si="0"/>
        <v>0</v>
      </c>
      <c r="I7" s="95" t="s">
        <v>668</v>
      </c>
      <c r="J7" s="71" t="str">
        <f ca="1">J4&amp;"合计"</f>
        <v>TLM1824a合计</v>
      </c>
      <c r="K7" s="110" t="s">
        <v>661</v>
      </c>
      <c r="L7" s="114">
        <f>L4-'表5. XS'!$E$4</f>
        <v>2410</v>
      </c>
      <c r="M7" s="111"/>
      <c r="N7" s="111"/>
      <c r="O7" s="76"/>
    </row>
    <row r="8" spans="1:15" s="71" customFormat="1" ht="30" customHeight="1">
      <c r="A8" s="84">
        <v>3</v>
      </c>
      <c r="B8" s="91" t="str">
        <f>'表2.材料配置清单'!$C$11</f>
        <v>门窗EPDM胶条、密封毛条</v>
      </c>
      <c r="C8" s="84"/>
      <c r="D8" s="87">
        <f>L8</f>
        <v>4.1211000000000002</v>
      </c>
      <c r="E8" s="87">
        <f t="shared" si="1"/>
        <v>4.1211000000000002</v>
      </c>
      <c r="F8" s="84" t="s">
        <v>22</v>
      </c>
      <c r="G8" s="92">
        <f>+'表2.材料配置清单'!$F$11</f>
        <v>0</v>
      </c>
      <c r="H8" s="89">
        <f t="shared" si="0"/>
        <v>0</v>
      </c>
      <c r="I8" s="95" t="s">
        <v>669</v>
      </c>
      <c r="K8" s="110" t="s">
        <v>664</v>
      </c>
      <c r="L8" s="111">
        <f>L6*L7/1000000</f>
        <v>4.1211000000000002</v>
      </c>
      <c r="M8" s="111"/>
      <c r="N8" s="111"/>
      <c r="O8" s="76"/>
    </row>
    <row r="9" spans="1:15" s="71" customFormat="1" ht="66.599999999999994" customHeight="1">
      <c r="A9" s="84">
        <v>4</v>
      </c>
      <c r="B9" s="93" t="str">
        <f>'表2.材料配置清单'!$C$12</f>
        <v>门窗其他五金件及辅材</v>
      </c>
      <c r="C9" s="84"/>
      <c r="D9" s="87">
        <f>L8</f>
        <v>4.1211000000000002</v>
      </c>
      <c r="E9" s="87">
        <f t="shared" si="1"/>
        <v>4.1211000000000002</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4.1211000000000002</v>
      </c>
      <c r="E10" s="87">
        <f t="shared" si="1"/>
        <v>4.1211000000000002</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4.1211000000000002</v>
      </c>
      <c r="E11" s="87">
        <f>D11*0.9*(1+表一报价!$H$6)</f>
        <v>3.8202597000000007</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8.51</v>
      </c>
      <c r="E12" s="87">
        <f>D12*(1+表一报价!$H$10)</f>
        <v>8.51</v>
      </c>
      <c r="F12" s="84" t="s">
        <v>64</v>
      </c>
      <c r="G12" s="92">
        <f>表一报价!$J$10</f>
        <v>0</v>
      </c>
      <c r="H12" s="89">
        <f t="shared" si="0"/>
        <v>0</v>
      </c>
      <c r="I12" s="95" t="s">
        <v>678</v>
      </c>
      <c r="K12" s="110"/>
      <c r="L12" s="111"/>
      <c r="M12" s="111"/>
      <c r="N12" s="111"/>
      <c r="O12" s="76"/>
    </row>
    <row r="13" spans="1:15" s="71" customFormat="1" ht="53.4" customHeight="1">
      <c r="A13" s="84">
        <v>8</v>
      </c>
      <c r="B13" s="81" t="s">
        <v>679</v>
      </c>
      <c r="C13" s="96"/>
      <c r="D13" s="87">
        <f>L8</f>
        <v>4.1211000000000002</v>
      </c>
      <c r="E13" s="87">
        <f t="shared" ref="E13:E18" si="2">D13</f>
        <v>4.1211000000000002</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4.1211000000000002</v>
      </c>
      <c r="E16" s="87">
        <f t="shared" si="2"/>
        <v>4.1211000000000002</v>
      </c>
      <c r="F16" s="84" t="s">
        <v>22</v>
      </c>
      <c r="G16" s="92">
        <f>表三人工!$D$14</f>
        <v>0</v>
      </c>
      <c r="H16" s="89">
        <f t="shared" ref="H16:H18" si="3">G16*E16</f>
        <v>0</v>
      </c>
      <c r="I16" s="95" t="s">
        <v>684</v>
      </c>
      <c r="K16" s="75"/>
      <c r="L16" s="76"/>
      <c r="M16" s="76"/>
      <c r="N16" s="118"/>
      <c r="O16" s="118"/>
    </row>
    <row r="17" spans="1:15" s="71" customFormat="1" ht="36" customHeight="1">
      <c r="A17" s="84">
        <v>2</v>
      </c>
      <c r="B17" s="81" t="s">
        <v>685</v>
      </c>
      <c r="C17" s="84"/>
      <c r="D17" s="87">
        <f>L8</f>
        <v>4.1211000000000002</v>
      </c>
      <c r="E17" s="87">
        <f t="shared" si="2"/>
        <v>4.1211000000000002</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4.1211000000000002</v>
      </c>
      <c r="E18" s="87">
        <f t="shared" si="2"/>
        <v>4.1211000000000002</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4.1211000000000002</v>
      </c>
      <c r="E21" s="87">
        <f>D21</f>
        <v>4.1211000000000002</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4.1211000000000002</v>
      </c>
      <c r="E22" s="87">
        <f>D22</f>
        <v>4.1211000000000002</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2"/>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A31" s="106"/>
      <c r="B31" s="106"/>
      <c r="C31" s="106"/>
      <c r="D31" s="106"/>
      <c r="E31" s="106"/>
      <c r="F31" s="106"/>
      <c r="G31" s="106"/>
      <c r="H31" s="106"/>
      <c r="I31" s="106"/>
      <c r="K31" s="129"/>
    </row>
    <row r="32" spans="1:15" customFormat="1" ht="15.6">
      <c r="A32" s="106"/>
      <c r="B32" s="106"/>
      <c r="C32" s="106"/>
      <c r="D32" s="106"/>
      <c r="E32" s="106"/>
      <c r="F32" s="106"/>
      <c r="G32" s="106"/>
      <c r="H32" s="106"/>
      <c r="I32" s="106"/>
      <c r="K32" s="129"/>
    </row>
    <row r="33" spans="1:11" customFormat="1" ht="15.6">
      <c r="A33" s="106"/>
      <c r="B33" s="106"/>
      <c r="C33" s="106"/>
      <c r="D33" s="106"/>
      <c r="E33" s="106"/>
      <c r="F33" s="106"/>
      <c r="G33" s="106"/>
      <c r="H33" s="106"/>
      <c r="I33" s="106"/>
      <c r="K33" s="129"/>
    </row>
    <row r="34" spans="1:11" customFormat="1" ht="15.6">
      <c r="A34" s="106"/>
      <c r="B34" s="106"/>
      <c r="C34" s="107"/>
      <c r="D34" s="106"/>
      <c r="E34" s="106"/>
      <c r="F34" s="106"/>
      <c r="G34" s="106"/>
      <c r="H34" s="106"/>
      <c r="I34" s="106"/>
      <c r="K34" s="129"/>
    </row>
    <row r="35" spans="1:11" customFormat="1" ht="15.6">
      <c r="A35" s="106"/>
      <c r="B35" s="106"/>
      <c r="C35" s="106"/>
      <c r="D35" s="106"/>
      <c r="E35" s="106"/>
      <c r="F35" s="106"/>
      <c r="G35" s="106"/>
      <c r="H35" s="106"/>
      <c r="I35" s="106"/>
    </row>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4">
    <tabColor indexed="15"/>
    <pageSetUpPr fitToPage="1"/>
  </sheetPr>
  <dimension ref="A1:O48"/>
  <sheetViews>
    <sheetView view="pageBreakPreview" zoomScale="85" zoomScaleNormal="10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647</v>
      </c>
      <c r="B1" s="510"/>
      <c r="C1" s="510"/>
      <c r="D1" s="510"/>
      <c r="E1" s="510"/>
      <c r="F1" s="510"/>
      <c r="G1" s="510"/>
      <c r="H1" s="510"/>
      <c r="I1" s="510"/>
      <c r="K1" s="75"/>
      <c r="L1" s="76"/>
      <c r="M1" s="76"/>
      <c r="N1" s="76"/>
      <c r="O1" s="76"/>
    </row>
    <row r="2" spans="1:15" s="71" customFormat="1" ht="31.5" customHeight="1">
      <c r="A2" s="511" t="s">
        <v>648</v>
      </c>
      <c r="B2" s="511"/>
      <c r="C2" s="511"/>
      <c r="D2" s="511"/>
      <c r="E2" s="511"/>
      <c r="F2" s="511"/>
      <c r="G2" s="511"/>
      <c r="H2" s="511"/>
      <c r="I2" s="109" t="s">
        <v>702</v>
      </c>
      <c r="K2" s="110" t="s">
        <v>650</v>
      </c>
      <c r="L2" s="76"/>
      <c r="M2" s="76"/>
      <c r="N2" s="76"/>
      <c r="O2" s="76"/>
    </row>
    <row r="3" spans="1:15" s="71" customFormat="1" ht="31.5" customHeight="1">
      <c r="A3" s="511" t="s">
        <v>715</v>
      </c>
      <c r="B3" s="511"/>
      <c r="C3" s="511"/>
      <c r="D3" s="511"/>
      <c r="E3" s="511"/>
      <c r="F3" s="511"/>
      <c r="G3" s="511"/>
      <c r="H3" s="513" t="s">
        <v>652</v>
      </c>
      <c r="I3" s="513"/>
      <c r="K3" s="110" t="s">
        <v>654</v>
      </c>
      <c r="L3" s="111">
        <v>4200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TLM4224a</v>
      </c>
      <c r="K4" s="110" t="s">
        <v>661</v>
      </c>
      <c r="L4" s="114">
        <v>2455</v>
      </c>
      <c r="M4" s="111"/>
      <c r="N4" s="111"/>
      <c r="O4" s="76"/>
    </row>
    <row r="5" spans="1:15" s="71" customFormat="1" ht="22.5" customHeight="1">
      <c r="A5" s="79" t="s">
        <v>662</v>
      </c>
      <c r="B5" s="80" t="s">
        <v>663</v>
      </c>
      <c r="C5" s="81"/>
      <c r="D5" s="81"/>
      <c r="E5" s="81"/>
      <c r="F5" s="81"/>
      <c r="G5" s="82"/>
      <c r="H5" s="83"/>
      <c r="I5" s="81"/>
      <c r="K5" s="110" t="s">
        <v>664</v>
      </c>
      <c r="L5" s="111">
        <f>L3*L4/1000000</f>
        <v>10.311</v>
      </c>
      <c r="M5" s="111"/>
      <c r="N5" s="111"/>
      <c r="O5" s="76"/>
    </row>
    <row r="6" spans="1:15" s="71" customFormat="1" ht="42.6" customHeight="1">
      <c r="A6" s="84">
        <v>1</v>
      </c>
      <c r="B6" s="85" t="str">
        <f>'表2.材料配置清单'!$C$10</f>
        <v>粉末喷涂断桥铝合金型材（29mm隔热条）</v>
      </c>
      <c r="C6" s="84"/>
      <c r="D6" s="86">
        <f ca="1">VLOOKUP(J6,型材明细表!B:H,7,0)</f>
        <v>79.811315000000008</v>
      </c>
      <c r="E6" s="87">
        <f ca="1">D6*(1+表一报价!$H$5)</f>
        <v>90.186785950000001</v>
      </c>
      <c r="F6" s="84" t="s">
        <v>665</v>
      </c>
      <c r="G6" s="88">
        <f>+'表2.材料配置清单'!$F$10</f>
        <v>0</v>
      </c>
      <c r="H6" s="89">
        <f t="shared" ref="H6:H13" ca="1" si="0">E6*G6</f>
        <v>0</v>
      </c>
      <c r="I6" s="95" t="s">
        <v>666</v>
      </c>
      <c r="J6" s="71" t="str">
        <f ca="1">J4&amp;"合计"</f>
        <v>TLM4224a合计</v>
      </c>
      <c r="K6" s="110" t="s">
        <v>654</v>
      </c>
      <c r="L6" s="111">
        <f>L3-'表5. XS'!$E$4*2</f>
        <v>4110</v>
      </c>
      <c r="M6" s="111"/>
      <c r="N6" s="111"/>
      <c r="O6" s="76"/>
    </row>
    <row r="7" spans="1:15" s="71" customFormat="1" ht="50.1" customHeight="1">
      <c r="A7" s="84">
        <v>2</v>
      </c>
      <c r="B7" s="90" t="s">
        <v>667</v>
      </c>
      <c r="C7" s="84"/>
      <c r="D7" s="87">
        <f>L8</f>
        <v>9.9050999999999991</v>
      </c>
      <c r="E7" s="87">
        <f t="shared" ref="E7:E10" si="1">D7</f>
        <v>9.9050999999999991</v>
      </c>
      <c r="F7" s="84" t="s">
        <v>22</v>
      </c>
      <c r="G7" s="88">
        <f ca="1">+VLOOKUP(J7,配件明细表!B:H,7,0)/E7</f>
        <v>0</v>
      </c>
      <c r="H7" s="89">
        <f t="shared" ca="1" si="0"/>
        <v>0</v>
      </c>
      <c r="I7" s="95" t="s">
        <v>668</v>
      </c>
      <c r="J7" s="71" t="str">
        <f ca="1">J4&amp;"合计"</f>
        <v>TLM4224a合计</v>
      </c>
      <c r="K7" s="110" t="s">
        <v>661</v>
      </c>
      <c r="L7" s="114">
        <f>L4-'表5. XS'!$E$4</f>
        <v>2410</v>
      </c>
      <c r="M7" s="111"/>
      <c r="N7" s="111"/>
      <c r="O7" s="76"/>
    </row>
    <row r="8" spans="1:15" s="71" customFormat="1" ht="30" customHeight="1">
      <c r="A8" s="84">
        <v>3</v>
      </c>
      <c r="B8" s="91" t="str">
        <f>'表2.材料配置清单'!$C$11</f>
        <v>门窗EPDM胶条、密封毛条</v>
      </c>
      <c r="C8" s="84"/>
      <c r="D8" s="87">
        <f>L8</f>
        <v>9.9050999999999991</v>
      </c>
      <c r="E8" s="87">
        <f t="shared" si="1"/>
        <v>9.9050999999999991</v>
      </c>
      <c r="F8" s="84" t="s">
        <v>22</v>
      </c>
      <c r="G8" s="92">
        <f>+'表2.材料配置清单'!$F$11</f>
        <v>0</v>
      </c>
      <c r="H8" s="89">
        <f t="shared" si="0"/>
        <v>0</v>
      </c>
      <c r="I8" s="95" t="s">
        <v>669</v>
      </c>
      <c r="K8" s="110" t="s">
        <v>664</v>
      </c>
      <c r="L8" s="111">
        <f>L6*L7/1000000</f>
        <v>9.9050999999999991</v>
      </c>
      <c r="M8" s="111"/>
      <c r="N8" s="111"/>
      <c r="O8" s="76"/>
    </row>
    <row r="9" spans="1:15" s="71" customFormat="1" ht="66.599999999999994" customHeight="1">
      <c r="A9" s="84">
        <v>4</v>
      </c>
      <c r="B9" s="93" t="str">
        <f>'表2.材料配置清单'!$C$12</f>
        <v>门窗其他五金件及辅材</v>
      </c>
      <c r="C9" s="84"/>
      <c r="D9" s="87">
        <f>L8</f>
        <v>9.9050999999999991</v>
      </c>
      <c r="E9" s="87">
        <f t="shared" si="1"/>
        <v>9.9050999999999991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9.9050999999999991</v>
      </c>
      <c r="E10" s="87">
        <f t="shared" si="1"/>
        <v>9.9050999999999991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9.9050999999999991</v>
      </c>
      <c r="E11" s="87">
        <f>D11*0.9*(1+表一报价!$H$6)</f>
        <v>9.182027699999999</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13.31</v>
      </c>
      <c r="E12" s="87">
        <f>D12*(1+表一报价!$H$10)</f>
        <v>13.31</v>
      </c>
      <c r="F12" s="84" t="s">
        <v>64</v>
      </c>
      <c r="G12" s="92">
        <f>表一报价!$J$10</f>
        <v>0</v>
      </c>
      <c r="H12" s="89">
        <f t="shared" si="0"/>
        <v>0</v>
      </c>
      <c r="I12" s="95" t="s">
        <v>678</v>
      </c>
      <c r="K12" s="110"/>
      <c r="L12" s="111"/>
      <c r="M12" s="111"/>
      <c r="N12" s="111"/>
      <c r="O12" s="76"/>
    </row>
    <row r="13" spans="1:15" s="71" customFormat="1" ht="53.4" customHeight="1">
      <c r="A13" s="84">
        <v>8</v>
      </c>
      <c r="B13" s="81" t="s">
        <v>679</v>
      </c>
      <c r="C13" s="96"/>
      <c r="D13" s="87">
        <f>L8</f>
        <v>9.9050999999999991</v>
      </c>
      <c r="E13" s="87">
        <f t="shared" ref="E13:E18" si="2">D13</f>
        <v>9.9050999999999991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9.9050999999999991</v>
      </c>
      <c r="E16" s="87">
        <f t="shared" si="2"/>
        <v>9.9050999999999991</v>
      </c>
      <c r="F16" s="84" t="s">
        <v>22</v>
      </c>
      <c r="G16" s="92">
        <f>表三人工!$D$14</f>
        <v>0</v>
      </c>
      <c r="H16" s="89">
        <f t="shared" ref="H16:H18" si="3">G16*E16</f>
        <v>0</v>
      </c>
      <c r="I16" s="95" t="s">
        <v>684</v>
      </c>
      <c r="K16" s="75"/>
      <c r="L16" s="76"/>
      <c r="M16" s="76"/>
      <c r="N16" s="118"/>
      <c r="O16" s="118"/>
    </row>
    <row r="17" spans="1:15" s="71" customFormat="1" ht="36" customHeight="1">
      <c r="A17" s="84">
        <v>2</v>
      </c>
      <c r="B17" s="81" t="s">
        <v>685</v>
      </c>
      <c r="C17" s="84"/>
      <c r="D17" s="87">
        <f>L8</f>
        <v>9.9050999999999991</v>
      </c>
      <c r="E17" s="87">
        <f t="shared" si="2"/>
        <v>9.9050999999999991</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9.9050999999999991</v>
      </c>
      <c r="E18" s="87">
        <f t="shared" si="2"/>
        <v>9.9050999999999991</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9.9050999999999991</v>
      </c>
      <c r="E21" s="87">
        <f>D21</f>
        <v>9.9050999999999991</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9.9050999999999991</v>
      </c>
      <c r="E22" s="87">
        <f>D22</f>
        <v>9.9050999999999991</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2"/>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A31" s="106"/>
      <c r="B31" s="106"/>
      <c r="C31" s="106"/>
      <c r="D31" s="106"/>
      <c r="E31" s="106"/>
      <c r="F31" s="106"/>
      <c r="G31" s="106"/>
      <c r="H31" s="106"/>
      <c r="I31" s="106"/>
      <c r="K31" s="129"/>
    </row>
    <row r="32" spans="1:15" customFormat="1" ht="15.6">
      <c r="A32" s="106"/>
      <c r="B32" s="106"/>
      <c r="C32" s="106"/>
      <c r="D32" s="106"/>
      <c r="E32" s="106"/>
      <c r="F32" s="106"/>
      <c r="G32" s="106"/>
      <c r="H32" s="106"/>
      <c r="I32" s="106"/>
      <c r="K32" s="129"/>
    </row>
    <row r="33" spans="1:11" customFormat="1" ht="15.6">
      <c r="A33" s="106"/>
      <c r="B33" s="106"/>
      <c r="C33" s="106"/>
      <c r="D33" s="106"/>
      <c r="E33" s="106"/>
      <c r="F33" s="106"/>
      <c r="G33" s="106"/>
      <c r="H33" s="106"/>
      <c r="I33" s="106"/>
      <c r="K33" s="129"/>
    </row>
    <row r="34" spans="1:11" customFormat="1" ht="15.6">
      <c r="A34" s="106"/>
      <c r="B34" s="106"/>
      <c r="C34" s="107"/>
      <c r="D34" s="106"/>
      <c r="E34" s="106"/>
      <c r="F34" s="106"/>
      <c r="G34" s="106"/>
      <c r="H34" s="106"/>
      <c r="I34" s="106"/>
      <c r="K34" s="129"/>
    </row>
    <row r="35" spans="1:11" customFormat="1" ht="15.6">
      <c r="A35" s="106"/>
      <c r="B35" s="106"/>
      <c r="C35" s="106"/>
      <c r="D35" s="106"/>
      <c r="E35" s="106"/>
      <c r="F35" s="106"/>
      <c r="G35" s="106"/>
      <c r="H35" s="106"/>
      <c r="I35" s="106"/>
    </row>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5">
    <tabColor indexed="15"/>
    <pageSetUpPr fitToPage="1"/>
  </sheetPr>
  <dimension ref="A1:O48"/>
  <sheetViews>
    <sheetView view="pageBreakPreview" zoomScale="85" zoomScaleNormal="100" workbookViewId="0">
      <selection activeCell="A4" sqref="A1:I104857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10" t="s">
        <v>716</v>
      </c>
      <c r="B1" s="510"/>
      <c r="C1" s="510"/>
      <c r="D1" s="510"/>
      <c r="E1" s="510"/>
      <c r="F1" s="510"/>
      <c r="G1" s="510"/>
      <c r="H1" s="510"/>
      <c r="I1" s="510"/>
      <c r="K1" s="75"/>
      <c r="L1" s="76"/>
      <c r="M1" s="76"/>
      <c r="N1" s="76"/>
      <c r="O1" s="76"/>
    </row>
    <row r="2" spans="1:15" s="71" customFormat="1" ht="31.5" customHeight="1">
      <c r="A2" s="511" t="s">
        <v>711</v>
      </c>
      <c r="B2" s="511"/>
      <c r="C2" s="511"/>
      <c r="D2" s="511"/>
      <c r="E2" s="511"/>
      <c r="F2" s="511"/>
      <c r="G2" s="511"/>
      <c r="H2" s="511"/>
      <c r="I2" s="109" t="s">
        <v>702</v>
      </c>
      <c r="K2" s="110" t="s">
        <v>650</v>
      </c>
      <c r="L2" s="76"/>
      <c r="M2" s="76"/>
      <c r="N2" s="76"/>
      <c r="O2" s="76"/>
    </row>
    <row r="3" spans="1:15" s="71" customFormat="1" ht="31.5" customHeight="1">
      <c r="A3" s="511" t="s">
        <v>717</v>
      </c>
      <c r="B3" s="511"/>
      <c r="C3" s="511"/>
      <c r="D3" s="511"/>
      <c r="E3" s="511"/>
      <c r="F3" s="511"/>
      <c r="G3" s="511"/>
      <c r="H3" s="513" t="s">
        <v>652</v>
      </c>
      <c r="I3" s="513"/>
      <c r="K3" s="110" t="s">
        <v>654</v>
      </c>
      <c r="L3" s="111">
        <v>2100</v>
      </c>
      <c r="M3" s="112"/>
      <c r="N3" s="112"/>
      <c r="O3" s="108"/>
    </row>
    <row r="4" spans="1:15" s="71" customFormat="1" ht="46.5" customHeight="1">
      <c r="A4" s="77" t="s">
        <v>1</v>
      </c>
      <c r="B4" s="77" t="s">
        <v>14</v>
      </c>
      <c r="C4" s="77" t="s">
        <v>655</v>
      </c>
      <c r="D4" s="77" t="s">
        <v>656</v>
      </c>
      <c r="E4" s="77" t="s">
        <v>657</v>
      </c>
      <c r="F4" s="77" t="s">
        <v>16</v>
      </c>
      <c r="G4" s="78" t="s">
        <v>658</v>
      </c>
      <c r="H4" s="78" t="s">
        <v>659</v>
      </c>
      <c r="I4" s="113" t="s">
        <v>660</v>
      </c>
      <c r="J4" s="71" t="str">
        <f ca="1">RIGHT(CELL("filename",$A$1),LEN(CELL("filename",$A$1))-FIND("]",CELL("filename",$A$1)))</f>
        <v>TLM2124</v>
      </c>
      <c r="K4" s="110" t="s">
        <v>661</v>
      </c>
      <c r="L4" s="114">
        <v>2455</v>
      </c>
      <c r="M4" s="111"/>
      <c r="N4" s="111"/>
      <c r="O4" s="76"/>
    </row>
    <row r="5" spans="1:15" s="71" customFormat="1" ht="22.5" customHeight="1">
      <c r="A5" s="79" t="s">
        <v>662</v>
      </c>
      <c r="B5" s="80" t="s">
        <v>663</v>
      </c>
      <c r="C5" s="81"/>
      <c r="D5" s="81"/>
      <c r="E5" s="81"/>
      <c r="F5" s="81"/>
      <c r="G5" s="82"/>
      <c r="H5" s="83"/>
      <c r="I5" s="81"/>
      <c r="K5" s="110" t="s">
        <v>664</v>
      </c>
      <c r="L5" s="111">
        <f>L3*L4/1000000</f>
        <v>5.1555</v>
      </c>
      <c r="M5" s="111"/>
      <c r="N5" s="111"/>
      <c r="O5" s="76"/>
    </row>
    <row r="6" spans="1:15" s="71" customFormat="1" ht="42.6" customHeight="1">
      <c r="A6" s="84">
        <v>1</v>
      </c>
      <c r="B6" s="85" t="str">
        <f>'表2.材料配置清单'!$C$10</f>
        <v>粉末喷涂断桥铝合金型材（29mm隔热条）</v>
      </c>
      <c r="C6" s="84"/>
      <c r="D6" s="86">
        <f ca="1">VLOOKUP(J6,型材明细表!B:H,7,0)</f>
        <v>43.321179999999998</v>
      </c>
      <c r="E6" s="87">
        <f ca="1">D6*(1+表一报价!$H$5)</f>
        <v>48.952933399999992</v>
      </c>
      <c r="F6" s="84" t="s">
        <v>665</v>
      </c>
      <c r="G6" s="88">
        <f>+'表2.材料配置清单'!$F$10</f>
        <v>0</v>
      </c>
      <c r="H6" s="89">
        <f t="shared" ref="H6:H13" ca="1" si="0">E6*G6</f>
        <v>0</v>
      </c>
      <c r="I6" s="95" t="s">
        <v>666</v>
      </c>
      <c r="J6" s="71" t="str">
        <f ca="1">J4&amp;"合计"</f>
        <v>TLM2124合计</v>
      </c>
      <c r="K6" s="110" t="s">
        <v>654</v>
      </c>
      <c r="L6" s="111">
        <f>L3-'表5. XS'!$E$4*2</f>
        <v>2010</v>
      </c>
      <c r="M6" s="111"/>
      <c r="N6" s="111"/>
      <c r="O6" s="76"/>
    </row>
    <row r="7" spans="1:15" s="71" customFormat="1" ht="50.1" customHeight="1">
      <c r="A7" s="84">
        <v>2</v>
      </c>
      <c r="B7" s="90" t="s">
        <v>667</v>
      </c>
      <c r="C7" s="84"/>
      <c r="D7" s="87">
        <f>L8</f>
        <v>4.8441000000000001</v>
      </c>
      <c r="E7" s="87">
        <f t="shared" ref="E7:E10" si="1">D7</f>
        <v>4.8441000000000001</v>
      </c>
      <c r="F7" s="84" t="s">
        <v>22</v>
      </c>
      <c r="G7" s="88">
        <f ca="1">+VLOOKUP(J7,配件明细表!B:H,7,0)/E7</f>
        <v>0</v>
      </c>
      <c r="H7" s="89">
        <f t="shared" ca="1" si="0"/>
        <v>0</v>
      </c>
      <c r="I7" s="95" t="s">
        <v>668</v>
      </c>
      <c r="J7" s="71" t="str">
        <f ca="1">J4&amp;"合计"</f>
        <v>TLM2124合计</v>
      </c>
      <c r="K7" s="110" t="s">
        <v>661</v>
      </c>
      <c r="L7" s="114">
        <f>L4-'表5. XS'!$E$4</f>
        <v>2410</v>
      </c>
      <c r="M7" s="111"/>
      <c r="N7" s="111"/>
      <c r="O7" s="76"/>
    </row>
    <row r="8" spans="1:15" s="71" customFormat="1" ht="30" customHeight="1">
      <c r="A8" s="84">
        <v>3</v>
      </c>
      <c r="B8" s="91" t="str">
        <f>'表2.材料配置清单'!$C$11</f>
        <v>门窗EPDM胶条、密封毛条</v>
      </c>
      <c r="C8" s="84"/>
      <c r="D8" s="87">
        <f>L8</f>
        <v>4.8441000000000001</v>
      </c>
      <c r="E8" s="87">
        <f t="shared" si="1"/>
        <v>4.8441000000000001</v>
      </c>
      <c r="F8" s="84" t="s">
        <v>22</v>
      </c>
      <c r="G8" s="92">
        <f>+'表2.材料配置清单'!$F$11</f>
        <v>0</v>
      </c>
      <c r="H8" s="89">
        <f t="shared" si="0"/>
        <v>0</v>
      </c>
      <c r="I8" s="95" t="s">
        <v>669</v>
      </c>
      <c r="K8" s="110" t="s">
        <v>664</v>
      </c>
      <c r="L8" s="111">
        <f>L6*L7/1000000</f>
        <v>4.8441000000000001</v>
      </c>
      <c r="M8" s="111"/>
      <c r="N8" s="111"/>
      <c r="O8" s="76"/>
    </row>
    <row r="9" spans="1:15" s="71" customFormat="1" ht="66.599999999999994" customHeight="1">
      <c r="A9" s="84">
        <v>4</v>
      </c>
      <c r="B9" s="93" t="str">
        <f>'表2.材料配置清单'!$C$12</f>
        <v>门窗其他五金件及辅材</v>
      </c>
      <c r="C9" s="84"/>
      <c r="D9" s="87">
        <f>L8</f>
        <v>4.8441000000000001</v>
      </c>
      <c r="E9" s="87">
        <f t="shared" si="1"/>
        <v>4.8441000000000001</v>
      </c>
      <c r="F9" s="84" t="s">
        <v>22</v>
      </c>
      <c r="G9" s="92">
        <f>+'表2.材料配置清单'!$F$12</f>
        <v>0</v>
      </c>
      <c r="H9" s="89">
        <f t="shared" si="0"/>
        <v>0</v>
      </c>
      <c r="I9" s="95" t="s">
        <v>670</v>
      </c>
      <c r="K9" s="110"/>
      <c r="L9" s="111"/>
      <c r="M9" s="111"/>
      <c r="N9" s="111"/>
      <c r="O9" s="76"/>
    </row>
    <row r="10" spans="1:15" s="71" customFormat="1" ht="66.599999999999994" customHeight="1">
      <c r="A10" s="84">
        <v>5</v>
      </c>
      <c r="B10" s="85" t="s">
        <v>671</v>
      </c>
      <c r="C10" s="84"/>
      <c r="D10" s="87">
        <f>L8</f>
        <v>4.8441000000000001</v>
      </c>
      <c r="E10" s="87">
        <f t="shared" si="1"/>
        <v>4.8441000000000001</v>
      </c>
      <c r="F10" s="84" t="s">
        <v>22</v>
      </c>
      <c r="G10" s="88">
        <f>+表五普通断桥铝合金窗材料运输费!$E$5</f>
        <v>0</v>
      </c>
      <c r="H10" s="89">
        <f t="shared" si="0"/>
        <v>0</v>
      </c>
      <c r="I10" s="115" t="s">
        <v>672</v>
      </c>
      <c r="K10" s="110"/>
      <c r="L10" s="111"/>
      <c r="M10" s="111"/>
      <c r="N10" s="111"/>
      <c r="O10" s="76"/>
    </row>
    <row r="11" spans="1:15" s="71" customFormat="1" ht="44.1" customHeight="1">
      <c r="A11" s="84">
        <v>6</v>
      </c>
      <c r="B11" s="94" t="s">
        <v>673</v>
      </c>
      <c r="C11" s="95" t="s">
        <v>674</v>
      </c>
      <c r="D11" s="87">
        <f>L8</f>
        <v>4.8441000000000001</v>
      </c>
      <c r="E11" s="87">
        <f>D11*0.9*(1+表一报价!$H$6)</f>
        <v>4.4904807000000009</v>
      </c>
      <c r="F11" s="84" t="s">
        <v>22</v>
      </c>
      <c r="G11" s="92">
        <f>+表二玻璃!$E$58</f>
        <v>0</v>
      </c>
      <c r="H11" s="89">
        <f t="shared" si="0"/>
        <v>0</v>
      </c>
      <c r="I11" s="95" t="s">
        <v>675</v>
      </c>
      <c r="K11" s="110"/>
      <c r="L11" s="111"/>
      <c r="M11" s="111"/>
      <c r="N11" s="111"/>
      <c r="O11" s="76"/>
    </row>
    <row r="12" spans="1:15" s="71" customFormat="1" ht="30.6" customHeight="1">
      <c r="A12" s="84">
        <v>7</v>
      </c>
      <c r="B12" s="94" t="s">
        <v>676</v>
      </c>
      <c r="C12" s="84" t="s">
        <v>677</v>
      </c>
      <c r="D12" s="87">
        <f>(L3+L4)*2/1000</f>
        <v>9.11</v>
      </c>
      <c r="E12" s="87">
        <f>D12*(1+表一报价!$H$10)</f>
        <v>9.11</v>
      </c>
      <c r="F12" s="84" t="s">
        <v>64</v>
      </c>
      <c r="G12" s="92">
        <f>表一报价!$J$10</f>
        <v>0</v>
      </c>
      <c r="H12" s="89">
        <f t="shared" si="0"/>
        <v>0</v>
      </c>
      <c r="I12" s="95" t="s">
        <v>678</v>
      </c>
      <c r="K12" s="110"/>
      <c r="L12" s="111"/>
      <c r="M12" s="111"/>
      <c r="N12" s="111"/>
      <c r="O12" s="76"/>
    </row>
    <row r="13" spans="1:15" s="71" customFormat="1" ht="53.4" customHeight="1">
      <c r="A13" s="84">
        <v>8</v>
      </c>
      <c r="B13" s="81" t="s">
        <v>679</v>
      </c>
      <c r="C13" s="96"/>
      <c r="D13" s="87">
        <f>L8</f>
        <v>4.8441000000000001</v>
      </c>
      <c r="E13" s="87">
        <f t="shared" ref="E13:E18" si="2">D13</f>
        <v>4.8441000000000001</v>
      </c>
      <c r="F13" s="84" t="s">
        <v>22</v>
      </c>
      <c r="G13" s="92">
        <f>表一报价!K26</f>
        <v>0</v>
      </c>
      <c r="H13" s="89">
        <f t="shared" si="0"/>
        <v>0</v>
      </c>
      <c r="I13" s="95" t="s">
        <v>680</v>
      </c>
      <c r="K13" s="110"/>
      <c r="L13" s="111"/>
      <c r="M13" s="111"/>
      <c r="N13" s="111"/>
      <c r="O13" s="76"/>
    </row>
    <row r="14" spans="1:15" s="71" customFormat="1" ht="22.5" customHeight="1">
      <c r="A14" s="84"/>
      <c r="B14" s="78" t="s">
        <v>681</v>
      </c>
      <c r="C14" s="84"/>
      <c r="D14" s="87"/>
      <c r="E14" s="87"/>
      <c r="F14" s="84"/>
      <c r="G14" s="92"/>
      <c r="H14" s="97">
        <f ca="1">SUM(H6:H13)</f>
        <v>0</v>
      </c>
      <c r="I14" s="116"/>
      <c r="K14" s="75"/>
      <c r="L14" s="76"/>
      <c r="M14" s="76"/>
      <c r="N14" s="76"/>
      <c r="O14" s="76"/>
    </row>
    <row r="15" spans="1:15" s="71" customFormat="1" ht="18" customHeight="1">
      <c r="A15" s="79" t="s">
        <v>682</v>
      </c>
      <c r="B15" s="80" t="s">
        <v>369</v>
      </c>
      <c r="C15" s="84"/>
      <c r="D15" s="87"/>
      <c r="E15" s="87"/>
      <c r="F15" s="84"/>
      <c r="G15" s="92"/>
      <c r="H15" s="89"/>
      <c r="I15" s="117"/>
      <c r="K15" s="75"/>
      <c r="L15" s="76"/>
      <c r="M15" s="76"/>
      <c r="N15" s="76"/>
      <c r="O15" s="76"/>
    </row>
    <row r="16" spans="1:15" s="71" customFormat="1" ht="42.75" customHeight="1">
      <c r="A16" s="84">
        <v>1</v>
      </c>
      <c r="B16" s="81" t="s">
        <v>683</v>
      </c>
      <c r="C16" s="84"/>
      <c r="D16" s="87">
        <f>L8</f>
        <v>4.8441000000000001</v>
      </c>
      <c r="E16" s="87">
        <f t="shared" si="2"/>
        <v>4.8441000000000001</v>
      </c>
      <c r="F16" s="84" t="s">
        <v>22</v>
      </c>
      <c r="G16" s="92">
        <f>表三人工!$D$14</f>
        <v>0</v>
      </c>
      <c r="H16" s="89">
        <f t="shared" ref="H16:H18" si="3">G16*E16</f>
        <v>0</v>
      </c>
      <c r="I16" s="95" t="s">
        <v>684</v>
      </c>
      <c r="K16" s="75"/>
      <c r="L16" s="76"/>
      <c r="M16" s="76"/>
      <c r="N16" s="118"/>
      <c r="O16" s="118"/>
    </row>
    <row r="17" spans="1:15" s="71" customFormat="1" ht="36" customHeight="1">
      <c r="A17" s="84">
        <v>2</v>
      </c>
      <c r="B17" s="81" t="s">
        <v>685</v>
      </c>
      <c r="C17" s="84"/>
      <c r="D17" s="87">
        <f>L8</f>
        <v>4.8441000000000001</v>
      </c>
      <c r="E17" s="87">
        <f t="shared" si="2"/>
        <v>4.8441000000000001</v>
      </c>
      <c r="F17" s="84" t="s">
        <v>22</v>
      </c>
      <c r="G17" s="92">
        <f>表三人工!$D$7</f>
        <v>0</v>
      </c>
      <c r="H17" s="89">
        <f t="shared" si="3"/>
        <v>0</v>
      </c>
      <c r="I17" s="95" t="s">
        <v>686</v>
      </c>
      <c r="K17" s="75"/>
      <c r="L17" s="76"/>
      <c r="M17" s="76"/>
      <c r="N17" s="118"/>
      <c r="O17" s="118"/>
    </row>
    <row r="18" spans="1:15" s="71" customFormat="1" ht="26.25" customHeight="1">
      <c r="A18" s="84">
        <v>3</v>
      </c>
      <c r="B18" s="93" t="s">
        <v>687</v>
      </c>
      <c r="C18" s="84"/>
      <c r="D18" s="87">
        <f>L8</f>
        <v>4.8441000000000001</v>
      </c>
      <c r="E18" s="87">
        <f t="shared" si="2"/>
        <v>4.8441000000000001</v>
      </c>
      <c r="F18" s="84" t="s">
        <v>22</v>
      </c>
      <c r="G18" s="92">
        <f>表一报价!$J$34</f>
        <v>0</v>
      </c>
      <c r="H18" s="89">
        <f t="shared" si="3"/>
        <v>0</v>
      </c>
      <c r="I18" s="95" t="s">
        <v>688</v>
      </c>
      <c r="K18" s="75"/>
      <c r="L18" s="76"/>
      <c r="M18" s="76"/>
      <c r="N18" s="118"/>
      <c r="O18" s="118"/>
    </row>
    <row r="19" spans="1:15" s="71" customFormat="1" ht="26.25" customHeight="1">
      <c r="A19" s="84"/>
      <c r="B19" s="78" t="s">
        <v>681</v>
      </c>
      <c r="C19" s="84"/>
      <c r="D19" s="87"/>
      <c r="E19" s="87"/>
      <c r="F19" s="84"/>
      <c r="G19" s="92"/>
      <c r="H19" s="89">
        <f>SUM(H16:H18)</f>
        <v>0</v>
      </c>
      <c r="I19" s="116"/>
      <c r="K19" s="75"/>
      <c r="L19" s="76"/>
      <c r="M19" s="76"/>
      <c r="N19" s="118"/>
      <c r="O19" s="118"/>
    </row>
    <row r="20" spans="1:15" s="71" customFormat="1" ht="18" customHeight="1">
      <c r="A20" s="79" t="s">
        <v>689</v>
      </c>
      <c r="B20" s="80" t="s">
        <v>370</v>
      </c>
      <c r="C20" s="84"/>
      <c r="D20" s="87"/>
      <c r="E20" s="87"/>
      <c r="F20" s="84"/>
      <c r="G20" s="92"/>
      <c r="H20" s="89"/>
      <c r="I20" s="116"/>
      <c r="K20" s="75"/>
      <c r="L20" s="76"/>
      <c r="M20" s="76"/>
      <c r="N20" s="118"/>
      <c r="O20" s="118"/>
    </row>
    <row r="21" spans="1:15" s="71" customFormat="1" ht="32.25" customHeight="1">
      <c r="A21" s="84">
        <v>1</v>
      </c>
      <c r="B21" s="81" t="s">
        <v>690</v>
      </c>
      <c r="C21" s="84"/>
      <c r="D21" s="87">
        <f>L8</f>
        <v>4.8441000000000001</v>
      </c>
      <c r="E21" s="87">
        <f>D21</f>
        <v>4.8441000000000001</v>
      </c>
      <c r="F21" s="84" t="s">
        <v>22</v>
      </c>
      <c r="G21" s="92">
        <f>表三人工!$E$14</f>
        <v>0</v>
      </c>
      <c r="H21" s="89">
        <f>E21*G21</f>
        <v>0</v>
      </c>
      <c r="I21" s="95" t="s">
        <v>691</v>
      </c>
      <c r="K21" s="75"/>
      <c r="L21" s="76"/>
      <c r="M21" s="76"/>
      <c r="N21" s="118"/>
      <c r="O21" s="118"/>
    </row>
    <row r="22" spans="1:15" s="71" customFormat="1" ht="42.75" customHeight="1">
      <c r="A22" s="84">
        <v>2</v>
      </c>
      <c r="B22" s="81" t="s">
        <v>692</v>
      </c>
      <c r="C22" s="84"/>
      <c r="D22" s="87">
        <f>L8</f>
        <v>4.8441000000000001</v>
      </c>
      <c r="E22" s="87">
        <f>D22</f>
        <v>4.8441000000000001</v>
      </c>
      <c r="F22" s="84" t="s">
        <v>22</v>
      </c>
      <c r="G22" s="92">
        <f>表三人工!$E$7</f>
        <v>0</v>
      </c>
      <c r="H22" s="89">
        <f>E22*G22</f>
        <v>0</v>
      </c>
      <c r="I22" s="95" t="s">
        <v>693</v>
      </c>
      <c r="K22" s="75"/>
      <c r="L22" s="76"/>
      <c r="M22" s="76"/>
      <c r="N22" s="118"/>
      <c r="O22" s="118"/>
    </row>
    <row r="23" spans="1:15" s="71" customFormat="1" ht="28.5" customHeight="1">
      <c r="A23" s="84"/>
      <c r="B23" s="78" t="s">
        <v>681</v>
      </c>
      <c r="C23" s="84"/>
      <c r="D23" s="84"/>
      <c r="E23" s="84"/>
      <c r="F23" s="84"/>
      <c r="G23" s="92"/>
      <c r="H23" s="89">
        <f>SUM(H21:H22)</f>
        <v>0</v>
      </c>
      <c r="I23" s="119"/>
      <c r="J23" s="120"/>
      <c r="K23" s="75"/>
      <c r="L23" s="76"/>
      <c r="M23" s="76"/>
      <c r="N23" s="118"/>
      <c r="O23" s="118"/>
    </row>
    <row r="24" spans="1:15" s="71" customFormat="1" ht="28.5" customHeight="1">
      <c r="A24" s="84"/>
      <c r="B24" s="78" t="s">
        <v>694</v>
      </c>
      <c r="C24" s="84"/>
      <c r="D24" s="84"/>
      <c r="E24" s="84"/>
      <c r="F24" s="84"/>
      <c r="G24" s="92"/>
      <c r="H24" s="89">
        <f ca="1">H14+H19+H23</f>
        <v>0</v>
      </c>
      <c r="I24" s="119"/>
      <c r="J24" s="120"/>
      <c r="K24" s="75"/>
      <c r="L24" s="76"/>
      <c r="M24" s="76"/>
      <c r="N24" s="118"/>
      <c r="O24" s="118"/>
    </row>
    <row r="25" spans="1:15" s="71" customFormat="1" ht="18.75" customHeight="1">
      <c r="A25" s="79" t="s">
        <v>695</v>
      </c>
      <c r="B25" s="98" t="s">
        <v>696</v>
      </c>
      <c r="C25" s="84"/>
      <c r="D25" s="84"/>
      <c r="E25" s="84"/>
      <c r="F25" s="84"/>
      <c r="G25" s="92"/>
      <c r="H25" s="89"/>
      <c r="I25" s="81"/>
      <c r="J25" s="120"/>
      <c r="K25" s="75"/>
      <c r="L25" s="76"/>
      <c r="M25" s="76"/>
      <c r="N25" s="118"/>
      <c r="O25" s="118"/>
    </row>
    <row r="26" spans="1:15" s="71" customFormat="1" ht="18" customHeight="1">
      <c r="A26" s="84">
        <v>1</v>
      </c>
      <c r="B26" s="81" t="s">
        <v>185</v>
      </c>
      <c r="C26" s="84"/>
      <c r="D26" s="84">
        <v>1</v>
      </c>
      <c r="E26" s="84"/>
      <c r="F26" s="99">
        <f>表一报价!$J$41</f>
        <v>0</v>
      </c>
      <c r="G26" s="89">
        <f ca="1">H24*F26</f>
        <v>0</v>
      </c>
      <c r="H26" s="89">
        <f ca="1">D26*G26</f>
        <v>0</v>
      </c>
      <c r="I26" s="81" t="s">
        <v>697</v>
      </c>
      <c r="J26" s="121"/>
      <c r="K26" s="75"/>
      <c r="L26" s="76"/>
      <c r="M26" s="76"/>
      <c r="N26" s="118"/>
      <c r="O26" s="118"/>
    </row>
    <row r="27" spans="1:15" s="71" customFormat="1" ht="18" customHeight="1">
      <c r="A27" s="84">
        <v>2</v>
      </c>
      <c r="B27" s="81" t="s">
        <v>188</v>
      </c>
      <c r="C27" s="84"/>
      <c r="D27" s="84">
        <v>1</v>
      </c>
      <c r="E27" s="84"/>
      <c r="F27" s="99">
        <f>表一报价!$J$42</f>
        <v>0</v>
      </c>
      <c r="G27" s="89">
        <f ca="1">H24*F27</f>
        <v>0</v>
      </c>
      <c r="H27" s="89">
        <f ca="1">D27*G27</f>
        <v>0</v>
      </c>
      <c r="I27" s="81" t="s">
        <v>697</v>
      </c>
      <c r="J27" s="122"/>
      <c r="K27" s="75"/>
      <c r="L27" s="76"/>
      <c r="M27" s="76"/>
      <c r="N27" s="118"/>
      <c r="O27" s="118"/>
    </row>
    <row r="28" spans="1:15" s="71" customFormat="1" ht="18" customHeight="1">
      <c r="A28" s="79" t="s">
        <v>698</v>
      </c>
      <c r="B28" s="80" t="s">
        <v>699</v>
      </c>
      <c r="C28" s="81"/>
      <c r="D28" s="81"/>
      <c r="E28" s="81"/>
      <c r="F28" s="81"/>
      <c r="G28" s="89"/>
      <c r="H28" s="97">
        <f ca="1">H24+H26+H27</f>
        <v>0</v>
      </c>
      <c r="I28" s="123"/>
      <c r="J28" s="124"/>
      <c r="K28" s="75"/>
      <c r="L28" s="76"/>
      <c r="M28" s="76"/>
      <c r="N28" s="118"/>
      <c r="O28" s="118"/>
    </row>
    <row r="29" spans="1:15" s="72" customFormat="1" ht="18.75" customHeight="1">
      <c r="A29" s="100" t="s">
        <v>700</v>
      </c>
      <c r="B29" s="101" t="s">
        <v>701</v>
      </c>
      <c r="C29" s="102"/>
      <c r="D29" s="102"/>
      <c r="E29" s="102"/>
      <c r="F29" s="102"/>
      <c r="G29" s="103"/>
      <c r="H29" s="104">
        <f ca="1">H28/L8</f>
        <v>0</v>
      </c>
      <c r="I29" s="102"/>
      <c r="K29" s="125"/>
      <c r="L29" s="126"/>
      <c r="M29" s="126"/>
      <c r="N29" s="127"/>
      <c r="O29" s="127"/>
    </row>
    <row r="30" spans="1:15" s="73" customFormat="1" ht="18.75" customHeight="1">
      <c r="A30" s="105"/>
      <c r="B30" s="105"/>
      <c r="C30" s="514"/>
      <c r="D30" s="514"/>
      <c r="E30" s="514"/>
      <c r="F30" s="514"/>
      <c r="G30" s="514"/>
      <c r="H30" s="514"/>
      <c r="I30" s="105"/>
      <c r="J30" s="105"/>
      <c r="K30" s="128"/>
      <c r="L30" s="76"/>
      <c r="M30" s="76"/>
      <c r="N30" s="118"/>
      <c r="O30" s="118"/>
    </row>
    <row r="31" spans="1:15" customFormat="1" ht="15.6">
      <c r="A31" s="106"/>
      <c r="B31" s="106"/>
      <c r="C31" s="106"/>
      <c r="D31" s="106"/>
      <c r="E31" s="106"/>
      <c r="F31" s="106"/>
      <c r="G31" s="106"/>
      <c r="H31" s="106"/>
      <c r="I31" s="106"/>
      <c r="K31" s="129"/>
    </row>
    <row r="32" spans="1:15" customFormat="1" ht="15.6">
      <c r="A32" s="106"/>
      <c r="B32" s="106"/>
      <c r="C32" s="106"/>
      <c r="D32" s="106"/>
      <c r="E32" s="106"/>
      <c r="F32" s="106"/>
      <c r="G32" s="106"/>
      <c r="H32" s="106"/>
      <c r="I32" s="106"/>
      <c r="K32" s="129"/>
    </row>
    <row r="33" spans="1:11" customFormat="1" ht="15.6">
      <c r="A33" s="106"/>
      <c r="B33" s="106"/>
      <c r="C33" s="106"/>
      <c r="D33" s="106"/>
      <c r="E33" s="106"/>
      <c r="F33" s="106"/>
      <c r="G33" s="106"/>
      <c r="H33" s="106"/>
      <c r="I33" s="106"/>
      <c r="K33" s="129"/>
    </row>
    <row r="34" spans="1:11" customFormat="1" ht="15.6">
      <c r="A34" s="106"/>
      <c r="B34" s="106"/>
      <c r="C34" s="107"/>
      <c r="D34" s="106"/>
      <c r="E34" s="106"/>
      <c r="F34" s="106"/>
      <c r="G34" s="106"/>
      <c r="H34" s="106"/>
      <c r="I34" s="106"/>
      <c r="K34" s="129"/>
    </row>
    <row r="35" spans="1:11" customFormat="1" ht="15.6">
      <c r="A35" s="106"/>
      <c r="B35" s="106"/>
      <c r="C35" s="106"/>
      <c r="D35" s="106"/>
      <c r="E35" s="106"/>
      <c r="F35" s="106"/>
      <c r="G35" s="106"/>
      <c r="H35" s="106"/>
      <c r="I35" s="106"/>
    </row>
    <row r="36" spans="1:11">
      <c r="A36" s="75"/>
      <c r="B36" s="76"/>
      <c r="C36" s="108"/>
      <c r="D36" s="76"/>
      <c r="E36" s="76"/>
      <c r="F36" s="76"/>
      <c r="G36" s="76"/>
      <c r="H36" s="76"/>
      <c r="I36" s="76"/>
      <c r="J36" s="76"/>
    </row>
    <row r="37" spans="1:11">
      <c r="A37" s="75"/>
      <c r="B37" s="76"/>
      <c r="C37" s="108"/>
      <c r="D37" s="76"/>
      <c r="E37" s="76"/>
      <c r="F37" s="76"/>
      <c r="G37" s="76"/>
      <c r="H37" s="76"/>
      <c r="I37" s="76"/>
      <c r="J37" s="76"/>
    </row>
    <row r="38" spans="1:11">
      <c r="A38" s="75"/>
      <c r="B38" s="76"/>
      <c r="C38" s="108"/>
      <c r="D38" s="76"/>
      <c r="E38" s="76"/>
      <c r="F38" s="76"/>
      <c r="G38" s="76"/>
      <c r="H38" s="76"/>
      <c r="I38" s="76"/>
      <c r="J38" s="76"/>
    </row>
    <row r="39" spans="1:11">
      <c r="A39" s="75"/>
      <c r="B39" s="76"/>
      <c r="C39" s="108"/>
      <c r="D39" s="76"/>
      <c r="E39" s="76"/>
      <c r="F39" s="76"/>
      <c r="G39" s="76"/>
      <c r="H39" s="76"/>
      <c r="I39" s="76"/>
      <c r="J39" s="76"/>
    </row>
    <row r="40" spans="1:11">
      <c r="A40" s="75"/>
      <c r="B40" s="76"/>
      <c r="C40" s="108"/>
      <c r="D40" s="76"/>
      <c r="E40" s="76"/>
      <c r="F40" s="76"/>
      <c r="G40" s="76"/>
      <c r="H40" s="76"/>
      <c r="I40" s="76"/>
      <c r="J40" s="76"/>
    </row>
    <row r="41" spans="1:11">
      <c r="A41" s="75"/>
      <c r="B41" s="76"/>
      <c r="C41" s="108"/>
      <c r="D41" s="76"/>
      <c r="E41" s="76"/>
      <c r="F41" s="76"/>
      <c r="G41" s="76"/>
      <c r="H41" s="76"/>
      <c r="I41" s="76"/>
      <c r="J41" s="76"/>
    </row>
    <row r="42" spans="1:11">
      <c r="A42" s="75"/>
      <c r="B42" s="76"/>
      <c r="C42" s="108"/>
      <c r="D42" s="76"/>
      <c r="E42" s="76"/>
      <c r="F42" s="76"/>
      <c r="G42" s="76"/>
      <c r="H42" s="76"/>
      <c r="I42" s="76"/>
      <c r="J42" s="76"/>
    </row>
    <row r="43" spans="1:11">
      <c r="A43" s="75"/>
      <c r="B43" s="76"/>
      <c r="C43" s="108"/>
      <c r="D43" s="76"/>
      <c r="E43" s="76"/>
      <c r="F43" s="76"/>
      <c r="G43" s="76"/>
      <c r="H43" s="76"/>
      <c r="I43" s="76"/>
      <c r="J43" s="76"/>
    </row>
    <row r="44" spans="1:11">
      <c r="A44" s="75"/>
      <c r="B44" s="76"/>
      <c r="C44" s="108"/>
      <c r="D44" s="76"/>
      <c r="E44" s="76"/>
      <c r="F44" s="76"/>
      <c r="G44" s="76"/>
      <c r="H44" s="76"/>
      <c r="I44" s="76"/>
      <c r="J44" s="76"/>
    </row>
    <row r="45" spans="1:11">
      <c r="A45" s="75"/>
      <c r="B45" s="76"/>
      <c r="C45" s="108"/>
      <c r="D45" s="76"/>
      <c r="E45" s="76"/>
      <c r="F45" s="76"/>
      <c r="G45" s="76"/>
      <c r="H45" s="76"/>
      <c r="I45" s="76"/>
      <c r="J45" s="76"/>
    </row>
    <row r="46" spans="1:11">
      <c r="A46" s="75"/>
      <c r="B46" s="76"/>
      <c r="C46" s="108"/>
      <c r="D46" s="76"/>
      <c r="E46" s="76"/>
      <c r="F46" s="76"/>
      <c r="G46" s="76"/>
      <c r="H46" s="76"/>
      <c r="I46" s="76"/>
      <c r="J46" s="76"/>
    </row>
    <row r="47" spans="1:11">
      <c r="A47" s="75"/>
      <c r="B47" s="76"/>
      <c r="C47" s="108"/>
      <c r="D47" s="76"/>
      <c r="E47" s="76"/>
      <c r="F47" s="76"/>
      <c r="G47" s="76"/>
      <c r="H47" s="76"/>
      <c r="I47" s="76"/>
      <c r="J47" s="76"/>
    </row>
    <row r="48" spans="1:11">
      <c r="A48" s="75"/>
      <c r="B48" s="76"/>
      <c r="C48" s="108"/>
      <c r="D48" s="76"/>
      <c r="E48" s="76"/>
      <c r="F48" s="76"/>
      <c r="G48" s="76"/>
      <c r="H48" s="76"/>
      <c r="I48" s="76"/>
      <c r="J48" s="76"/>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6"/>
  <dimension ref="A1:P780"/>
  <sheetViews>
    <sheetView zoomScale="85" zoomScaleNormal="85" workbookViewId="0">
      <pane ySplit="4" topLeftCell="A5" activePane="bottomLeft" state="frozen"/>
      <selection pane="bottomLeft" activeCell="P33" sqref="P33"/>
    </sheetView>
  </sheetViews>
  <sheetFormatPr defaultColWidth="7.8984375" defaultRowHeight="14.4"/>
  <cols>
    <col min="1" max="1" width="17.59765625" style="27" customWidth="1"/>
    <col min="2" max="2" width="11.59765625" style="28" customWidth="1"/>
    <col min="3" max="3" width="13.3984375" style="29" customWidth="1"/>
    <col min="4" max="4" width="13.8984375" style="27" customWidth="1"/>
    <col min="5" max="5" width="12.59765625" style="27" customWidth="1"/>
    <col min="6" max="6" width="10.69921875" style="27" customWidth="1"/>
    <col min="7" max="7" width="17.09765625" style="27" customWidth="1"/>
    <col min="8" max="8" width="12.59765625" style="27" customWidth="1"/>
    <col min="9" max="9" width="13" style="27" customWidth="1"/>
    <col min="10" max="10" width="17.3984375" style="27" customWidth="1"/>
    <col min="11" max="11" width="14.09765625" style="30" customWidth="1"/>
    <col min="12" max="12" width="14.09765625" style="27" customWidth="1"/>
    <col min="13" max="13" width="10.3984375" style="27" customWidth="1"/>
    <col min="14" max="16384" width="7.8984375" style="27"/>
  </cols>
  <sheetData>
    <row r="1" spans="1:11" ht="30" customHeight="1">
      <c r="A1" s="31" t="s">
        <v>718</v>
      </c>
      <c r="B1" s="32"/>
      <c r="C1" s="33"/>
      <c r="D1" s="32"/>
      <c r="E1" s="32"/>
      <c r="F1" s="32"/>
      <c r="G1" s="32"/>
      <c r="H1" s="32"/>
      <c r="I1" s="32"/>
      <c r="J1" s="32"/>
    </row>
    <row r="2" spans="1:11" ht="20.25" customHeight="1">
      <c r="C2" s="27"/>
      <c r="E2" s="7"/>
    </row>
    <row r="3" spans="1:11" ht="10.35" customHeight="1">
      <c r="C3" s="27"/>
    </row>
    <row r="4" spans="1:11" ht="15" customHeight="1">
      <c r="A4" s="34" t="s">
        <v>719</v>
      </c>
      <c r="B4" s="34" t="s">
        <v>720</v>
      </c>
      <c r="C4" s="34" t="s">
        <v>542</v>
      </c>
      <c r="D4" s="34" t="s">
        <v>721</v>
      </c>
      <c r="E4" s="35" t="s">
        <v>722</v>
      </c>
      <c r="F4" s="34" t="s">
        <v>723</v>
      </c>
      <c r="G4" s="36" t="s">
        <v>724</v>
      </c>
      <c r="H4" s="37" t="s">
        <v>725</v>
      </c>
      <c r="I4" s="37" t="s">
        <v>726</v>
      </c>
      <c r="J4" s="37" t="s">
        <v>727</v>
      </c>
      <c r="K4" s="64"/>
    </row>
    <row r="5" spans="1:11" ht="15.75" customHeight="1">
      <c r="A5" s="9" t="s">
        <v>728</v>
      </c>
      <c r="B5" s="38" t="s">
        <v>589</v>
      </c>
      <c r="C5" s="39" t="s">
        <v>547</v>
      </c>
      <c r="D5" s="39"/>
      <c r="E5" s="40">
        <f>1.61*2+1.71*2</f>
        <v>6.6400000000000006</v>
      </c>
      <c r="F5" s="41"/>
      <c r="G5" s="41">
        <f>VLOOKUP(C5,'表4.XZ'!D$3:F$11,3,FALSE)</f>
        <v>1.286</v>
      </c>
      <c r="H5" s="42">
        <f>G5*E5</f>
        <v>8.5390400000000017</v>
      </c>
      <c r="I5" s="41"/>
      <c r="J5" s="42">
        <f>H5</f>
        <v>8.5390400000000017</v>
      </c>
      <c r="K5" s="64"/>
    </row>
    <row r="6" spans="1:11" ht="15.75" customHeight="1">
      <c r="A6" s="9" t="s">
        <v>728</v>
      </c>
      <c r="B6" s="38" t="s">
        <v>589</v>
      </c>
      <c r="C6" s="9" t="s">
        <v>548</v>
      </c>
      <c r="D6" s="39"/>
      <c r="E6" s="40">
        <f>0.7</f>
        <v>0.7</v>
      </c>
      <c r="F6" s="41"/>
      <c r="G6" s="41">
        <f>VLOOKUP(C6,'表4.XZ'!D$3:F$11,3,FALSE)</f>
        <v>1.532</v>
      </c>
      <c r="H6" s="42">
        <f t="shared" ref="H6:H18" si="0">G6*E6</f>
        <v>1.0724</v>
      </c>
      <c r="I6" s="41"/>
      <c r="J6" s="42">
        <f t="shared" ref="J6:J18" si="1">H6</f>
        <v>1.0724</v>
      </c>
      <c r="K6" s="64"/>
    </row>
    <row r="7" spans="1:11" ht="15.75" customHeight="1">
      <c r="A7" s="9" t="s">
        <v>728</v>
      </c>
      <c r="B7" s="38" t="s">
        <v>589</v>
      </c>
      <c r="C7" s="39" t="s">
        <v>549</v>
      </c>
      <c r="D7" s="39"/>
      <c r="E7" s="40">
        <f>1.71</f>
        <v>1.71</v>
      </c>
      <c r="F7" s="41"/>
      <c r="G7" s="41">
        <f>VLOOKUP(C7,'表4.XZ'!D$3:F$11,3,FALSE)</f>
        <v>2.0409999999999999</v>
      </c>
      <c r="H7" s="42">
        <f t="shared" si="0"/>
        <v>3.4901099999999996</v>
      </c>
      <c r="I7" s="41"/>
      <c r="J7" s="42">
        <f t="shared" si="1"/>
        <v>3.4901099999999996</v>
      </c>
      <c r="K7" s="64"/>
    </row>
    <row r="8" spans="1:11" ht="15.75" customHeight="1">
      <c r="A8" s="9" t="s">
        <v>728</v>
      </c>
      <c r="B8" s="38" t="s">
        <v>589</v>
      </c>
      <c r="C8" s="43" t="s">
        <v>550</v>
      </c>
      <c r="D8" s="39"/>
      <c r="E8" s="40">
        <f>0.7*2+0.725*2</f>
        <v>2.8499999999999996</v>
      </c>
      <c r="F8" s="41"/>
      <c r="G8" s="41">
        <f>VLOOKUP(C8,'表4.XZ'!D$3:F$11,3,FALSE)</f>
        <v>1.8340000000000001</v>
      </c>
      <c r="H8" s="42">
        <f t="shared" si="0"/>
        <v>5.2268999999999997</v>
      </c>
      <c r="I8" s="41"/>
      <c r="J8" s="42">
        <f t="shared" si="1"/>
        <v>5.2268999999999997</v>
      </c>
      <c r="K8" s="64"/>
    </row>
    <row r="9" spans="1:11" ht="15.75" customHeight="1">
      <c r="A9" s="9" t="s">
        <v>728</v>
      </c>
      <c r="B9" s="38" t="s">
        <v>589</v>
      </c>
      <c r="C9" s="39" t="s">
        <v>551</v>
      </c>
      <c r="D9" s="39"/>
      <c r="E9" s="40">
        <f>0.7*2+0.985*2</f>
        <v>3.37</v>
      </c>
      <c r="F9" s="41"/>
      <c r="G9" s="41">
        <f>VLOOKUP(C9,'表4.XZ'!D$3:F$11,3,FALSE)</f>
        <v>1.5049999999999999</v>
      </c>
      <c r="H9" s="42">
        <f t="shared" si="0"/>
        <v>5.0718499999999995</v>
      </c>
      <c r="I9" s="41"/>
      <c r="J9" s="42">
        <f t="shared" si="1"/>
        <v>5.0718499999999995</v>
      </c>
      <c r="K9" s="64"/>
    </row>
    <row r="10" spans="1:11" ht="15.75" customHeight="1">
      <c r="A10" s="9" t="s">
        <v>728</v>
      </c>
      <c r="B10" s="38" t="s">
        <v>589</v>
      </c>
      <c r="C10" s="39" t="s">
        <v>552</v>
      </c>
      <c r="D10" s="39"/>
      <c r="E10" s="40">
        <f>1.61*2+0.7*2+1.71*4</f>
        <v>11.46</v>
      </c>
      <c r="F10" s="41"/>
      <c r="G10" s="41">
        <f>VLOOKUP(C10,'表4.XZ'!D$3:F$11,3,FALSE)</f>
        <v>0.26100000000000001</v>
      </c>
      <c r="H10" s="42">
        <f t="shared" si="0"/>
        <v>2.9910600000000005</v>
      </c>
      <c r="I10" s="41"/>
      <c r="J10" s="42">
        <f t="shared" si="1"/>
        <v>2.9910600000000005</v>
      </c>
      <c r="K10" s="64"/>
    </row>
    <row r="11" spans="1:11" ht="15.75" customHeight="1">
      <c r="A11" s="9" t="s">
        <v>728</v>
      </c>
      <c r="B11" s="38" t="s">
        <v>589</v>
      </c>
      <c r="C11" s="39" t="s">
        <v>553</v>
      </c>
      <c r="D11" s="39"/>
      <c r="E11" s="40"/>
      <c r="F11" s="41"/>
      <c r="G11" s="41">
        <f>VLOOKUP(C11,'表4.XZ'!D$3:F$11,3,FALSE)</f>
        <v>1.9890000000000001</v>
      </c>
      <c r="H11" s="42">
        <f t="shared" si="0"/>
        <v>0</v>
      </c>
      <c r="I11" s="41"/>
      <c r="J11" s="42">
        <f t="shared" si="1"/>
        <v>0</v>
      </c>
      <c r="K11" s="64"/>
    </row>
    <row r="12" spans="1:11" ht="15.75" customHeight="1">
      <c r="A12" s="9" t="s">
        <v>728</v>
      </c>
      <c r="B12" s="38" t="s">
        <v>589</v>
      </c>
      <c r="C12" s="39" t="s">
        <v>555</v>
      </c>
      <c r="D12" s="39"/>
      <c r="E12" s="40"/>
      <c r="F12" s="41"/>
      <c r="G12" s="41">
        <f>VLOOKUP(C12,'表4.XZ'!D$3:F$11,3,FALSE)</f>
        <v>1.133</v>
      </c>
      <c r="H12" s="42">
        <f t="shared" si="0"/>
        <v>0</v>
      </c>
      <c r="I12" s="41"/>
      <c r="J12" s="42">
        <f t="shared" si="1"/>
        <v>0</v>
      </c>
      <c r="K12" s="64"/>
    </row>
    <row r="13" spans="1:11" ht="15.75" customHeight="1">
      <c r="A13" s="9" t="s">
        <v>728</v>
      </c>
      <c r="B13" s="38" t="s">
        <v>589</v>
      </c>
      <c r="C13" s="44" t="s">
        <v>554</v>
      </c>
      <c r="D13" s="45"/>
      <c r="E13" s="46">
        <f>E8</f>
        <v>2.8499999999999996</v>
      </c>
      <c r="F13" s="47"/>
      <c r="G13" s="41">
        <f>VLOOKUP(C13,'表4.XZ'!D$3:F$11,3,FALSE)</f>
        <v>1.145</v>
      </c>
      <c r="H13" s="42">
        <f t="shared" si="0"/>
        <v>3.2632499999999998</v>
      </c>
      <c r="I13" s="41"/>
      <c r="J13" s="42">
        <f t="shared" si="1"/>
        <v>3.2632499999999998</v>
      </c>
      <c r="K13" s="64"/>
    </row>
    <row r="14" spans="1:11" ht="15.75" customHeight="1">
      <c r="A14" s="9" t="s">
        <v>728</v>
      </c>
      <c r="B14" s="38" t="s">
        <v>589</v>
      </c>
      <c r="C14" s="39"/>
      <c r="D14" s="39"/>
      <c r="E14" s="40"/>
      <c r="F14" s="41"/>
      <c r="G14" s="41"/>
      <c r="H14" s="42">
        <f t="shared" si="0"/>
        <v>0</v>
      </c>
      <c r="I14" s="41"/>
      <c r="J14" s="42">
        <f t="shared" si="1"/>
        <v>0</v>
      </c>
      <c r="K14" s="64"/>
    </row>
    <row r="15" spans="1:11" ht="15.75" customHeight="1">
      <c r="A15" s="9" t="s">
        <v>728</v>
      </c>
      <c r="B15" s="38" t="s">
        <v>589</v>
      </c>
      <c r="C15" s="39"/>
      <c r="D15" s="39"/>
      <c r="E15" s="40"/>
      <c r="F15" s="41"/>
      <c r="G15" s="41"/>
      <c r="H15" s="42">
        <f t="shared" si="0"/>
        <v>0</v>
      </c>
      <c r="I15" s="41"/>
      <c r="J15" s="42">
        <f t="shared" si="1"/>
        <v>0</v>
      </c>
      <c r="K15" s="64"/>
    </row>
    <row r="16" spans="1:11" ht="15.75" customHeight="1">
      <c r="A16" s="9" t="s">
        <v>728</v>
      </c>
      <c r="B16" s="38" t="s">
        <v>589</v>
      </c>
      <c r="C16" s="39"/>
      <c r="D16" s="39"/>
      <c r="E16" s="40"/>
      <c r="F16" s="41"/>
      <c r="G16" s="41"/>
      <c r="H16" s="42">
        <f t="shared" si="0"/>
        <v>0</v>
      </c>
      <c r="I16" s="41"/>
      <c r="J16" s="42">
        <f t="shared" si="1"/>
        <v>0</v>
      </c>
      <c r="K16" s="64"/>
    </row>
    <row r="17" spans="1:16" ht="15.75" customHeight="1">
      <c r="A17" s="9" t="s">
        <v>728</v>
      </c>
      <c r="B17" s="38" t="s">
        <v>589</v>
      </c>
      <c r="C17" s="39"/>
      <c r="D17" s="39"/>
      <c r="E17" s="40"/>
      <c r="F17" s="41"/>
      <c r="G17" s="41"/>
      <c r="H17" s="42">
        <f t="shared" si="0"/>
        <v>0</v>
      </c>
      <c r="I17" s="41"/>
      <c r="J17" s="42">
        <f t="shared" si="1"/>
        <v>0</v>
      </c>
      <c r="K17" s="65"/>
      <c r="L17" s="66"/>
      <c r="M17" s="66"/>
      <c r="N17" s="66"/>
      <c r="O17" s="66"/>
      <c r="P17" s="66"/>
    </row>
    <row r="18" spans="1:16" ht="15.75" customHeight="1">
      <c r="A18" s="9" t="s">
        <v>728</v>
      </c>
      <c r="B18" s="38" t="s">
        <v>589</v>
      </c>
      <c r="C18" s="39"/>
      <c r="D18" s="39"/>
      <c r="E18" s="40"/>
      <c r="F18" s="41"/>
      <c r="G18" s="41"/>
      <c r="H18" s="42">
        <f t="shared" si="0"/>
        <v>0</v>
      </c>
      <c r="I18" s="41"/>
      <c r="J18" s="42">
        <f t="shared" si="1"/>
        <v>0</v>
      </c>
      <c r="K18" s="65"/>
      <c r="L18" s="67"/>
      <c r="M18" s="67"/>
      <c r="N18" s="67"/>
      <c r="O18" s="67"/>
      <c r="P18" s="67"/>
    </row>
    <row r="19" spans="1:16" ht="15.75" customHeight="1">
      <c r="A19" s="48" t="s">
        <v>5</v>
      </c>
      <c r="B19" s="49" t="str">
        <f>B18&amp;A19</f>
        <v>C1合计</v>
      </c>
      <c r="C19" s="50"/>
      <c r="D19" s="50"/>
      <c r="E19" s="51"/>
      <c r="F19" s="52"/>
      <c r="G19" s="52"/>
      <c r="H19" s="53">
        <f>SUM(H5:H18)</f>
        <v>29.654610000000002</v>
      </c>
      <c r="I19" s="68"/>
      <c r="J19" s="53">
        <f>SUM(J5:J18)</f>
        <v>29.654610000000002</v>
      </c>
      <c r="K19" s="65"/>
      <c r="L19" s="69"/>
      <c r="M19" s="69"/>
      <c r="N19" s="69"/>
      <c r="O19" s="69"/>
      <c r="P19" s="69"/>
    </row>
    <row r="20" spans="1:16" ht="15.75" customHeight="1">
      <c r="A20" s="9" t="s">
        <v>728</v>
      </c>
      <c r="B20" s="38" t="s">
        <v>590</v>
      </c>
      <c r="C20" s="39" t="s">
        <v>547</v>
      </c>
      <c r="D20" s="39"/>
      <c r="E20" s="40">
        <f>2.21*2+1.71*2</f>
        <v>7.84</v>
      </c>
      <c r="F20" s="41"/>
      <c r="G20" s="41">
        <f>VLOOKUP(C20,'表4.XZ'!D$3:F$11,3,FALSE)</f>
        <v>1.286</v>
      </c>
      <c r="H20" s="42">
        <f>G20*E20</f>
        <v>10.082240000000001</v>
      </c>
      <c r="I20" s="41"/>
      <c r="J20" s="42">
        <f>H20</f>
        <v>10.082240000000001</v>
      </c>
      <c r="K20" s="64"/>
    </row>
    <row r="21" spans="1:16" ht="15.75" customHeight="1">
      <c r="A21" s="9" t="s">
        <v>728</v>
      </c>
      <c r="B21" s="38" t="s">
        <v>590</v>
      </c>
      <c r="C21" s="39" t="s">
        <v>548</v>
      </c>
      <c r="D21" s="39"/>
      <c r="E21" s="40">
        <f>0.7*2</f>
        <v>1.4</v>
      </c>
      <c r="F21" s="41"/>
      <c r="G21" s="41">
        <f>VLOOKUP(C21,'表4.XZ'!D$3:F$11,3,FALSE)</f>
        <v>1.532</v>
      </c>
      <c r="H21" s="42">
        <f t="shared" ref="H21:H33" si="2">G21*E21</f>
        <v>2.1448</v>
      </c>
      <c r="I21" s="41"/>
      <c r="J21" s="42">
        <f t="shared" ref="J21:J33" si="3">H21</f>
        <v>2.1448</v>
      </c>
      <c r="K21" s="64"/>
    </row>
    <row r="22" spans="1:16" ht="15.75" customHeight="1">
      <c r="A22" s="9" t="s">
        <v>728</v>
      </c>
      <c r="B22" s="38" t="s">
        <v>590</v>
      </c>
      <c r="C22" s="39" t="s">
        <v>549</v>
      </c>
      <c r="D22" s="39"/>
      <c r="E22" s="40">
        <f>1.71*2</f>
        <v>3.42</v>
      </c>
      <c r="F22" s="41"/>
      <c r="G22" s="41">
        <f>VLOOKUP(C22,'表4.XZ'!D$3:F$11,3,FALSE)</f>
        <v>2.0409999999999999</v>
      </c>
      <c r="H22" s="42">
        <f t="shared" si="2"/>
        <v>6.9802199999999992</v>
      </c>
      <c r="I22" s="41"/>
      <c r="J22" s="42">
        <f t="shared" si="3"/>
        <v>6.9802199999999992</v>
      </c>
      <c r="K22" s="64"/>
    </row>
    <row r="23" spans="1:16" ht="15.75" customHeight="1">
      <c r="A23" s="9" t="s">
        <v>728</v>
      </c>
      <c r="B23" s="38" t="s">
        <v>590</v>
      </c>
      <c r="C23" s="43" t="s">
        <v>550</v>
      </c>
      <c r="D23" s="39"/>
      <c r="E23" s="40"/>
      <c r="F23" s="41"/>
      <c r="G23" s="41">
        <f>VLOOKUP(C23,'表4.XZ'!D$3:F$11,3,FALSE)</f>
        <v>1.8340000000000001</v>
      </c>
      <c r="H23" s="42">
        <f t="shared" si="2"/>
        <v>0</v>
      </c>
      <c r="I23" s="41"/>
      <c r="J23" s="42">
        <f t="shared" si="3"/>
        <v>0</v>
      </c>
      <c r="K23" s="64"/>
    </row>
    <row r="24" spans="1:16" ht="15.75" customHeight="1">
      <c r="A24" s="9" t="s">
        <v>728</v>
      </c>
      <c r="B24" s="38" t="s">
        <v>590</v>
      </c>
      <c r="C24" s="39" t="s">
        <v>551</v>
      </c>
      <c r="D24" s="39"/>
      <c r="E24" s="40">
        <f>0.7*4+0.985*4</f>
        <v>6.74</v>
      </c>
      <c r="F24" s="41"/>
      <c r="G24" s="41">
        <f>VLOOKUP(C24,'表4.XZ'!D$3:F$11,3,FALSE)</f>
        <v>1.5049999999999999</v>
      </c>
      <c r="H24" s="42">
        <f t="shared" si="2"/>
        <v>10.143699999999999</v>
      </c>
      <c r="I24" s="41"/>
      <c r="J24" s="42">
        <f t="shared" si="3"/>
        <v>10.143699999999999</v>
      </c>
      <c r="K24" s="64"/>
    </row>
    <row r="25" spans="1:16" ht="15.75" customHeight="1">
      <c r="A25" s="9" t="s">
        <v>728</v>
      </c>
      <c r="B25" s="38" t="s">
        <v>590</v>
      </c>
      <c r="C25" s="39" t="s">
        <v>552</v>
      </c>
      <c r="D25" s="39"/>
      <c r="E25" s="40">
        <f>2.21*2+0.7*4+1.71*6</f>
        <v>17.48</v>
      </c>
      <c r="F25" s="41"/>
      <c r="G25" s="41">
        <f>VLOOKUP(C25,'表4.XZ'!D$3:F$11,3,FALSE)</f>
        <v>0.26100000000000001</v>
      </c>
      <c r="H25" s="42">
        <f t="shared" si="2"/>
        <v>4.5622800000000003</v>
      </c>
      <c r="I25" s="41"/>
      <c r="J25" s="42">
        <f t="shared" si="3"/>
        <v>4.5622800000000003</v>
      </c>
      <c r="K25" s="64"/>
    </row>
    <row r="26" spans="1:16" ht="15.75" customHeight="1">
      <c r="A26" s="9" t="s">
        <v>728</v>
      </c>
      <c r="B26" s="38" t="s">
        <v>590</v>
      </c>
      <c r="C26" s="39" t="s">
        <v>553</v>
      </c>
      <c r="D26" s="39"/>
      <c r="E26" s="40"/>
      <c r="F26" s="41"/>
      <c r="G26" s="41">
        <f>VLOOKUP(C26,'表4.XZ'!D$3:F$11,3,FALSE)</f>
        <v>1.9890000000000001</v>
      </c>
      <c r="H26" s="42">
        <f t="shared" si="2"/>
        <v>0</v>
      </c>
      <c r="I26" s="41"/>
      <c r="J26" s="42">
        <f t="shared" si="3"/>
        <v>0</v>
      </c>
      <c r="K26" s="64"/>
    </row>
    <row r="27" spans="1:16" ht="15.75" customHeight="1">
      <c r="A27" s="9" t="s">
        <v>728</v>
      </c>
      <c r="B27" s="38" t="s">
        <v>590</v>
      </c>
      <c r="C27" s="39" t="s">
        <v>555</v>
      </c>
      <c r="D27" s="39"/>
      <c r="E27" s="40"/>
      <c r="F27" s="41"/>
      <c r="G27" s="41">
        <f>VLOOKUP(C27,'表4.XZ'!D$3:F$11,3,FALSE)</f>
        <v>1.133</v>
      </c>
      <c r="H27" s="42">
        <f t="shared" si="2"/>
        <v>0</v>
      </c>
      <c r="I27" s="41"/>
      <c r="J27" s="42">
        <f t="shared" si="3"/>
        <v>0</v>
      </c>
      <c r="K27" s="64"/>
    </row>
    <row r="28" spans="1:16" ht="15.75" customHeight="1">
      <c r="A28" s="9" t="s">
        <v>728</v>
      </c>
      <c r="B28" s="38" t="s">
        <v>590</v>
      </c>
      <c r="C28" s="39"/>
      <c r="D28" s="39"/>
      <c r="E28" s="40"/>
      <c r="F28" s="41"/>
      <c r="G28" s="41"/>
      <c r="H28" s="42">
        <f t="shared" si="2"/>
        <v>0</v>
      </c>
      <c r="I28" s="41"/>
      <c r="J28" s="42">
        <f t="shared" si="3"/>
        <v>0</v>
      </c>
      <c r="K28" s="64"/>
    </row>
    <row r="29" spans="1:16" ht="15.75" customHeight="1">
      <c r="A29" s="9" t="s">
        <v>728</v>
      </c>
      <c r="B29" s="38" t="s">
        <v>590</v>
      </c>
      <c r="C29" s="39"/>
      <c r="D29" s="39"/>
      <c r="E29" s="40"/>
      <c r="F29" s="41"/>
      <c r="G29" s="41"/>
      <c r="H29" s="42">
        <f t="shared" si="2"/>
        <v>0</v>
      </c>
      <c r="I29" s="41"/>
      <c r="J29" s="42">
        <f t="shared" si="3"/>
        <v>0</v>
      </c>
      <c r="K29" s="64"/>
    </row>
    <row r="30" spans="1:16" ht="15.75" customHeight="1">
      <c r="A30" s="9" t="s">
        <v>728</v>
      </c>
      <c r="B30" s="38" t="s">
        <v>590</v>
      </c>
      <c r="C30" s="39"/>
      <c r="D30" s="39"/>
      <c r="E30" s="40"/>
      <c r="F30" s="41"/>
      <c r="G30" s="41"/>
      <c r="H30" s="42">
        <f t="shared" si="2"/>
        <v>0</v>
      </c>
      <c r="I30" s="41"/>
      <c r="J30" s="42">
        <f t="shared" si="3"/>
        <v>0</v>
      </c>
      <c r="K30" s="64"/>
    </row>
    <row r="31" spans="1:16" ht="15.75" customHeight="1">
      <c r="A31" s="9" t="s">
        <v>728</v>
      </c>
      <c r="B31" s="38" t="s">
        <v>590</v>
      </c>
      <c r="C31" s="39"/>
      <c r="D31" s="39"/>
      <c r="E31" s="40"/>
      <c r="F31" s="41"/>
      <c r="G31" s="41"/>
      <c r="H31" s="42">
        <f t="shared" si="2"/>
        <v>0</v>
      </c>
      <c r="I31" s="41"/>
      <c r="J31" s="42">
        <f t="shared" si="3"/>
        <v>0</v>
      </c>
      <c r="K31" s="64"/>
    </row>
    <row r="32" spans="1:16" ht="15.75" customHeight="1">
      <c r="A32" s="9" t="s">
        <v>728</v>
      </c>
      <c r="B32" s="38" t="s">
        <v>590</v>
      </c>
      <c r="C32" s="39"/>
      <c r="D32" s="39"/>
      <c r="E32" s="40"/>
      <c r="F32" s="41"/>
      <c r="G32" s="41"/>
      <c r="H32" s="42">
        <f t="shared" si="2"/>
        <v>0</v>
      </c>
      <c r="I32" s="41"/>
      <c r="J32" s="42">
        <f t="shared" si="3"/>
        <v>0</v>
      </c>
      <c r="K32" s="65"/>
      <c r="L32" s="66"/>
      <c r="M32" s="66"/>
      <c r="N32" s="66"/>
      <c r="O32" s="66"/>
      <c r="P32" s="66"/>
    </row>
    <row r="33" spans="1:16" ht="15.75" customHeight="1">
      <c r="A33" s="9" t="s">
        <v>728</v>
      </c>
      <c r="B33" s="38" t="s">
        <v>590</v>
      </c>
      <c r="C33" s="39"/>
      <c r="D33" s="39"/>
      <c r="E33" s="40"/>
      <c r="F33" s="41"/>
      <c r="G33" s="41"/>
      <c r="H33" s="42">
        <f t="shared" si="2"/>
        <v>0</v>
      </c>
      <c r="I33" s="41"/>
      <c r="J33" s="42">
        <f t="shared" si="3"/>
        <v>0</v>
      </c>
      <c r="K33" s="65"/>
      <c r="L33" s="67"/>
      <c r="M33" s="67"/>
      <c r="N33" s="67"/>
      <c r="O33" s="67"/>
      <c r="P33" s="67"/>
    </row>
    <row r="34" spans="1:16" ht="15.75" customHeight="1">
      <c r="A34" s="54" t="s">
        <v>5</v>
      </c>
      <c r="B34" s="55" t="str">
        <f>B33&amp;A34</f>
        <v>C2合计</v>
      </c>
      <c r="C34" s="56"/>
      <c r="D34" s="56"/>
      <c r="E34" s="57"/>
      <c r="F34" s="58"/>
      <c r="G34" s="58"/>
      <c r="H34" s="59">
        <f>SUM(H20:H33)</f>
        <v>33.913239999999995</v>
      </c>
      <c r="I34" s="70"/>
      <c r="J34" s="59">
        <f>SUM(J20:J33)</f>
        <v>33.913239999999995</v>
      </c>
      <c r="K34" s="65"/>
      <c r="L34" s="69"/>
      <c r="M34" s="69"/>
      <c r="N34" s="69"/>
      <c r="O34" s="69"/>
      <c r="P34" s="69"/>
    </row>
    <row r="35" spans="1:16" ht="15.75" customHeight="1">
      <c r="A35" s="9" t="s">
        <v>728</v>
      </c>
      <c r="B35" s="60" t="s">
        <v>591</v>
      </c>
      <c r="C35" s="61" t="s">
        <v>547</v>
      </c>
      <c r="D35" s="61"/>
      <c r="E35" s="62">
        <f>0.51*2+1.41*2</f>
        <v>3.84</v>
      </c>
      <c r="F35" s="63"/>
      <c r="G35" s="41">
        <f>VLOOKUP(C35,'表4.XZ'!D$3:F$11,3,FALSE)</f>
        <v>1.286</v>
      </c>
      <c r="H35" s="42">
        <f>G35*E35</f>
        <v>4.9382399999999995</v>
      </c>
      <c r="I35" s="41"/>
      <c r="J35" s="42">
        <f>H35</f>
        <v>4.9382399999999995</v>
      </c>
      <c r="K35" s="64"/>
    </row>
    <row r="36" spans="1:16" ht="15.75" customHeight="1">
      <c r="A36" s="9" t="s">
        <v>728</v>
      </c>
      <c r="B36" s="38" t="s">
        <v>591</v>
      </c>
      <c r="C36" s="39" t="s">
        <v>548</v>
      </c>
      <c r="D36" s="39"/>
      <c r="E36" s="40"/>
      <c r="F36" s="41"/>
      <c r="G36" s="41">
        <f>VLOOKUP(C36,'表4.XZ'!D$3:F$11,3,FALSE)</f>
        <v>1.532</v>
      </c>
      <c r="H36" s="42">
        <f t="shared" ref="H36:H48" si="4">G36*E36</f>
        <v>0</v>
      </c>
      <c r="I36" s="41"/>
      <c r="J36" s="42">
        <f t="shared" ref="J36:J48" si="5">H36</f>
        <v>0</v>
      </c>
      <c r="K36" s="64"/>
    </row>
    <row r="37" spans="1:16" ht="15.75" customHeight="1">
      <c r="A37" s="9" t="s">
        <v>728</v>
      </c>
      <c r="B37" s="38" t="s">
        <v>591</v>
      </c>
      <c r="C37" s="39" t="s">
        <v>549</v>
      </c>
      <c r="D37" s="39"/>
      <c r="E37" s="40"/>
      <c r="F37" s="41"/>
      <c r="G37" s="41">
        <f>VLOOKUP(C37,'表4.XZ'!D$3:F$11,3,FALSE)</f>
        <v>2.0409999999999999</v>
      </c>
      <c r="H37" s="42">
        <f t="shared" si="4"/>
        <v>0</v>
      </c>
      <c r="I37" s="41"/>
      <c r="J37" s="42">
        <f t="shared" si="5"/>
        <v>0</v>
      </c>
      <c r="K37" s="64"/>
    </row>
    <row r="38" spans="1:16" ht="15.75" customHeight="1">
      <c r="A38" s="9" t="s">
        <v>728</v>
      </c>
      <c r="B38" s="38" t="s">
        <v>591</v>
      </c>
      <c r="C38" s="43" t="s">
        <v>550</v>
      </c>
      <c r="D38" s="39"/>
      <c r="E38" s="40">
        <f>E35</f>
        <v>3.84</v>
      </c>
      <c r="F38" s="41"/>
      <c r="G38" s="41">
        <f>VLOOKUP(C38,'表4.XZ'!D$3:F$11,3,FALSE)</f>
        <v>1.8340000000000001</v>
      </c>
      <c r="H38" s="42">
        <f t="shared" si="4"/>
        <v>7.0425599999999999</v>
      </c>
      <c r="I38" s="41"/>
      <c r="J38" s="42">
        <f t="shared" si="5"/>
        <v>7.0425599999999999</v>
      </c>
      <c r="K38" s="64"/>
    </row>
    <row r="39" spans="1:16" ht="15.75" customHeight="1">
      <c r="A39" s="9" t="s">
        <v>728</v>
      </c>
      <c r="B39" s="38" t="s">
        <v>591</v>
      </c>
      <c r="C39" s="39" t="s">
        <v>551</v>
      </c>
      <c r="D39" s="39"/>
      <c r="E39" s="40"/>
      <c r="F39" s="41"/>
      <c r="G39" s="41">
        <f>VLOOKUP(C39,'表4.XZ'!D$3:F$11,3,FALSE)</f>
        <v>1.5049999999999999</v>
      </c>
      <c r="H39" s="42">
        <f t="shared" si="4"/>
        <v>0</v>
      </c>
      <c r="I39" s="41"/>
      <c r="J39" s="42">
        <f t="shared" si="5"/>
        <v>0</v>
      </c>
      <c r="K39" s="64"/>
    </row>
    <row r="40" spans="1:16" ht="15.75" customHeight="1">
      <c r="A40" s="9" t="s">
        <v>728</v>
      </c>
      <c r="B40" s="38" t="s">
        <v>591</v>
      </c>
      <c r="C40" s="39" t="s">
        <v>552</v>
      </c>
      <c r="D40" s="39"/>
      <c r="E40" s="40">
        <f>E38</f>
        <v>3.84</v>
      </c>
      <c r="F40" s="41"/>
      <c r="G40" s="41">
        <f>VLOOKUP(C40,'表4.XZ'!D$3:F$11,3,FALSE)</f>
        <v>0.26100000000000001</v>
      </c>
      <c r="H40" s="42">
        <f t="shared" si="4"/>
        <v>1.00224</v>
      </c>
      <c r="I40" s="41"/>
      <c r="J40" s="42">
        <f t="shared" si="5"/>
        <v>1.00224</v>
      </c>
      <c r="K40" s="64"/>
    </row>
    <row r="41" spans="1:16" ht="15.75" customHeight="1">
      <c r="A41" s="9" t="s">
        <v>728</v>
      </c>
      <c r="B41" s="38" t="s">
        <v>591</v>
      </c>
      <c r="C41" s="39" t="s">
        <v>553</v>
      </c>
      <c r="D41" s="39"/>
      <c r="E41" s="40"/>
      <c r="F41" s="41"/>
      <c r="G41" s="41">
        <f>VLOOKUP(C41,'表4.XZ'!D$3:F$11,3,FALSE)</f>
        <v>1.9890000000000001</v>
      </c>
      <c r="H41" s="42">
        <f t="shared" si="4"/>
        <v>0</v>
      </c>
      <c r="I41" s="41"/>
      <c r="J41" s="42">
        <f t="shared" si="5"/>
        <v>0</v>
      </c>
      <c r="K41" s="64"/>
    </row>
    <row r="42" spans="1:16" ht="15.75" customHeight="1">
      <c r="A42" s="9" t="s">
        <v>728</v>
      </c>
      <c r="B42" s="38" t="s">
        <v>591</v>
      </c>
      <c r="C42" s="39" t="s">
        <v>555</v>
      </c>
      <c r="D42" s="39"/>
      <c r="E42" s="40"/>
      <c r="F42" s="41"/>
      <c r="G42" s="41">
        <f>VLOOKUP(C42,'表4.XZ'!D$3:F$11,3,FALSE)</f>
        <v>1.133</v>
      </c>
      <c r="H42" s="42">
        <f t="shared" si="4"/>
        <v>0</v>
      </c>
      <c r="I42" s="41"/>
      <c r="J42" s="42">
        <f t="shared" si="5"/>
        <v>0</v>
      </c>
      <c r="K42" s="64"/>
    </row>
    <row r="43" spans="1:16" ht="15.75" customHeight="1">
      <c r="A43" s="9" t="s">
        <v>728</v>
      </c>
      <c r="B43" s="38" t="s">
        <v>591</v>
      </c>
      <c r="C43" s="39"/>
      <c r="D43" s="39"/>
      <c r="E43" s="40"/>
      <c r="F43" s="41"/>
      <c r="G43" s="41"/>
      <c r="H43" s="42">
        <f t="shared" si="4"/>
        <v>0</v>
      </c>
      <c r="I43" s="41"/>
      <c r="J43" s="42">
        <f t="shared" si="5"/>
        <v>0</v>
      </c>
      <c r="K43" s="64"/>
    </row>
    <row r="44" spans="1:16" ht="15.75" customHeight="1">
      <c r="A44" s="9" t="s">
        <v>728</v>
      </c>
      <c r="B44" s="38" t="s">
        <v>591</v>
      </c>
      <c r="C44" s="39"/>
      <c r="D44" s="39"/>
      <c r="E44" s="40"/>
      <c r="F44" s="41"/>
      <c r="G44" s="41"/>
      <c r="H44" s="42">
        <f t="shared" si="4"/>
        <v>0</v>
      </c>
      <c r="I44" s="41"/>
      <c r="J44" s="42">
        <f t="shared" si="5"/>
        <v>0</v>
      </c>
      <c r="K44" s="64"/>
    </row>
    <row r="45" spans="1:16" ht="15.75" customHeight="1">
      <c r="A45" s="9" t="s">
        <v>728</v>
      </c>
      <c r="B45" s="38" t="s">
        <v>591</v>
      </c>
      <c r="C45" s="39"/>
      <c r="D45" s="39"/>
      <c r="E45" s="40"/>
      <c r="F45" s="41"/>
      <c r="G45" s="41"/>
      <c r="H45" s="42">
        <f t="shared" si="4"/>
        <v>0</v>
      </c>
      <c r="I45" s="41"/>
      <c r="J45" s="42">
        <f t="shared" si="5"/>
        <v>0</v>
      </c>
      <c r="K45" s="64"/>
    </row>
    <row r="46" spans="1:16" ht="15.75" customHeight="1">
      <c r="A46" s="9" t="s">
        <v>728</v>
      </c>
      <c r="B46" s="38" t="s">
        <v>591</v>
      </c>
      <c r="C46" s="39"/>
      <c r="D46" s="39"/>
      <c r="E46" s="40"/>
      <c r="F46" s="41"/>
      <c r="G46" s="41"/>
      <c r="H46" s="42">
        <f t="shared" si="4"/>
        <v>0</v>
      </c>
      <c r="I46" s="41"/>
      <c r="J46" s="42">
        <f t="shared" si="5"/>
        <v>0</v>
      </c>
      <c r="K46" s="64"/>
    </row>
    <row r="47" spans="1:16" ht="15.75" customHeight="1">
      <c r="A47" s="9" t="s">
        <v>728</v>
      </c>
      <c r="B47" s="38" t="s">
        <v>591</v>
      </c>
      <c r="C47" s="39"/>
      <c r="D47" s="39"/>
      <c r="E47" s="40"/>
      <c r="F47" s="41"/>
      <c r="G47" s="41"/>
      <c r="H47" s="42">
        <f t="shared" si="4"/>
        <v>0</v>
      </c>
      <c r="I47" s="41"/>
      <c r="J47" s="42">
        <f t="shared" si="5"/>
        <v>0</v>
      </c>
      <c r="K47" s="64"/>
    </row>
    <row r="48" spans="1:16" ht="15.75" customHeight="1">
      <c r="A48" s="9" t="s">
        <v>728</v>
      </c>
      <c r="B48" s="38" t="s">
        <v>591</v>
      </c>
      <c r="C48" s="39"/>
      <c r="D48" s="39"/>
      <c r="E48" s="40"/>
      <c r="F48" s="41"/>
      <c r="G48" s="41"/>
      <c r="H48" s="42">
        <f t="shared" si="4"/>
        <v>0</v>
      </c>
      <c r="I48" s="41"/>
      <c r="J48" s="42">
        <f t="shared" si="5"/>
        <v>0</v>
      </c>
      <c r="K48" s="65"/>
      <c r="L48" s="66"/>
      <c r="M48" s="66"/>
      <c r="N48" s="66"/>
      <c r="O48" s="66"/>
      <c r="P48" s="66"/>
    </row>
    <row r="49" spans="1:16" ht="15.75" customHeight="1">
      <c r="A49" s="9" t="s">
        <v>728</v>
      </c>
      <c r="B49" s="38" t="s">
        <v>591</v>
      </c>
      <c r="C49" s="39"/>
      <c r="D49" s="39"/>
      <c r="E49" s="40"/>
      <c r="F49" s="41"/>
      <c r="G49" s="41"/>
      <c r="H49" s="42">
        <f t="shared" ref="H49" si="6">E49/1000*F49*G49</f>
        <v>0</v>
      </c>
      <c r="I49" s="41"/>
      <c r="J49" s="42">
        <f t="shared" ref="J49" si="7">H49*I49</f>
        <v>0</v>
      </c>
      <c r="K49" s="65"/>
      <c r="L49" s="67"/>
      <c r="M49" s="67"/>
      <c r="N49" s="67"/>
      <c r="O49" s="67"/>
      <c r="P49" s="67"/>
    </row>
    <row r="50" spans="1:16" ht="15.75" customHeight="1">
      <c r="A50" s="54" t="s">
        <v>5</v>
      </c>
      <c r="B50" s="55" t="str">
        <f>B49&amp;A50</f>
        <v>C3合计</v>
      </c>
      <c r="C50" s="56"/>
      <c r="D50" s="56"/>
      <c r="E50" s="57"/>
      <c r="F50" s="58"/>
      <c r="G50" s="58"/>
      <c r="H50" s="59">
        <f>SUM(H35:H49)</f>
        <v>12.983039999999999</v>
      </c>
      <c r="I50" s="70"/>
      <c r="J50" s="59">
        <f>SUM(J35:J49)</f>
        <v>12.983039999999999</v>
      </c>
      <c r="K50" s="65"/>
      <c r="L50" s="69"/>
      <c r="M50" s="69"/>
      <c r="N50" s="69"/>
      <c r="O50" s="69"/>
      <c r="P50" s="69"/>
    </row>
    <row r="51" spans="1:16" ht="15.75" customHeight="1">
      <c r="A51" s="9" t="s">
        <v>728</v>
      </c>
      <c r="B51" s="60" t="s">
        <v>592</v>
      </c>
      <c r="C51" s="61" t="s">
        <v>547</v>
      </c>
      <c r="D51" s="61"/>
      <c r="E51" s="62">
        <f>1.71*2+1.71*2</f>
        <v>6.84</v>
      </c>
      <c r="F51" s="63"/>
      <c r="G51" s="41">
        <f>VLOOKUP(C51,'表4.XZ'!D$3:F$11,3,FALSE)</f>
        <v>1.286</v>
      </c>
      <c r="H51" s="42">
        <f>G51*E51</f>
        <v>8.7962399999999992</v>
      </c>
      <c r="I51" s="41"/>
      <c r="J51" s="42">
        <f>H51</f>
        <v>8.7962399999999992</v>
      </c>
      <c r="K51" s="64"/>
    </row>
    <row r="52" spans="1:16" ht="15.75" customHeight="1">
      <c r="A52" s="9" t="s">
        <v>728</v>
      </c>
      <c r="B52" s="38" t="s">
        <v>592</v>
      </c>
      <c r="C52" s="39" t="s">
        <v>548</v>
      </c>
      <c r="D52" s="39"/>
      <c r="E52" s="40">
        <f>0.7</f>
        <v>0.7</v>
      </c>
      <c r="F52" s="41"/>
      <c r="G52" s="41">
        <f>VLOOKUP(C52,'表4.XZ'!D$3:F$11,3,FALSE)</f>
        <v>1.532</v>
      </c>
      <c r="H52" s="42">
        <f t="shared" ref="H52:H64" si="8">G52*E52</f>
        <v>1.0724</v>
      </c>
      <c r="I52" s="41"/>
      <c r="J52" s="42">
        <f t="shared" ref="J52:J64" si="9">H52</f>
        <v>1.0724</v>
      </c>
      <c r="K52" s="64"/>
    </row>
    <row r="53" spans="1:16" ht="15.75" customHeight="1">
      <c r="A53" s="9" t="s">
        <v>728</v>
      </c>
      <c r="B53" s="38" t="s">
        <v>592</v>
      </c>
      <c r="C53" s="39" t="s">
        <v>549</v>
      </c>
      <c r="D53" s="39"/>
      <c r="E53" s="40">
        <f>1.71</f>
        <v>1.71</v>
      </c>
      <c r="F53" s="41"/>
      <c r="G53" s="41">
        <f>VLOOKUP(C53,'表4.XZ'!D$3:F$11,3,FALSE)</f>
        <v>2.0409999999999999</v>
      </c>
      <c r="H53" s="42">
        <f t="shared" si="8"/>
        <v>3.4901099999999996</v>
      </c>
      <c r="I53" s="41"/>
      <c r="J53" s="42">
        <f t="shared" si="9"/>
        <v>3.4901099999999996</v>
      </c>
      <c r="K53" s="64"/>
    </row>
    <row r="54" spans="1:16" ht="15.75" customHeight="1">
      <c r="A54" s="9" t="s">
        <v>728</v>
      </c>
      <c r="B54" s="38" t="s">
        <v>592</v>
      </c>
      <c r="C54" s="43" t="s">
        <v>550</v>
      </c>
      <c r="D54" s="39"/>
      <c r="E54" s="40"/>
      <c r="F54" s="41"/>
      <c r="G54" s="41">
        <f>VLOOKUP(C54,'表4.XZ'!D$3:F$11,3,FALSE)</f>
        <v>1.8340000000000001</v>
      </c>
      <c r="H54" s="42">
        <f t="shared" si="8"/>
        <v>0</v>
      </c>
      <c r="I54" s="41"/>
      <c r="J54" s="42">
        <f t="shared" si="9"/>
        <v>0</v>
      </c>
      <c r="K54" s="64"/>
    </row>
    <row r="55" spans="1:16" ht="15.75" customHeight="1">
      <c r="A55" s="9" t="s">
        <v>728</v>
      </c>
      <c r="B55" s="38" t="s">
        <v>592</v>
      </c>
      <c r="C55" s="39" t="s">
        <v>551</v>
      </c>
      <c r="D55" s="39"/>
      <c r="E55" s="40">
        <f>0.7*2+0.985*2</f>
        <v>3.37</v>
      </c>
      <c r="F55" s="41"/>
      <c r="G55" s="41">
        <f>VLOOKUP(C55,'表4.XZ'!D$3:F$11,3,FALSE)</f>
        <v>1.5049999999999999</v>
      </c>
      <c r="H55" s="42">
        <f t="shared" si="8"/>
        <v>5.0718499999999995</v>
      </c>
      <c r="I55" s="41"/>
      <c r="J55" s="42">
        <f t="shared" si="9"/>
        <v>5.0718499999999995</v>
      </c>
      <c r="K55" s="64"/>
    </row>
    <row r="56" spans="1:16" ht="15.75" customHeight="1">
      <c r="A56" s="9" t="s">
        <v>728</v>
      </c>
      <c r="B56" s="38" t="s">
        <v>592</v>
      </c>
      <c r="C56" s="39" t="s">
        <v>552</v>
      </c>
      <c r="D56" s="39"/>
      <c r="E56" s="40">
        <f>1.71*2+0.7*2+1.71*4</f>
        <v>11.66</v>
      </c>
      <c r="F56" s="41"/>
      <c r="G56" s="41">
        <f>VLOOKUP(C56,'表4.XZ'!D$3:F$11,3,FALSE)</f>
        <v>0.26100000000000001</v>
      </c>
      <c r="H56" s="42">
        <f t="shared" si="8"/>
        <v>3.0432600000000001</v>
      </c>
      <c r="I56" s="41"/>
      <c r="J56" s="42">
        <f t="shared" si="9"/>
        <v>3.0432600000000001</v>
      </c>
      <c r="K56" s="64"/>
    </row>
    <row r="57" spans="1:16" ht="15.75" customHeight="1">
      <c r="A57" s="9" t="s">
        <v>728</v>
      </c>
      <c r="B57" s="38" t="s">
        <v>592</v>
      </c>
      <c r="C57" s="39" t="s">
        <v>553</v>
      </c>
      <c r="D57" s="39"/>
      <c r="E57" s="40"/>
      <c r="F57" s="41"/>
      <c r="G57" s="41">
        <f>VLOOKUP(C57,'表4.XZ'!D$3:F$11,3,FALSE)</f>
        <v>1.9890000000000001</v>
      </c>
      <c r="H57" s="42">
        <f t="shared" si="8"/>
        <v>0</v>
      </c>
      <c r="I57" s="41"/>
      <c r="J57" s="42">
        <f t="shared" si="9"/>
        <v>0</v>
      </c>
      <c r="K57" s="64"/>
    </row>
    <row r="58" spans="1:16" ht="15.75" customHeight="1">
      <c r="A58" s="9" t="s">
        <v>728</v>
      </c>
      <c r="B58" s="38" t="s">
        <v>592</v>
      </c>
      <c r="C58" s="39" t="s">
        <v>555</v>
      </c>
      <c r="D58" s="39"/>
      <c r="E58" s="40"/>
      <c r="F58" s="41"/>
      <c r="G58" s="41">
        <f>VLOOKUP(C58,'表4.XZ'!D$3:F$11,3,FALSE)</f>
        <v>1.133</v>
      </c>
      <c r="H58" s="42">
        <f t="shared" si="8"/>
        <v>0</v>
      </c>
      <c r="I58" s="41"/>
      <c r="J58" s="42">
        <f t="shared" si="9"/>
        <v>0</v>
      </c>
      <c r="K58" s="64"/>
    </row>
    <row r="59" spans="1:16" ht="15.75" customHeight="1">
      <c r="A59" s="9" t="s">
        <v>728</v>
      </c>
      <c r="B59" s="38" t="s">
        <v>592</v>
      </c>
      <c r="C59" s="39"/>
      <c r="D59" s="39"/>
      <c r="E59" s="40"/>
      <c r="F59" s="41"/>
      <c r="G59" s="41"/>
      <c r="H59" s="42">
        <f t="shared" si="8"/>
        <v>0</v>
      </c>
      <c r="I59" s="41"/>
      <c r="J59" s="42">
        <f t="shared" si="9"/>
        <v>0</v>
      </c>
      <c r="K59" s="64"/>
    </row>
    <row r="60" spans="1:16" ht="15.75" customHeight="1">
      <c r="A60" s="9" t="s">
        <v>728</v>
      </c>
      <c r="B60" s="38" t="s">
        <v>592</v>
      </c>
      <c r="C60" s="39"/>
      <c r="D60" s="39"/>
      <c r="E60" s="40"/>
      <c r="F60" s="41"/>
      <c r="G60" s="41"/>
      <c r="H60" s="42">
        <f t="shared" si="8"/>
        <v>0</v>
      </c>
      <c r="I60" s="41"/>
      <c r="J60" s="42">
        <f t="shared" si="9"/>
        <v>0</v>
      </c>
      <c r="K60" s="64"/>
    </row>
    <row r="61" spans="1:16" ht="15.75" customHeight="1">
      <c r="A61" s="9" t="s">
        <v>728</v>
      </c>
      <c r="B61" s="38" t="s">
        <v>592</v>
      </c>
      <c r="C61" s="39"/>
      <c r="D61" s="39"/>
      <c r="E61" s="40"/>
      <c r="F61" s="41"/>
      <c r="G61" s="41"/>
      <c r="H61" s="42">
        <f t="shared" si="8"/>
        <v>0</v>
      </c>
      <c r="I61" s="41"/>
      <c r="J61" s="42">
        <f t="shared" si="9"/>
        <v>0</v>
      </c>
      <c r="K61" s="64"/>
    </row>
    <row r="62" spans="1:16" ht="15.75" customHeight="1">
      <c r="A62" s="9" t="s">
        <v>728</v>
      </c>
      <c r="B62" s="38" t="s">
        <v>592</v>
      </c>
      <c r="C62" s="39"/>
      <c r="D62" s="39"/>
      <c r="E62" s="40"/>
      <c r="F62" s="41"/>
      <c r="G62" s="41"/>
      <c r="H62" s="42">
        <f t="shared" si="8"/>
        <v>0</v>
      </c>
      <c r="I62" s="41"/>
      <c r="J62" s="42">
        <f t="shared" si="9"/>
        <v>0</v>
      </c>
      <c r="K62" s="64"/>
    </row>
    <row r="63" spans="1:16" ht="15.75" customHeight="1">
      <c r="A63" s="9" t="s">
        <v>728</v>
      </c>
      <c r="B63" s="38" t="s">
        <v>592</v>
      </c>
      <c r="C63" s="39"/>
      <c r="D63" s="39"/>
      <c r="E63" s="40"/>
      <c r="F63" s="41"/>
      <c r="G63" s="41"/>
      <c r="H63" s="42">
        <f t="shared" si="8"/>
        <v>0</v>
      </c>
      <c r="I63" s="41"/>
      <c r="J63" s="42">
        <f t="shared" si="9"/>
        <v>0</v>
      </c>
      <c r="K63" s="64"/>
    </row>
    <row r="64" spans="1:16" ht="15.75" customHeight="1">
      <c r="A64" s="9" t="s">
        <v>728</v>
      </c>
      <c r="B64" s="38" t="s">
        <v>592</v>
      </c>
      <c r="C64" s="39"/>
      <c r="D64" s="39"/>
      <c r="E64" s="40"/>
      <c r="F64" s="41"/>
      <c r="G64" s="41"/>
      <c r="H64" s="42">
        <f t="shared" si="8"/>
        <v>0</v>
      </c>
      <c r="I64" s="41"/>
      <c r="J64" s="42">
        <f t="shared" si="9"/>
        <v>0</v>
      </c>
      <c r="K64" s="65"/>
      <c r="L64" s="66"/>
      <c r="M64" s="66"/>
      <c r="N64" s="66"/>
      <c r="O64" s="66"/>
      <c r="P64" s="66"/>
    </row>
    <row r="65" spans="1:16" ht="15.75" customHeight="1">
      <c r="A65" s="9" t="s">
        <v>728</v>
      </c>
      <c r="B65" s="38" t="s">
        <v>592</v>
      </c>
      <c r="C65" s="39"/>
      <c r="D65" s="39"/>
      <c r="E65" s="40"/>
      <c r="F65" s="41"/>
      <c r="G65" s="41"/>
      <c r="H65" s="42">
        <f t="shared" ref="H65" si="10">E65/1000*F65*G65</f>
        <v>0</v>
      </c>
      <c r="I65" s="41"/>
      <c r="J65" s="42">
        <f t="shared" ref="J65" si="11">H65*I65</f>
        <v>0</v>
      </c>
      <c r="K65" s="65"/>
      <c r="L65" s="67"/>
      <c r="M65" s="67"/>
      <c r="N65" s="67"/>
      <c r="O65" s="67"/>
      <c r="P65" s="67"/>
    </row>
    <row r="66" spans="1:16" ht="15.75" customHeight="1">
      <c r="A66" s="54" t="s">
        <v>5</v>
      </c>
      <c r="B66" s="55" t="str">
        <f>B65&amp;A66</f>
        <v>C4合计</v>
      </c>
      <c r="C66" s="56"/>
      <c r="D66" s="56"/>
      <c r="E66" s="57"/>
      <c r="F66" s="58"/>
      <c r="G66" s="58"/>
      <c r="H66" s="59">
        <f>SUM(H51:H65)</f>
        <v>21.473859999999998</v>
      </c>
      <c r="I66" s="70"/>
      <c r="J66" s="59">
        <f>SUM(J51:J65)</f>
        <v>21.473859999999998</v>
      </c>
      <c r="K66" s="65"/>
      <c r="L66" s="69"/>
      <c r="M66" s="69"/>
      <c r="N66" s="69"/>
      <c r="O66" s="69"/>
      <c r="P66" s="69"/>
    </row>
    <row r="67" spans="1:16" ht="15.75" customHeight="1">
      <c r="A67" s="9" t="s">
        <v>728</v>
      </c>
      <c r="B67" s="60" t="s">
        <v>593</v>
      </c>
      <c r="C67" s="61" t="s">
        <v>547</v>
      </c>
      <c r="D67" s="61"/>
      <c r="E67" s="62">
        <f>0.81*2+1.71*2</f>
        <v>5.04</v>
      </c>
      <c r="F67" s="63"/>
      <c r="G67" s="41">
        <f>VLOOKUP(C67,'表4.XZ'!D$3:F$11,3,FALSE)</f>
        <v>1.286</v>
      </c>
      <c r="H67" s="42">
        <f>G67*E67</f>
        <v>6.4814400000000001</v>
      </c>
      <c r="I67" s="41"/>
      <c r="J67" s="42">
        <f>H67</f>
        <v>6.4814400000000001</v>
      </c>
      <c r="K67" s="64"/>
    </row>
    <row r="68" spans="1:16" ht="15.75" customHeight="1">
      <c r="A68" s="9" t="s">
        <v>728</v>
      </c>
      <c r="B68" s="38" t="s">
        <v>593</v>
      </c>
      <c r="C68" s="39" t="s">
        <v>548</v>
      </c>
      <c r="D68" s="39"/>
      <c r="E68" s="40">
        <f>0.81</f>
        <v>0.81</v>
      </c>
      <c r="F68" s="41"/>
      <c r="G68" s="41">
        <f>VLOOKUP(C68,'表4.XZ'!D$3:F$11,3,FALSE)</f>
        <v>1.532</v>
      </c>
      <c r="H68" s="42">
        <f t="shared" ref="H68:H80" si="12">G68*E68</f>
        <v>1.24092</v>
      </c>
      <c r="I68" s="41"/>
      <c r="J68" s="42">
        <f t="shared" ref="J68:J80" si="13">H68</f>
        <v>1.24092</v>
      </c>
      <c r="K68" s="64"/>
    </row>
    <row r="69" spans="1:16" ht="15.75" customHeight="1">
      <c r="A69" s="9" t="s">
        <v>728</v>
      </c>
      <c r="B69" s="38" t="s">
        <v>593</v>
      </c>
      <c r="C69" s="39" t="s">
        <v>549</v>
      </c>
      <c r="D69" s="39"/>
      <c r="E69" s="40"/>
      <c r="F69" s="41"/>
      <c r="G69" s="41">
        <f>VLOOKUP(C69,'表4.XZ'!D$3:F$11,3,FALSE)</f>
        <v>2.0409999999999999</v>
      </c>
      <c r="H69" s="42">
        <f t="shared" si="12"/>
        <v>0</v>
      </c>
      <c r="I69" s="41"/>
      <c r="J69" s="42">
        <f t="shared" si="13"/>
        <v>0</v>
      </c>
      <c r="K69" s="64"/>
    </row>
    <row r="70" spans="1:16" ht="15.75" customHeight="1">
      <c r="A70" s="9" t="s">
        <v>728</v>
      </c>
      <c r="B70" s="38" t="s">
        <v>593</v>
      </c>
      <c r="C70" s="43" t="s">
        <v>550</v>
      </c>
      <c r="D70" s="39"/>
      <c r="E70" s="40"/>
      <c r="F70" s="41"/>
      <c r="G70" s="41">
        <f>VLOOKUP(C70,'表4.XZ'!D$3:F$11,3,FALSE)</f>
        <v>1.8340000000000001</v>
      </c>
      <c r="H70" s="42">
        <f t="shared" si="12"/>
        <v>0</v>
      </c>
      <c r="I70" s="41"/>
      <c r="J70" s="42">
        <f t="shared" si="13"/>
        <v>0</v>
      </c>
      <c r="K70" s="64"/>
    </row>
    <row r="71" spans="1:16" ht="15.75" customHeight="1">
      <c r="A71" s="9" t="s">
        <v>728</v>
      </c>
      <c r="B71" s="38" t="s">
        <v>593</v>
      </c>
      <c r="C71" s="39" t="s">
        <v>551</v>
      </c>
      <c r="D71" s="39"/>
      <c r="E71" s="40">
        <f>0.81*2+0.985*2</f>
        <v>3.59</v>
      </c>
      <c r="F71" s="41"/>
      <c r="G71" s="41">
        <f>VLOOKUP(C71,'表4.XZ'!D$3:F$11,3,FALSE)</f>
        <v>1.5049999999999999</v>
      </c>
      <c r="H71" s="42">
        <f t="shared" si="12"/>
        <v>5.4029499999999997</v>
      </c>
      <c r="I71" s="41"/>
      <c r="J71" s="42">
        <f t="shared" si="13"/>
        <v>5.4029499999999997</v>
      </c>
      <c r="K71" s="64"/>
    </row>
    <row r="72" spans="1:16" ht="15.75" customHeight="1">
      <c r="A72" s="9" t="s">
        <v>728</v>
      </c>
      <c r="B72" s="38" t="s">
        <v>593</v>
      </c>
      <c r="C72" s="39" t="s">
        <v>552</v>
      </c>
      <c r="D72" s="39"/>
      <c r="E72" s="40">
        <f>0.81*4+1.71*2</f>
        <v>6.66</v>
      </c>
      <c r="F72" s="41"/>
      <c r="G72" s="41">
        <f>VLOOKUP(C72,'表4.XZ'!D$3:F$11,3,FALSE)</f>
        <v>0.26100000000000001</v>
      </c>
      <c r="H72" s="42">
        <f t="shared" si="12"/>
        <v>1.7382600000000001</v>
      </c>
      <c r="I72" s="41"/>
      <c r="J72" s="42">
        <f t="shared" si="13"/>
        <v>1.7382600000000001</v>
      </c>
      <c r="K72" s="64"/>
    </row>
    <row r="73" spans="1:16" ht="15.75" customHeight="1">
      <c r="A73" s="9" t="s">
        <v>728</v>
      </c>
      <c r="B73" s="38" t="s">
        <v>593</v>
      </c>
      <c r="C73" s="39" t="s">
        <v>553</v>
      </c>
      <c r="D73" s="39"/>
      <c r="E73" s="40"/>
      <c r="F73" s="41"/>
      <c r="G73" s="41">
        <f>VLOOKUP(C73,'表4.XZ'!D$3:F$11,3,FALSE)</f>
        <v>1.9890000000000001</v>
      </c>
      <c r="H73" s="42">
        <f t="shared" si="12"/>
        <v>0</v>
      </c>
      <c r="I73" s="41"/>
      <c r="J73" s="42">
        <f t="shared" si="13"/>
        <v>0</v>
      </c>
      <c r="K73" s="64"/>
    </row>
    <row r="74" spans="1:16" ht="15.75" customHeight="1">
      <c r="A74" s="9" t="s">
        <v>728</v>
      </c>
      <c r="B74" s="38" t="s">
        <v>593</v>
      </c>
      <c r="C74" s="39" t="s">
        <v>555</v>
      </c>
      <c r="D74" s="39"/>
      <c r="E74" s="40"/>
      <c r="F74" s="41"/>
      <c r="G74" s="41">
        <f>VLOOKUP(C74,'表4.XZ'!D$3:F$11,3,FALSE)</f>
        <v>1.133</v>
      </c>
      <c r="H74" s="42">
        <f t="shared" si="12"/>
        <v>0</v>
      </c>
      <c r="I74" s="41"/>
      <c r="J74" s="42">
        <f t="shared" si="13"/>
        <v>0</v>
      </c>
      <c r="K74" s="64"/>
    </row>
    <row r="75" spans="1:16" ht="15.75" customHeight="1">
      <c r="A75" s="9" t="s">
        <v>728</v>
      </c>
      <c r="B75" s="38" t="s">
        <v>593</v>
      </c>
      <c r="C75" s="39"/>
      <c r="D75" s="39"/>
      <c r="E75" s="40"/>
      <c r="F75" s="41"/>
      <c r="G75" s="41"/>
      <c r="H75" s="42">
        <f t="shared" si="12"/>
        <v>0</v>
      </c>
      <c r="I75" s="41"/>
      <c r="J75" s="42">
        <f t="shared" si="13"/>
        <v>0</v>
      </c>
      <c r="K75" s="64"/>
    </row>
    <row r="76" spans="1:16" ht="15.75" customHeight="1">
      <c r="A76" s="9" t="s">
        <v>728</v>
      </c>
      <c r="B76" s="38" t="s">
        <v>593</v>
      </c>
      <c r="C76" s="39"/>
      <c r="D76" s="39"/>
      <c r="E76" s="40"/>
      <c r="F76" s="41"/>
      <c r="G76" s="41"/>
      <c r="H76" s="42">
        <f t="shared" si="12"/>
        <v>0</v>
      </c>
      <c r="I76" s="41"/>
      <c r="J76" s="42">
        <f t="shared" si="13"/>
        <v>0</v>
      </c>
      <c r="K76" s="64"/>
    </row>
    <row r="77" spans="1:16" ht="15.75" customHeight="1">
      <c r="A77" s="9" t="s">
        <v>728</v>
      </c>
      <c r="B77" s="38" t="s">
        <v>593</v>
      </c>
      <c r="C77" s="39"/>
      <c r="D77" s="39"/>
      <c r="E77" s="40"/>
      <c r="F77" s="41"/>
      <c r="G77" s="41"/>
      <c r="H77" s="42">
        <f t="shared" si="12"/>
        <v>0</v>
      </c>
      <c r="I77" s="41"/>
      <c r="J77" s="42">
        <f t="shared" si="13"/>
        <v>0</v>
      </c>
      <c r="K77" s="64"/>
    </row>
    <row r="78" spans="1:16" ht="15.75" customHeight="1">
      <c r="A78" s="9" t="s">
        <v>728</v>
      </c>
      <c r="B78" s="38" t="s">
        <v>593</v>
      </c>
      <c r="C78" s="39"/>
      <c r="D78" s="39"/>
      <c r="E78" s="40"/>
      <c r="F78" s="41"/>
      <c r="G78" s="41"/>
      <c r="H78" s="42">
        <f t="shared" si="12"/>
        <v>0</v>
      </c>
      <c r="I78" s="41"/>
      <c r="J78" s="42">
        <f t="shared" si="13"/>
        <v>0</v>
      </c>
      <c r="K78" s="64"/>
    </row>
    <row r="79" spans="1:16" ht="15.75" customHeight="1">
      <c r="A79" s="9" t="s">
        <v>728</v>
      </c>
      <c r="B79" s="38" t="s">
        <v>593</v>
      </c>
      <c r="C79" s="39"/>
      <c r="D79" s="39"/>
      <c r="E79" s="40"/>
      <c r="F79" s="41"/>
      <c r="G79" s="41"/>
      <c r="H79" s="42">
        <f t="shared" si="12"/>
        <v>0</v>
      </c>
      <c r="I79" s="41"/>
      <c r="J79" s="42">
        <f t="shared" si="13"/>
        <v>0</v>
      </c>
      <c r="K79" s="64"/>
    </row>
    <row r="80" spans="1:16" ht="15.75" customHeight="1">
      <c r="A80" s="9" t="s">
        <v>728</v>
      </c>
      <c r="B80" s="38" t="s">
        <v>593</v>
      </c>
      <c r="C80" s="39"/>
      <c r="D80" s="39"/>
      <c r="E80" s="40"/>
      <c r="F80" s="41"/>
      <c r="G80" s="41"/>
      <c r="H80" s="42">
        <f t="shared" si="12"/>
        <v>0</v>
      </c>
      <c r="I80" s="41"/>
      <c r="J80" s="42">
        <f t="shared" si="13"/>
        <v>0</v>
      </c>
      <c r="K80" s="65"/>
      <c r="L80" s="66"/>
      <c r="M80" s="66"/>
      <c r="N80" s="66"/>
      <c r="O80" s="66"/>
      <c r="P80" s="66"/>
    </row>
    <row r="81" spans="1:16" ht="15.75" customHeight="1">
      <c r="A81" s="9" t="s">
        <v>728</v>
      </c>
      <c r="B81" s="38" t="s">
        <v>593</v>
      </c>
      <c r="C81" s="39"/>
      <c r="D81" s="39"/>
      <c r="E81" s="40"/>
      <c r="F81" s="41"/>
      <c r="G81" s="41"/>
      <c r="H81" s="42">
        <f t="shared" ref="H81" si="14">E81/1000*F81*G81</f>
        <v>0</v>
      </c>
      <c r="I81" s="41"/>
      <c r="J81" s="42">
        <f t="shared" ref="J81" si="15">H81*I81</f>
        <v>0</v>
      </c>
      <c r="K81" s="65"/>
      <c r="L81" s="67"/>
      <c r="M81" s="67"/>
      <c r="N81" s="67"/>
      <c r="O81" s="67"/>
      <c r="P81" s="67"/>
    </row>
    <row r="82" spans="1:16" ht="15.75" customHeight="1">
      <c r="A82" s="54" t="s">
        <v>5</v>
      </c>
      <c r="B82" s="55" t="str">
        <f>B81&amp;A82</f>
        <v>C5合计</v>
      </c>
      <c r="C82" s="56"/>
      <c r="D82" s="56"/>
      <c r="E82" s="57"/>
      <c r="F82" s="58"/>
      <c r="G82" s="58"/>
      <c r="H82" s="59">
        <f>SUM(H67:H81)</f>
        <v>14.863569999999999</v>
      </c>
      <c r="I82" s="70"/>
      <c r="J82" s="59">
        <f>SUM(J67:J81)</f>
        <v>14.863569999999999</v>
      </c>
      <c r="K82" s="65"/>
      <c r="L82" s="69"/>
      <c r="M82" s="69"/>
      <c r="N82" s="69"/>
      <c r="O82" s="69"/>
      <c r="P82" s="69"/>
    </row>
    <row r="83" spans="1:16" ht="15.75" customHeight="1">
      <c r="A83" s="9" t="s">
        <v>728</v>
      </c>
      <c r="B83" s="60" t="s">
        <v>594</v>
      </c>
      <c r="C83" s="61" t="s">
        <v>547</v>
      </c>
      <c r="D83" s="61"/>
      <c r="E83" s="62">
        <f>1.71*2+1.41*2</f>
        <v>6.24</v>
      </c>
      <c r="F83" s="63"/>
      <c r="G83" s="41">
        <f>VLOOKUP(C83,'表4.XZ'!D$3:F$11,3,FALSE)</f>
        <v>1.286</v>
      </c>
      <c r="H83" s="42">
        <f>G83*E83</f>
        <v>8.0246399999999998</v>
      </c>
      <c r="I83" s="41"/>
      <c r="J83" s="42">
        <f>H83</f>
        <v>8.0246399999999998</v>
      </c>
      <c r="K83" s="64"/>
    </row>
    <row r="84" spans="1:16" ht="15.75" customHeight="1">
      <c r="A84" s="9" t="s">
        <v>728</v>
      </c>
      <c r="B84" s="38" t="s">
        <v>594</v>
      </c>
      <c r="C84" s="39" t="s">
        <v>548</v>
      </c>
      <c r="D84" s="39"/>
      <c r="E84" s="40">
        <f>1.41</f>
        <v>1.41</v>
      </c>
      <c r="F84" s="41"/>
      <c r="G84" s="41">
        <f>VLOOKUP(C84,'表4.XZ'!D$3:F$11,3,FALSE)</f>
        <v>1.532</v>
      </c>
      <c r="H84" s="42">
        <f t="shared" ref="H84:H96" si="16">G84*E84</f>
        <v>2.16012</v>
      </c>
      <c r="I84" s="41"/>
      <c r="J84" s="42">
        <f t="shared" ref="J84:J96" si="17">H84</f>
        <v>2.16012</v>
      </c>
      <c r="K84" s="64"/>
    </row>
    <row r="85" spans="1:16" ht="15.75" customHeight="1">
      <c r="A85" s="9" t="s">
        <v>728</v>
      </c>
      <c r="B85" s="38" t="s">
        <v>594</v>
      </c>
      <c r="C85" s="39" t="s">
        <v>549</v>
      </c>
      <c r="D85" s="39"/>
      <c r="E85" s="40"/>
      <c r="F85" s="41"/>
      <c r="G85" s="41">
        <f>VLOOKUP(C85,'表4.XZ'!D$3:F$11,3,FALSE)</f>
        <v>2.0409999999999999</v>
      </c>
      <c r="H85" s="42">
        <f t="shared" si="16"/>
        <v>0</v>
      </c>
      <c r="I85" s="41"/>
      <c r="J85" s="42">
        <f t="shared" si="17"/>
        <v>0</v>
      </c>
      <c r="K85" s="64"/>
    </row>
    <row r="86" spans="1:16" ht="15.75" customHeight="1">
      <c r="A86" s="9" t="s">
        <v>728</v>
      </c>
      <c r="B86" s="38" t="s">
        <v>594</v>
      </c>
      <c r="C86" s="43" t="s">
        <v>550</v>
      </c>
      <c r="D86" s="39"/>
      <c r="E86" s="40"/>
      <c r="F86" s="41"/>
      <c r="G86" s="41">
        <f>VLOOKUP(C86,'表4.XZ'!D$3:F$11,3,FALSE)</f>
        <v>1.8340000000000001</v>
      </c>
      <c r="H86" s="42">
        <f t="shared" si="16"/>
        <v>0</v>
      </c>
      <c r="I86" s="41"/>
      <c r="J86" s="42">
        <f t="shared" si="17"/>
        <v>0</v>
      </c>
      <c r="K86" s="64"/>
    </row>
    <row r="87" spans="1:16" ht="15.75" customHeight="1">
      <c r="A87" s="9" t="s">
        <v>728</v>
      </c>
      <c r="B87" s="38" t="s">
        <v>594</v>
      </c>
      <c r="C87" s="39" t="s">
        <v>551</v>
      </c>
      <c r="D87" s="39"/>
      <c r="E87" s="40">
        <f>0.7*2+1.41*2</f>
        <v>4.22</v>
      </c>
      <c r="F87" s="41"/>
      <c r="G87" s="41">
        <f>VLOOKUP(C87,'表4.XZ'!D$3:F$11,3,FALSE)</f>
        <v>1.5049999999999999</v>
      </c>
      <c r="H87" s="42">
        <f t="shared" si="16"/>
        <v>6.3510999999999989</v>
      </c>
      <c r="I87" s="41"/>
      <c r="J87" s="42">
        <f t="shared" si="17"/>
        <v>6.3510999999999989</v>
      </c>
      <c r="K87" s="64"/>
    </row>
    <row r="88" spans="1:16" ht="15.75" customHeight="1">
      <c r="A88" s="9" t="s">
        <v>728</v>
      </c>
      <c r="B88" s="38" t="s">
        <v>594</v>
      </c>
      <c r="C88" s="39" t="s">
        <v>552</v>
      </c>
      <c r="D88" s="39"/>
      <c r="E88" s="40">
        <f>1.71*2+1.41*4</f>
        <v>9.0599999999999987</v>
      </c>
      <c r="F88" s="41"/>
      <c r="G88" s="41">
        <f>VLOOKUP(C88,'表4.XZ'!D$3:F$11,3,FALSE)</f>
        <v>0.26100000000000001</v>
      </c>
      <c r="H88" s="42">
        <f t="shared" si="16"/>
        <v>2.3646599999999998</v>
      </c>
      <c r="I88" s="41"/>
      <c r="J88" s="42">
        <f t="shared" si="17"/>
        <v>2.3646599999999998</v>
      </c>
      <c r="K88" s="64"/>
    </row>
    <row r="89" spans="1:16" ht="15.75" customHeight="1">
      <c r="A89" s="9" t="s">
        <v>728</v>
      </c>
      <c r="B89" s="38" t="s">
        <v>594</v>
      </c>
      <c r="C89" s="39" t="s">
        <v>553</v>
      </c>
      <c r="D89" s="39"/>
      <c r="E89" s="40"/>
      <c r="F89" s="41"/>
      <c r="G89" s="41">
        <f>VLOOKUP(C89,'表4.XZ'!D$3:F$11,3,FALSE)</f>
        <v>1.9890000000000001</v>
      </c>
      <c r="H89" s="42">
        <f t="shared" si="16"/>
        <v>0</v>
      </c>
      <c r="I89" s="41"/>
      <c r="J89" s="42">
        <f t="shared" si="17"/>
        <v>0</v>
      </c>
      <c r="K89" s="64"/>
    </row>
    <row r="90" spans="1:16" ht="15.75" customHeight="1">
      <c r="A90" s="9" t="s">
        <v>728</v>
      </c>
      <c r="B90" s="38" t="s">
        <v>594</v>
      </c>
      <c r="C90" s="39" t="s">
        <v>555</v>
      </c>
      <c r="D90" s="39"/>
      <c r="E90" s="40"/>
      <c r="F90" s="41"/>
      <c r="G90" s="41">
        <f>VLOOKUP(C90,'表4.XZ'!D$3:F$11,3,FALSE)</f>
        <v>1.133</v>
      </c>
      <c r="H90" s="42">
        <f t="shared" si="16"/>
        <v>0</v>
      </c>
      <c r="I90" s="41"/>
      <c r="J90" s="42">
        <f t="shared" si="17"/>
        <v>0</v>
      </c>
      <c r="K90" s="64"/>
    </row>
    <row r="91" spans="1:16" ht="15.75" customHeight="1">
      <c r="A91" s="9" t="s">
        <v>728</v>
      </c>
      <c r="B91" s="38" t="s">
        <v>594</v>
      </c>
      <c r="C91" s="39"/>
      <c r="D91" s="39"/>
      <c r="E91" s="40"/>
      <c r="F91" s="41"/>
      <c r="G91" s="41"/>
      <c r="H91" s="42">
        <f t="shared" si="16"/>
        <v>0</v>
      </c>
      <c r="I91" s="41"/>
      <c r="J91" s="42">
        <f t="shared" si="17"/>
        <v>0</v>
      </c>
      <c r="K91" s="64"/>
    </row>
    <row r="92" spans="1:16" ht="15.75" customHeight="1">
      <c r="A92" s="9" t="s">
        <v>728</v>
      </c>
      <c r="B92" s="38" t="s">
        <v>594</v>
      </c>
      <c r="C92" s="39"/>
      <c r="D92" s="39"/>
      <c r="E92" s="40"/>
      <c r="F92" s="41"/>
      <c r="G92" s="41"/>
      <c r="H92" s="42">
        <f t="shared" si="16"/>
        <v>0</v>
      </c>
      <c r="I92" s="41"/>
      <c r="J92" s="42">
        <f t="shared" si="17"/>
        <v>0</v>
      </c>
      <c r="K92" s="64"/>
    </row>
    <row r="93" spans="1:16" ht="15.75" customHeight="1">
      <c r="A93" s="9" t="s">
        <v>728</v>
      </c>
      <c r="B93" s="38" t="s">
        <v>594</v>
      </c>
      <c r="C93" s="39"/>
      <c r="D93" s="39"/>
      <c r="E93" s="40"/>
      <c r="F93" s="41"/>
      <c r="G93" s="41"/>
      <c r="H93" s="42">
        <f t="shared" si="16"/>
        <v>0</v>
      </c>
      <c r="I93" s="41"/>
      <c r="J93" s="42">
        <f t="shared" si="17"/>
        <v>0</v>
      </c>
      <c r="K93" s="64"/>
    </row>
    <row r="94" spans="1:16" ht="15.75" customHeight="1">
      <c r="A94" s="9" t="s">
        <v>728</v>
      </c>
      <c r="B94" s="38" t="s">
        <v>594</v>
      </c>
      <c r="C94" s="39"/>
      <c r="D94" s="39"/>
      <c r="E94" s="40"/>
      <c r="F94" s="41"/>
      <c r="G94" s="41"/>
      <c r="H94" s="42">
        <f t="shared" si="16"/>
        <v>0</v>
      </c>
      <c r="I94" s="41"/>
      <c r="J94" s="42">
        <f t="shared" si="17"/>
        <v>0</v>
      </c>
      <c r="K94" s="64"/>
    </row>
    <row r="95" spans="1:16" ht="15.75" customHeight="1">
      <c r="A95" s="9" t="s">
        <v>728</v>
      </c>
      <c r="B95" s="38" t="s">
        <v>594</v>
      </c>
      <c r="C95" s="39"/>
      <c r="D95" s="39"/>
      <c r="E95" s="40"/>
      <c r="F95" s="41"/>
      <c r="G95" s="41"/>
      <c r="H95" s="42">
        <f t="shared" si="16"/>
        <v>0</v>
      </c>
      <c r="I95" s="41"/>
      <c r="J95" s="42">
        <f t="shared" si="17"/>
        <v>0</v>
      </c>
      <c r="K95" s="64"/>
    </row>
    <row r="96" spans="1:16" ht="15.75" customHeight="1">
      <c r="A96" s="9" t="s">
        <v>728</v>
      </c>
      <c r="B96" s="38" t="s">
        <v>594</v>
      </c>
      <c r="C96" s="39"/>
      <c r="D96" s="39"/>
      <c r="E96" s="40"/>
      <c r="F96" s="41"/>
      <c r="G96" s="41"/>
      <c r="H96" s="42">
        <f t="shared" si="16"/>
        <v>0</v>
      </c>
      <c r="I96" s="41"/>
      <c r="J96" s="42">
        <f t="shared" si="17"/>
        <v>0</v>
      </c>
      <c r="K96" s="65"/>
      <c r="L96" s="66"/>
      <c r="M96" s="66"/>
      <c r="N96" s="66"/>
      <c r="O96" s="66"/>
      <c r="P96" s="66"/>
    </row>
    <row r="97" spans="1:16" ht="15.75" customHeight="1">
      <c r="A97" s="9" t="s">
        <v>728</v>
      </c>
      <c r="B97" s="38" t="s">
        <v>594</v>
      </c>
      <c r="C97" s="39"/>
      <c r="D97" s="39"/>
      <c r="E97" s="40"/>
      <c r="F97" s="41"/>
      <c r="G97" s="41"/>
      <c r="H97" s="42">
        <f t="shared" ref="H97" si="18">E97/1000*F97*G97</f>
        <v>0</v>
      </c>
      <c r="I97" s="41"/>
      <c r="J97" s="42">
        <f t="shared" ref="J97" si="19">H97*I97</f>
        <v>0</v>
      </c>
      <c r="K97" s="65"/>
      <c r="L97" s="67"/>
      <c r="M97" s="67"/>
      <c r="N97" s="67"/>
      <c r="O97" s="67"/>
      <c r="P97" s="67"/>
    </row>
    <row r="98" spans="1:16" ht="15.75" customHeight="1">
      <c r="A98" s="54" t="s">
        <v>5</v>
      </c>
      <c r="B98" s="55" t="str">
        <f>B97&amp;A98</f>
        <v>C6合计</v>
      </c>
      <c r="C98" s="56"/>
      <c r="D98" s="56"/>
      <c r="E98" s="57"/>
      <c r="F98" s="58"/>
      <c r="G98" s="58"/>
      <c r="H98" s="59">
        <f>SUM(H83:H97)</f>
        <v>18.90052</v>
      </c>
      <c r="I98" s="70"/>
      <c r="J98" s="59">
        <f>SUM(J83:J97)</f>
        <v>18.90052</v>
      </c>
      <c r="K98" s="65"/>
      <c r="L98" s="69"/>
      <c r="M98" s="69"/>
      <c r="N98" s="69"/>
      <c r="O98" s="69"/>
      <c r="P98" s="69"/>
    </row>
    <row r="99" spans="1:16" ht="15.75" customHeight="1">
      <c r="A99" s="9" t="s">
        <v>728</v>
      </c>
      <c r="B99" s="38" t="s">
        <v>595</v>
      </c>
      <c r="C99" s="39" t="s">
        <v>547</v>
      </c>
      <c r="D99" s="39"/>
      <c r="E99" s="40">
        <f>2.11*2+1.41*2</f>
        <v>7.0399999999999991</v>
      </c>
      <c r="F99" s="41"/>
      <c r="G99" s="41">
        <f>VLOOKUP(C99,'表4.XZ'!D$3:F$11,3,FALSE)</f>
        <v>1.286</v>
      </c>
      <c r="H99" s="42">
        <f>G99*E99</f>
        <v>9.0534399999999984</v>
      </c>
      <c r="I99" s="41"/>
      <c r="J99" s="42">
        <f>H99</f>
        <v>9.0534399999999984</v>
      </c>
      <c r="K99" s="64"/>
    </row>
    <row r="100" spans="1:16" ht="15.75" customHeight="1">
      <c r="A100" s="9" t="s">
        <v>728</v>
      </c>
      <c r="B100" s="38" t="s">
        <v>595</v>
      </c>
      <c r="C100" s="9" t="s">
        <v>548</v>
      </c>
      <c r="D100" s="39"/>
      <c r="E100" s="40">
        <f>1.41</f>
        <v>1.41</v>
      </c>
      <c r="F100" s="41"/>
      <c r="G100" s="41">
        <f>VLOOKUP(C100,'表4.XZ'!D$3:F$11,3,FALSE)</f>
        <v>1.532</v>
      </c>
      <c r="H100" s="42">
        <f t="shared" ref="H100:H112" si="20">G100*E100</f>
        <v>2.16012</v>
      </c>
      <c r="I100" s="41"/>
      <c r="J100" s="42">
        <f t="shared" ref="J100:J112" si="21">H100</f>
        <v>2.16012</v>
      </c>
      <c r="K100" s="64"/>
    </row>
    <row r="101" spans="1:16" ht="15.75" customHeight="1">
      <c r="A101" s="9" t="s">
        <v>728</v>
      </c>
      <c r="B101" s="38" t="s">
        <v>595</v>
      </c>
      <c r="C101" s="39" t="s">
        <v>549</v>
      </c>
      <c r="D101" s="39"/>
      <c r="E101" s="40"/>
      <c r="F101" s="41"/>
      <c r="G101" s="41">
        <f>VLOOKUP(C101,'表4.XZ'!D$3:F$11,3,FALSE)</f>
        <v>2.0409999999999999</v>
      </c>
      <c r="H101" s="42">
        <f t="shared" si="20"/>
        <v>0</v>
      </c>
      <c r="I101" s="41"/>
      <c r="J101" s="42">
        <f t="shared" si="21"/>
        <v>0</v>
      </c>
      <c r="K101" s="64"/>
    </row>
    <row r="102" spans="1:16" ht="15.75" customHeight="1">
      <c r="A102" s="9" t="s">
        <v>728</v>
      </c>
      <c r="B102" s="38" t="s">
        <v>595</v>
      </c>
      <c r="C102" s="43" t="s">
        <v>550</v>
      </c>
      <c r="D102" s="39"/>
      <c r="E102" s="40"/>
      <c r="F102" s="41"/>
      <c r="G102" s="41">
        <f>VLOOKUP(C102,'表4.XZ'!D$3:F$11,3,FALSE)</f>
        <v>1.8340000000000001</v>
      </c>
      <c r="H102" s="42">
        <f t="shared" si="20"/>
        <v>0</v>
      </c>
      <c r="I102" s="41"/>
      <c r="J102" s="42">
        <f t="shared" si="21"/>
        <v>0</v>
      </c>
      <c r="K102" s="64"/>
    </row>
    <row r="103" spans="1:16" ht="15.75" customHeight="1">
      <c r="A103" s="9" t="s">
        <v>728</v>
      </c>
      <c r="B103" s="38" t="s">
        <v>595</v>
      </c>
      <c r="C103" s="39" t="s">
        <v>551</v>
      </c>
      <c r="D103" s="39"/>
      <c r="E103" s="40">
        <f>0.7*2+1.41*2</f>
        <v>4.22</v>
      </c>
      <c r="F103" s="41"/>
      <c r="G103" s="41">
        <f>VLOOKUP(C103,'表4.XZ'!D$3:F$11,3,FALSE)</f>
        <v>1.5049999999999999</v>
      </c>
      <c r="H103" s="42">
        <f t="shared" si="20"/>
        <v>6.3510999999999989</v>
      </c>
      <c r="I103" s="41"/>
      <c r="J103" s="42">
        <f t="shared" si="21"/>
        <v>6.3510999999999989</v>
      </c>
      <c r="K103" s="64"/>
    </row>
    <row r="104" spans="1:16" ht="15.75" customHeight="1">
      <c r="A104" s="9" t="s">
        <v>728</v>
      </c>
      <c r="B104" s="38" t="s">
        <v>595</v>
      </c>
      <c r="C104" s="39" t="s">
        <v>552</v>
      </c>
      <c r="D104" s="39"/>
      <c r="E104" s="40">
        <f>2.11*2+1.41*4</f>
        <v>9.86</v>
      </c>
      <c r="F104" s="41"/>
      <c r="G104" s="41">
        <f>VLOOKUP(C104,'表4.XZ'!D$3:F$11,3,FALSE)</f>
        <v>0.26100000000000001</v>
      </c>
      <c r="H104" s="42">
        <f t="shared" si="20"/>
        <v>2.5734599999999999</v>
      </c>
      <c r="I104" s="41"/>
      <c r="J104" s="42">
        <f t="shared" si="21"/>
        <v>2.5734599999999999</v>
      </c>
      <c r="K104" s="64"/>
    </row>
    <row r="105" spans="1:16" ht="15.75" customHeight="1">
      <c r="A105" s="9" t="s">
        <v>728</v>
      </c>
      <c r="B105" s="38" t="s">
        <v>595</v>
      </c>
      <c r="C105" s="39" t="s">
        <v>553</v>
      </c>
      <c r="D105" s="39"/>
      <c r="E105" s="40"/>
      <c r="F105" s="41"/>
      <c r="G105" s="41">
        <f>VLOOKUP(C105,'表4.XZ'!D$3:F$11,3,FALSE)</f>
        <v>1.9890000000000001</v>
      </c>
      <c r="H105" s="42">
        <f t="shared" si="20"/>
        <v>0</v>
      </c>
      <c r="I105" s="41"/>
      <c r="J105" s="42">
        <f t="shared" si="21"/>
        <v>0</v>
      </c>
      <c r="K105" s="64"/>
    </row>
    <row r="106" spans="1:16" ht="15.75" customHeight="1">
      <c r="A106" s="9" t="s">
        <v>728</v>
      </c>
      <c r="B106" s="38" t="s">
        <v>595</v>
      </c>
      <c r="C106" s="39" t="s">
        <v>555</v>
      </c>
      <c r="D106" s="39"/>
      <c r="E106" s="40"/>
      <c r="F106" s="41"/>
      <c r="G106" s="41">
        <f>VLOOKUP(C106,'表4.XZ'!D$3:F$11,3,FALSE)</f>
        <v>1.133</v>
      </c>
      <c r="H106" s="42">
        <f t="shared" si="20"/>
        <v>0</v>
      </c>
      <c r="I106" s="41"/>
      <c r="J106" s="42">
        <f t="shared" si="21"/>
        <v>0</v>
      </c>
      <c r="K106" s="64"/>
    </row>
    <row r="107" spans="1:16" ht="15.75" customHeight="1">
      <c r="A107" s="9" t="s">
        <v>728</v>
      </c>
      <c r="B107" s="38" t="s">
        <v>595</v>
      </c>
      <c r="C107" s="39"/>
      <c r="D107" s="39"/>
      <c r="E107" s="40"/>
      <c r="F107" s="41"/>
      <c r="G107" s="41"/>
      <c r="H107" s="42">
        <f t="shared" si="20"/>
        <v>0</v>
      </c>
      <c r="I107" s="41"/>
      <c r="J107" s="42">
        <f t="shared" si="21"/>
        <v>0</v>
      </c>
      <c r="K107" s="64"/>
    </row>
    <row r="108" spans="1:16" ht="15.75" customHeight="1">
      <c r="A108" s="9" t="s">
        <v>728</v>
      </c>
      <c r="B108" s="38" t="s">
        <v>595</v>
      </c>
      <c r="C108" s="39"/>
      <c r="D108" s="39"/>
      <c r="E108" s="40"/>
      <c r="F108" s="41"/>
      <c r="G108" s="41"/>
      <c r="H108" s="42">
        <f t="shared" si="20"/>
        <v>0</v>
      </c>
      <c r="I108" s="41"/>
      <c r="J108" s="42">
        <f t="shared" si="21"/>
        <v>0</v>
      </c>
      <c r="K108" s="64"/>
    </row>
    <row r="109" spans="1:16" ht="15.75" customHeight="1">
      <c r="A109" s="9" t="s">
        <v>728</v>
      </c>
      <c r="B109" s="38" t="s">
        <v>595</v>
      </c>
      <c r="C109" s="39"/>
      <c r="D109" s="39"/>
      <c r="E109" s="40"/>
      <c r="F109" s="41"/>
      <c r="G109" s="41"/>
      <c r="H109" s="42">
        <f t="shared" si="20"/>
        <v>0</v>
      </c>
      <c r="I109" s="41"/>
      <c r="J109" s="42">
        <f t="shared" si="21"/>
        <v>0</v>
      </c>
      <c r="K109" s="64"/>
    </row>
    <row r="110" spans="1:16" ht="15.75" customHeight="1">
      <c r="A110" s="9" t="s">
        <v>728</v>
      </c>
      <c r="B110" s="38" t="s">
        <v>595</v>
      </c>
      <c r="C110" s="39"/>
      <c r="D110" s="39"/>
      <c r="E110" s="40"/>
      <c r="F110" s="41"/>
      <c r="G110" s="41"/>
      <c r="H110" s="42">
        <f t="shared" si="20"/>
        <v>0</v>
      </c>
      <c r="I110" s="41"/>
      <c r="J110" s="42">
        <f t="shared" si="21"/>
        <v>0</v>
      </c>
      <c r="K110" s="64"/>
    </row>
    <row r="111" spans="1:16" ht="15.75" customHeight="1">
      <c r="A111" s="9" t="s">
        <v>728</v>
      </c>
      <c r="B111" s="38" t="s">
        <v>595</v>
      </c>
      <c r="C111" s="39"/>
      <c r="D111" s="39"/>
      <c r="E111" s="40"/>
      <c r="F111" s="41"/>
      <c r="G111" s="41"/>
      <c r="H111" s="42">
        <f t="shared" si="20"/>
        <v>0</v>
      </c>
      <c r="I111" s="41"/>
      <c r="J111" s="42">
        <f t="shared" si="21"/>
        <v>0</v>
      </c>
      <c r="K111" s="65"/>
      <c r="L111" s="66"/>
      <c r="M111" s="66"/>
      <c r="N111" s="66"/>
      <c r="O111" s="66"/>
      <c r="P111" s="66"/>
    </row>
    <row r="112" spans="1:16" ht="15.75" customHeight="1">
      <c r="A112" s="9" t="s">
        <v>728</v>
      </c>
      <c r="B112" s="38" t="s">
        <v>595</v>
      </c>
      <c r="C112" s="39"/>
      <c r="D112" s="39"/>
      <c r="E112" s="40"/>
      <c r="F112" s="41"/>
      <c r="G112" s="41"/>
      <c r="H112" s="42">
        <f t="shared" si="20"/>
        <v>0</v>
      </c>
      <c r="I112" s="41"/>
      <c r="J112" s="42">
        <f t="shared" si="21"/>
        <v>0</v>
      </c>
      <c r="K112" s="65"/>
      <c r="L112" s="67"/>
      <c r="M112" s="67"/>
      <c r="N112" s="67"/>
      <c r="O112" s="67"/>
      <c r="P112" s="67"/>
    </row>
    <row r="113" spans="1:16" ht="15.75" customHeight="1">
      <c r="A113" s="48" t="s">
        <v>5</v>
      </c>
      <c r="B113" s="49" t="str">
        <f>B112&amp;A113</f>
        <v>C7合计</v>
      </c>
      <c r="C113" s="50"/>
      <c r="D113" s="50"/>
      <c r="E113" s="51"/>
      <c r="F113" s="52"/>
      <c r="G113" s="52"/>
      <c r="H113" s="53">
        <f>SUM(H99:H112)</f>
        <v>20.138119999999997</v>
      </c>
      <c r="I113" s="68"/>
      <c r="J113" s="53">
        <f>SUM(J99:J112)</f>
        <v>20.138119999999997</v>
      </c>
      <c r="K113" s="65"/>
      <c r="L113" s="69"/>
      <c r="M113" s="69"/>
      <c r="N113" s="69"/>
      <c r="O113" s="69"/>
      <c r="P113" s="69"/>
    </row>
    <row r="114" spans="1:16" ht="15.75" customHeight="1">
      <c r="A114" s="9" t="s">
        <v>728</v>
      </c>
      <c r="B114" s="38" t="s">
        <v>596</v>
      </c>
      <c r="C114" s="39" t="s">
        <v>547</v>
      </c>
      <c r="D114" s="39"/>
      <c r="E114" s="40">
        <f>2.21*2+1.71*2</f>
        <v>7.84</v>
      </c>
      <c r="F114" s="41"/>
      <c r="G114" s="41">
        <f>VLOOKUP(C114,'表4.XZ'!D$3:F$11,3,FALSE)</f>
        <v>1.286</v>
      </c>
      <c r="H114" s="42">
        <f>G114*E114</f>
        <v>10.082240000000001</v>
      </c>
      <c r="I114" s="41"/>
      <c r="J114" s="42">
        <f>H114</f>
        <v>10.082240000000001</v>
      </c>
      <c r="K114" s="64"/>
    </row>
    <row r="115" spans="1:16" ht="15.75" customHeight="1">
      <c r="A115" s="9" t="s">
        <v>728</v>
      </c>
      <c r="B115" s="38" t="s">
        <v>596</v>
      </c>
      <c r="C115" s="39" t="s">
        <v>548</v>
      </c>
      <c r="D115" s="39"/>
      <c r="E115" s="40">
        <f>0.7*2</f>
        <v>1.4</v>
      </c>
      <c r="F115" s="41"/>
      <c r="G115" s="41">
        <f>VLOOKUP(C115,'表4.XZ'!D$3:F$11,3,FALSE)</f>
        <v>1.532</v>
      </c>
      <c r="H115" s="42">
        <f t="shared" ref="H115:H127" si="22">G115*E115</f>
        <v>2.1448</v>
      </c>
      <c r="I115" s="41"/>
      <c r="J115" s="42">
        <f t="shared" ref="J115:J127" si="23">H115</f>
        <v>2.1448</v>
      </c>
      <c r="K115" s="64"/>
    </row>
    <row r="116" spans="1:16" ht="15.75" customHeight="1">
      <c r="A116" s="9" t="s">
        <v>728</v>
      </c>
      <c r="B116" s="38" t="s">
        <v>596</v>
      </c>
      <c r="C116" s="39" t="s">
        <v>549</v>
      </c>
      <c r="D116" s="39"/>
      <c r="E116" s="40">
        <f>1.71*2</f>
        <v>3.42</v>
      </c>
      <c r="F116" s="41"/>
      <c r="G116" s="41">
        <f>VLOOKUP(C116,'表4.XZ'!D$3:F$11,3,FALSE)</f>
        <v>2.0409999999999999</v>
      </c>
      <c r="H116" s="42">
        <f t="shared" si="22"/>
        <v>6.9802199999999992</v>
      </c>
      <c r="I116" s="41"/>
      <c r="J116" s="42">
        <f t="shared" si="23"/>
        <v>6.9802199999999992</v>
      </c>
      <c r="K116" s="64"/>
    </row>
    <row r="117" spans="1:16" ht="15.75" customHeight="1">
      <c r="A117" s="9" t="s">
        <v>728</v>
      </c>
      <c r="B117" s="38" t="s">
        <v>596</v>
      </c>
      <c r="C117" s="43" t="s">
        <v>550</v>
      </c>
      <c r="D117" s="39"/>
      <c r="E117" s="40"/>
      <c r="F117" s="41"/>
      <c r="G117" s="41">
        <f>VLOOKUP(C117,'表4.XZ'!D$3:F$11,3,FALSE)</f>
        <v>1.8340000000000001</v>
      </c>
      <c r="H117" s="42">
        <f t="shared" si="22"/>
        <v>0</v>
      </c>
      <c r="I117" s="41"/>
      <c r="J117" s="42">
        <f t="shared" si="23"/>
        <v>0</v>
      </c>
      <c r="K117" s="64"/>
    </row>
    <row r="118" spans="1:16" ht="15.75" customHeight="1">
      <c r="A118" s="9" t="s">
        <v>728</v>
      </c>
      <c r="B118" s="38" t="s">
        <v>596</v>
      </c>
      <c r="C118" s="39" t="s">
        <v>551</v>
      </c>
      <c r="D118" s="39"/>
      <c r="E118" s="40">
        <f>0.7*4+0.985*4</f>
        <v>6.74</v>
      </c>
      <c r="F118" s="41"/>
      <c r="G118" s="41">
        <f>VLOOKUP(C118,'表4.XZ'!D$3:F$11,3,FALSE)</f>
        <v>1.5049999999999999</v>
      </c>
      <c r="H118" s="42">
        <f t="shared" si="22"/>
        <v>10.143699999999999</v>
      </c>
      <c r="I118" s="41"/>
      <c r="J118" s="42">
        <f t="shared" si="23"/>
        <v>10.143699999999999</v>
      </c>
      <c r="K118" s="64"/>
    </row>
    <row r="119" spans="1:16" ht="15.75" customHeight="1">
      <c r="A119" s="9" t="s">
        <v>728</v>
      </c>
      <c r="B119" s="38" t="s">
        <v>596</v>
      </c>
      <c r="C119" s="39" t="s">
        <v>552</v>
      </c>
      <c r="D119" s="39"/>
      <c r="E119" s="40">
        <f>2.21*2+0.7*4+1.71*6</f>
        <v>17.48</v>
      </c>
      <c r="F119" s="41"/>
      <c r="G119" s="41">
        <f>VLOOKUP(C119,'表4.XZ'!D$3:F$11,3,FALSE)</f>
        <v>0.26100000000000001</v>
      </c>
      <c r="H119" s="42">
        <f t="shared" si="22"/>
        <v>4.5622800000000003</v>
      </c>
      <c r="I119" s="41"/>
      <c r="J119" s="42">
        <f t="shared" si="23"/>
        <v>4.5622800000000003</v>
      </c>
      <c r="K119" s="64"/>
    </row>
    <row r="120" spans="1:16" ht="15.75" customHeight="1">
      <c r="A120" s="9" t="s">
        <v>728</v>
      </c>
      <c r="B120" s="38" t="s">
        <v>596</v>
      </c>
      <c r="C120" s="39" t="s">
        <v>553</v>
      </c>
      <c r="D120" s="39"/>
      <c r="E120" s="40"/>
      <c r="F120" s="41"/>
      <c r="G120" s="41">
        <f>VLOOKUP(C120,'表4.XZ'!D$3:F$11,3,FALSE)</f>
        <v>1.9890000000000001</v>
      </c>
      <c r="H120" s="42">
        <f t="shared" si="22"/>
        <v>0</v>
      </c>
      <c r="I120" s="41"/>
      <c r="J120" s="42">
        <f t="shared" si="23"/>
        <v>0</v>
      </c>
      <c r="K120" s="64"/>
    </row>
    <row r="121" spans="1:16" ht="15.75" customHeight="1">
      <c r="A121" s="9" t="s">
        <v>728</v>
      </c>
      <c r="B121" s="38" t="s">
        <v>596</v>
      </c>
      <c r="C121" s="39" t="s">
        <v>555</v>
      </c>
      <c r="D121" s="39"/>
      <c r="E121" s="40"/>
      <c r="F121" s="41"/>
      <c r="G121" s="41">
        <f>VLOOKUP(C121,'表4.XZ'!D$3:F$11,3,FALSE)</f>
        <v>1.133</v>
      </c>
      <c r="H121" s="42">
        <f t="shared" si="22"/>
        <v>0</v>
      </c>
      <c r="I121" s="41"/>
      <c r="J121" s="42">
        <f t="shared" si="23"/>
        <v>0</v>
      </c>
      <c r="K121" s="64"/>
    </row>
    <row r="122" spans="1:16" ht="15.75" customHeight="1">
      <c r="A122" s="9" t="s">
        <v>728</v>
      </c>
      <c r="B122" s="38" t="s">
        <v>596</v>
      </c>
      <c r="C122" s="39"/>
      <c r="D122" s="39"/>
      <c r="E122" s="40"/>
      <c r="F122" s="41"/>
      <c r="G122" s="41"/>
      <c r="H122" s="42">
        <f t="shared" si="22"/>
        <v>0</v>
      </c>
      <c r="I122" s="41"/>
      <c r="J122" s="42">
        <f t="shared" si="23"/>
        <v>0</v>
      </c>
      <c r="K122" s="64"/>
    </row>
    <row r="123" spans="1:16" ht="15.75" customHeight="1">
      <c r="A123" s="9" t="s">
        <v>728</v>
      </c>
      <c r="B123" s="38" t="s">
        <v>596</v>
      </c>
      <c r="C123" s="39"/>
      <c r="D123" s="39"/>
      <c r="E123" s="40"/>
      <c r="F123" s="41"/>
      <c r="G123" s="41"/>
      <c r="H123" s="42">
        <f t="shared" si="22"/>
        <v>0</v>
      </c>
      <c r="I123" s="41"/>
      <c r="J123" s="42">
        <f t="shared" si="23"/>
        <v>0</v>
      </c>
      <c r="K123" s="64"/>
    </row>
    <row r="124" spans="1:16" ht="15.75" customHeight="1">
      <c r="A124" s="9" t="s">
        <v>728</v>
      </c>
      <c r="B124" s="38" t="s">
        <v>596</v>
      </c>
      <c r="C124" s="39"/>
      <c r="D124" s="39"/>
      <c r="E124" s="40"/>
      <c r="F124" s="41"/>
      <c r="G124" s="41"/>
      <c r="H124" s="42">
        <f t="shared" si="22"/>
        <v>0</v>
      </c>
      <c r="I124" s="41"/>
      <c r="J124" s="42">
        <f t="shared" si="23"/>
        <v>0</v>
      </c>
      <c r="K124" s="64"/>
    </row>
    <row r="125" spans="1:16" ht="15.75" customHeight="1">
      <c r="A125" s="9" t="s">
        <v>728</v>
      </c>
      <c r="B125" s="38" t="s">
        <v>596</v>
      </c>
      <c r="C125" s="39"/>
      <c r="D125" s="39"/>
      <c r="E125" s="40"/>
      <c r="F125" s="41"/>
      <c r="G125" s="41"/>
      <c r="H125" s="42">
        <f t="shared" si="22"/>
        <v>0</v>
      </c>
      <c r="I125" s="41"/>
      <c r="J125" s="42">
        <f t="shared" si="23"/>
        <v>0</v>
      </c>
      <c r="K125" s="64"/>
    </row>
    <row r="126" spans="1:16" ht="15.75" customHeight="1">
      <c r="A126" s="9" t="s">
        <v>728</v>
      </c>
      <c r="B126" s="38" t="s">
        <v>596</v>
      </c>
      <c r="C126" s="39"/>
      <c r="D126" s="39"/>
      <c r="E126" s="40"/>
      <c r="F126" s="41"/>
      <c r="G126" s="41"/>
      <c r="H126" s="42">
        <f t="shared" si="22"/>
        <v>0</v>
      </c>
      <c r="I126" s="41"/>
      <c r="J126" s="42">
        <f t="shared" si="23"/>
        <v>0</v>
      </c>
      <c r="K126" s="65"/>
      <c r="L126" s="66"/>
      <c r="M126" s="66"/>
      <c r="N126" s="66"/>
      <c r="O126" s="66"/>
      <c r="P126" s="66"/>
    </row>
    <row r="127" spans="1:16" ht="15.75" customHeight="1">
      <c r="A127" s="9" t="s">
        <v>728</v>
      </c>
      <c r="B127" s="38" t="s">
        <v>596</v>
      </c>
      <c r="C127" s="39"/>
      <c r="D127" s="39"/>
      <c r="E127" s="40"/>
      <c r="F127" s="41"/>
      <c r="G127" s="41"/>
      <c r="H127" s="42">
        <f t="shared" si="22"/>
        <v>0</v>
      </c>
      <c r="I127" s="41"/>
      <c r="J127" s="42">
        <f t="shared" si="23"/>
        <v>0</v>
      </c>
      <c r="K127" s="65"/>
      <c r="L127" s="67"/>
      <c r="M127" s="67"/>
      <c r="N127" s="67"/>
      <c r="O127" s="67"/>
      <c r="P127" s="67"/>
    </row>
    <row r="128" spans="1:16" ht="15.75" customHeight="1">
      <c r="A128" s="54" t="s">
        <v>5</v>
      </c>
      <c r="B128" s="55" t="str">
        <f>B127&amp;A128</f>
        <v>C8合计</v>
      </c>
      <c r="C128" s="56"/>
      <c r="D128" s="56"/>
      <c r="E128" s="57"/>
      <c r="F128" s="58"/>
      <c r="G128" s="58"/>
      <c r="H128" s="59">
        <f>SUM(H114:H127)</f>
        <v>33.913239999999995</v>
      </c>
      <c r="I128" s="70"/>
      <c r="J128" s="59">
        <f>SUM(J114:J127)</f>
        <v>33.913239999999995</v>
      </c>
      <c r="K128" s="65"/>
      <c r="L128" s="69"/>
      <c r="M128" s="69"/>
      <c r="N128" s="69"/>
      <c r="O128" s="69"/>
      <c r="P128" s="69"/>
    </row>
    <row r="129" spans="1:16" ht="15.75" customHeight="1">
      <c r="A129" s="9" t="s">
        <v>728</v>
      </c>
      <c r="B129" s="60" t="s">
        <v>597</v>
      </c>
      <c r="C129" s="61" t="s">
        <v>547</v>
      </c>
      <c r="D129" s="61"/>
      <c r="E129" s="62">
        <f>1.11*2+1.71*2</f>
        <v>5.6400000000000006</v>
      </c>
      <c r="F129" s="63"/>
      <c r="G129" s="41">
        <f>VLOOKUP(C129,'表4.XZ'!D$3:F$11,3,FALSE)</f>
        <v>1.286</v>
      </c>
      <c r="H129" s="42">
        <f>G129*E129</f>
        <v>7.2530400000000013</v>
      </c>
      <c r="I129" s="41"/>
      <c r="J129" s="42">
        <f>H129</f>
        <v>7.2530400000000013</v>
      </c>
      <c r="K129" s="64"/>
    </row>
    <row r="130" spans="1:16" ht="15.75" customHeight="1">
      <c r="A130" s="9" t="s">
        <v>728</v>
      </c>
      <c r="B130" s="38" t="s">
        <v>597</v>
      </c>
      <c r="C130" s="39" t="s">
        <v>548</v>
      </c>
      <c r="D130" s="39"/>
      <c r="E130" s="40">
        <f>1.11</f>
        <v>1.1100000000000001</v>
      </c>
      <c r="F130" s="41"/>
      <c r="G130" s="41">
        <f>VLOOKUP(C130,'表4.XZ'!D$3:F$11,3,FALSE)</f>
        <v>1.532</v>
      </c>
      <c r="H130" s="42">
        <f t="shared" ref="H130:H143" si="24">G130*E130</f>
        <v>1.7005200000000003</v>
      </c>
      <c r="I130" s="41"/>
      <c r="J130" s="42">
        <f t="shared" ref="J130:J143" si="25">H130</f>
        <v>1.7005200000000003</v>
      </c>
      <c r="K130" s="64"/>
    </row>
    <row r="131" spans="1:16" ht="15.75" customHeight="1">
      <c r="A131" s="9" t="s">
        <v>728</v>
      </c>
      <c r="B131" s="38" t="s">
        <v>597</v>
      </c>
      <c r="C131" s="39" t="s">
        <v>549</v>
      </c>
      <c r="D131" s="39"/>
      <c r="E131" s="40"/>
      <c r="F131" s="41"/>
      <c r="G131" s="41">
        <f>VLOOKUP(C131,'表4.XZ'!D$3:F$11,3,FALSE)</f>
        <v>2.0409999999999999</v>
      </c>
      <c r="H131" s="42">
        <f t="shared" si="24"/>
        <v>0</v>
      </c>
      <c r="I131" s="41"/>
      <c r="J131" s="42">
        <f t="shared" si="25"/>
        <v>0</v>
      </c>
      <c r="K131" s="64"/>
    </row>
    <row r="132" spans="1:16" ht="15.75" customHeight="1">
      <c r="A132" s="9" t="s">
        <v>728</v>
      </c>
      <c r="B132" s="38" t="s">
        <v>597</v>
      </c>
      <c r="C132" s="43" t="s">
        <v>550</v>
      </c>
      <c r="D132" s="39"/>
      <c r="E132" s="40">
        <f>1.11*2+0.985*2</f>
        <v>4.1900000000000004</v>
      </c>
      <c r="F132" s="41"/>
      <c r="G132" s="41">
        <f>VLOOKUP(C132,'表4.XZ'!D$3:F$11,3,FALSE)</f>
        <v>1.8340000000000001</v>
      </c>
      <c r="H132" s="42">
        <f t="shared" si="24"/>
        <v>7.6844600000000014</v>
      </c>
      <c r="I132" s="41"/>
      <c r="J132" s="42">
        <f t="shared" si="25"/>
        <v>7.6844600000000014</v>
      </c>
      <c r="K132" s="64"/>
    </row>
    <row r="133" spans="1:16" ht="15.75" customHeight="1">
      <c r="A133" s="9" t="s">
        <v>728</v>
      </c>
      <c r="B133" s="38" t="s">
        <v>597</v>
      </c>
      <c r="C133" s="39" t="s">
        <v>551</v>
      </c>
      <c r="D133" s="39"/>
      <c r="E133" s="40"/>
      <c r="F133" s="41"/>
      <c r="G133" s="41">
        <f>VLOOKUP(C133,'表4.XZ'!D$3:F$11,3,FALSE)</f>
        <v>1.5049999999999999</v>
      </c>
      <c r="H133" s="42">
        <f t="shared" si="24"/>
        <v>0</v>
      </c>
      <c r="I133" s="41"/>
      <c r="J133" s="42">
        <f t="shared" si="25"/>
        <v>0</v>
      </c>
      <c r="K133" s="64"/>
    </row>
    <row r="134" spans="1:16" ht="15.75" customHeight="1">
      <c r="A134" s="9" t="s">
        <v>728</v>
      </c>
      <c r="B134" s="38" t="s">
        <v>597</v>
      </c>
      <c r="C134" s="39" t="s">
        <v>552</v>
      </c>
      <c r="D134" s="39"/>
      <c r="E134" s="40">
        <f>1.11*4+1.71*2</f>
        <v>7.86</v>
      </c>
      <c r="F134" s="41"/>
      <c r="G134" s="41">
        <f>VLOOKUP(C134,'表4.XZ'!D$3:F$11,3,FALSE)</f>
        <v>0.26100000000000001</v>
      </c>
      <c r="H134" s="42">
        <f t="shared" si="24"/>
        <v>2.0514600000000001</v>
      </c>
      <c r="I134" s="41"/>
      <c r="J134" s="42">
        <f t="shared" si="25"/>
        <v>2.0514600000000001</v>
      </c>
      <c r="K134" s="64"/>
    </row>
    <row r="135" spans="1:16" ht="15.75" customHeight="1">
      <c r="A135" s="9" t="s">
        <v>728</v>
      </c>
      <c r="B135" s="38" t="s">
        <v>597</v>
      </c>
      <c r="C135" s="39" t="s">
        <v>553</v>
      </c>
      <c r="D135" s="39"/>
      <c r="E135" s="40"/>
      <c r="F135" s="41"/>
      <c r="G135" s="41">
        <f>VLOOKUP(C135,'表4.XZ'!D$3:F$11,3,FALSE)</f>
        <v>1.9890000000000001</v>
      </c>
      <c r="H135" s="42">
        <f t="shared" si="24"/>
        <v>0</v>
      </c>
      <c r="I135" s="41"/>
      <c r="J135" s="42">
        <f t="shared" si="25"/>
        <v>0</v>
      </c>
      <c r="K135" s="64"/>
    </row>
    <row r="136" spans="1:16" ht="15.75" customHeight="1">
      <c r="A136" s="9" t="s">
        <v>728</v>
      </c>
      <c r="B136" s="38" t="s">
        <v>597</v>
      </c>
      <c r="C136" s="39" t="s">
        <v>555</v>
      </c>
      <c r="D136" s="39"/>
      <c r="E136" s="40"/>
      <c r="F136" s="41"/>
      <c r="G136" s="41">
        <f>VLOOKUP(C136,'表4.XZ'!D$3:F$11,3,FALSE)</f>
        <v>1.133</v>
      </c>
      <c r="H136" s="42">
        <f t="shared" si="24"/>
        <v>0</v>
      </c>
      <c r="I136" s="41"/>
      <c r="J136" s="42">
        <f t="shared" si="25"/>
        <v>0</v>
      </c>
      <c r="K136" s="64"/>
    </row>
    <row r="137" spans="1:16" ht="15.75" customHeight="1">
      <c r="A137" s="9" t="s">
        <v>728</v>
      </c>
      <c r="B137" s="38" t="s">
        <v>597</v>
      </c>
      <c r="C137" s="39"/>
      <c r="D137" s="39"/>
      <c r="E137" s="40"/>
      <c r="F137" s="41"/>
      <c r="G137" s="41"/>
      <c r="H137" s="42">
        <f t="shared" si="24"/>
        <v>0</v>
      </c>
      <c r="I137" s="41"/>
      <c r="J137" s="42">
        <f t="shared" si="25"/>
        <v>0</v>
      </c>
      <c r="K137" s="64"/>
    </row>
    <row r="138" spans="1:16" ht="15.75" customHeight="1">
      <c r="A138" s="9" t="s">
        <v>728</v>
      </c>
      <c r="B138" s="38" t="s">
        <v>597</v>
      </c>
      <c r="C138" s="39"/>
      <c r="D138" s="39"/>
      <c r="E138" s="40"/>
      <c r="F138" s="41"/>
      <c r="G138" s="41"/>
      <c r="H138" s="42">
        <f t="shared" si="24"/>
        <v>0</v>
      </c>
      <c r="I138" s="41"/>
      <c r="J138" s="42">
        <f t="shared" si="25"/>
        <v>0</v>
      </c>
      <c r="K138" s="64"/>
    </row>
    <row r="139" spans="1:16" ht="15.75" customHeight="1">
      <c r="A139" s="9" t="s">
        <v>728</v>
      </c>
      <c r="B139" s="38" t="s">
        <v>597</v>
      </c>
      <c r="C139" s="39"/>
      <c r="D139" s="39"/>
      <c r="E139" s="40"/>
      <c r="F139" s="41"/>
      <c r="G139" s="41"/>
      <c r="H139" s="42">
        <f t="shared" si="24"/>
        <v>0</v>
      </c>
      <c r="I139" s="41"/>
      <c r="J139" s="42">
        <f t="shared" si="25"/>
        <v>0</v>
      </c>
      <c r="K139" s="64"/>
    </row>
    <row r="140" spans="1:16" ht="15.75" customHeight="1">
      <c r="A140" s="9" t="s">
        <v>728</v>
      </c>
      <c r="B140" s="38" t="s">
        <v>597</v>
      </c>
      <c r="C140" s="39"/>
      <c r="D140" s="39"/>
      <c r="E140" s="40"/>
      <c r="F140" s="41"/>
      <c r="G140" s="41"/>
      <c r="H140" s="42">
        <f t="shared" si="24"/>
        <v>0</v>
      </c>
      <c r="I140" s="41"/>
      <c r="J140" s="42">
        <f t="shared" si="25"/>
        <v>0</v>
      </c>
      <c r="K140" s="64"/>
    </row>
    <row r="141" spans="1:16" ht="15.75" customHeight="1">
      <c r="A141" s="9" t="s">
        <v>728</v>
      </c>
      <c r="B141" s="38" t="s">
        <v>597</v>
      </c>
      <c r="C141" s="39"/>
      <c r="D141" s="39"/>
      <c r="E141" s="40"/>
      <c r="F141" s="41"/>
      <c r="G141" s="41"/>
      <c r="H141" s="42">
        <f t="shared" si="24"/>
        <v>0</v>
      </c>
      <c r="I141" s="41"/>
      <c r="J141" s="42">
        <f t="shared" si="25"/>
        <v>0</v>
      </c>
      <c r="K141" s="64"/>
    </row>
    <row r="142" spans="1:16" ht="15.75" customHeight="1">
      <c r="A142" s="9" t="s">
        <v>728</v>
      </c>
      <c r="B142" s="38" t="s">
        <v>597</v>
      </c>
      <c r="C142" s="39"/>
      <c r="D142" s="39"/>
      <c r="E142" s="40"/>
      <c r="F142" s="41"/>
      <c r="G142" s="41"/>
      <c r="H142" s="42">
        <f t="shared" si="24"/>
        <v>0</v>
      </c>
      <c r="I142" s="41"/>
      <c r="J142" s="42">
        <f t="shared" si="25"/>
        <v>0</v>
      </c>
      <c r="K142" s="65"/>
      <c r="L142" s="66"/>
      <c r="M142" s="66"/>
      <c r="N142" s="66"/>
      <c r="O142" s="66"/>
      <c r="P142" s="66"/>
    </row>
    <row r="143" spans="1:16" ht="15.75" customHeight="1">
      <c r="A143" s="9" t="s">
        <v>728</v>
      </c>
      <c r="B143" s="38" t="s">
        <v>597</v>
      </c>
      <c r="C143" s="39"/>
      <c r="D143" s="39"/>
      <c r="E143" s="40"/>
      <c r="F143" s="41"/>
      <c r="G143" s="41"/>
      <c r="H143" s="42">
        <f t="shared" si="24"/>
        <v>0</v>
      </c>
      <c r="I143" s="41"/>
      <c r="J143" s="42">
        <f t="shared" si="25"/>
        <v>0</v>
      </c>
      <c r="K143" s="65"/>
      <c r="L143" s="67"/>
      <c r="M143" s="67"/>
      <c r="N143" s="67"/>
      <c r="O143" s="67"/>
      <c r="P143" s="67"/>
    </row>
    <row r="144" spans="1:16" ht="15.75" customHeight="1">
      <c r="A144" s="54" t="s">
        <v>5</v>
      </c>
      <c r="B144" s="55" t="str">
        <f>B143&amp;A144</f>
        <v>C9合计</v>
      </c>
      <c r="C144" s="56"/>
      <c r="D144" s="56"/>
      <c r="E144" s="57"/>
      <c r="F144" s="58"/>
      <c r="G144" s="58"/>
      <c r="H144" s="59">
        <f>SUM(H129:H143)</f>
        <v>18.689480000000003</v>
      </c>
      <c r="I144" s="70"/>
      <c r="J144" s="59">
        <f>SUM(J129:J143)</f>
        <v>18.689480000000003</v>
      </c>
      <c r="K144" s="65"/>
      <c r="L144" s="69"/>
      <c r="M144" s="69"/>
      <c r="N144" s="69"/>
      <c r="O144" s="69"/>
      <c r="P144" s="69"/>
    </row>
    <row r="145" spans="1:16" ht="15.75" customHeight="1">
      <c r="A145" s="9" t="s">
        <v>728</v>
      </c>
      <c r="B145" s="60" t="s">
        <v>598</v>
      </c>
      <c r="C145" s="61" t="s">
        <v>547</v>
      </c>
      <c r="D145" s="61"/>
      <c r="E145" s="62">
        <f>1.71*2+1.71*2</f>
        <v>6.84</v>
      </c>
      <c r="F145" s="63"/>
      <c r="G145" s="41">
        <f>VLOOKUP(C145,'表4.XZ'!D$3:F$11,3,FALSE)</f>
        <v>1.286</v>
      </c>
      <c r="H145" s="42">
        <f>G145*E145</f>
        <v>8.7962399999999992</v>
      </c>
      <c r="I145" s="41"/>
      <c r="J145" s="42">
        <f>H145</f>
        <v>8.7962399999999992</v>
      </c>
      <c r="K145" s="64"/>
    </row>
    <row r="146" spans="1:16" ht="15.75" customHeight="1">
      <c r="A146" s="9" t="s">
        <v>728</v>
      </c>
      <c r="B146" s="38" t="s">
        <v>598</v>
      </c>
      <c r="C146" s="39" t="s">
        <v>548</v>
      </c>
      <c r="D146" s="39"/>
      <c r="E146" s="40">
        <f>0.7*2</f>
        <v>1.4</v>
      </c>
      <c r="F146" s="41"/>
      <c r="G146" s="41">
        <f>VLOOKUP(C146,'表4.XZ'!D$3:F$11,3,FALSE)</f>
        <v>1.532</v>
      </c>
      <c r="H146" s="42">
        <f t="shared" ref="H146:H159" si="26">G146*E146</f>
        <v>2.1448</v>
      </c>
      <c r="I146" s="41"/>
      <c r="J146" s="42">
        <f t="shared" ref="J146:J159" si="27">H146</f>
        <v>2.1448</v>
      </c>
      <c r="K146" s="64"/>
    </row>
    <row r="147" spans="1:16" ht="15.75" customHeight="1">
      <c r="A147" s="9" t="s">
        <v>728</v>
      </c>
      <c r="B147" s="38" t="s">
        <v>598</v>
      </c>
      <c r="C147" s="39" t="s">
        <v>549</v>
      </c>
      <c r="D147" s="39"/>
      <c r="E147" s="40">
        <f>1.71</f>
        <v>1.71</v>
      </c>
      <c r="F147" s="41"/>
      <c r="G147" s="41">
        <f>VLOOKUP(C147,'表4.XZ'!D$3:F$11,3,FALSE)</f>
        <v>2.0409999999999999</v>
      </c>
      <c r="H147" s="42">
        <f t="shared" si="26"/>
        <v>3.4901099999999996</v>
      </c>
      <c r="I147" s="41"/>
      <c r="J147" s="42">
        <f t="shared" si="27"/>
        <v>3.4901099999999996</v>
      </c>
      <c r="K147" s="64"/>
    </row>
    <row r="148" spans="1:16" ht="15.75" customHeight="1">
      <c r="A148" s="9" t="s">
        <v>728</v>
      </c>
      <c r="B148" s="38" t="s">
        <v>598</v>
      </c>
      <c r="C148" s="43" t="s">
        <v>550</v>
      </c>
      <c r="D148" s="39"/>
      <c r="E148" s="40"/>
      <c r="F148" s="41"/>
      <c r="G148" s="41">
        <f>VLOOKUP(C148,'表4.XZ'!D$3:F$11,3,FALSE)</f>
        <v>1.8340000000000001</v>
      </c>
      <c r="H148" s="42">
        <f t="shared" si="26"/>
        <v>0</v>
      </c>
      <c r="I148" s="41"/>
      <c r="J148" s="42">
        <f t="shared" si="27"/>
        <v>0</v>
      </c>
      <c r="K148" s="64"/>
    </row>
    <row r="149" spans="1:16" ht="15.75" customHeight="1">
      <c r="A149" s="9" t="s">
        <v>728</v>
      </c>
      <c r="B149" s="38" t="s">
        <v>598</v>
      </c>
      <c r="C149" s="39" t="s">
        <v>551</v>
      </c>
      <c r="D149" s="39"/>
      <c r="E149" s="40">
        <f>0.7*2+0.985*2</f>
        <v>3.37</v>
      </c>
      <c r="F149" s="41"/>
      <c r="G149" s="41">
        <f>VLOOKUP(C149,'表4.XZ'!D$3:F$11,3,FALSE)</f>
        <v>1.5049999999999999</v>
      </c>
      <c r="H149" s="42">
        <f t="shared" si="26"/>
        <v>5.0718499999999995</v>
      </c>
      <c r="I149" s="41"/>
      <c r="J149" s="42">
        <f t="shared" si="27"/>
        <v>5.0718499999999995</v>
      </c>
      <c r="K149" s="64"/>
    </row>
    <row r="150" spans="1:16" ht="15.75" customHeight="1">
      <c r="A150" s="9" t="s">
        <v>728</v>
      </c>
      <c r="B150" s="38" t="s">
        <v>598</v>
      </c>
      <c r="C150" s="39" t="s">
        <v>552</v>
      </c>
      <c r="D150" s="39"/>
      <c r="E150" s="40">
        <f>1.71*2+0.7*2+1.71*4</f>
        <v>11.66</v>
      </c>
      <c r="F150" s="41"/>
      <c r="G150" s="41">
        <f>VLOOKUP(C150,'表4.XZ'!D$3:F$11,3,FALSE)</f>
        <v>0.26100000000000001</v>
      </c>
      <c r="H150" s="42">
        <f t="shared" si="26"/>
        <v>3.0432600000000001</v>
      </c>
      <c r="I150" s="41"/>
      <c r="J150" s="42">
        <f t="shared" si="27"/>
        <v>3.0432600000000001</v>
      </c>
      <c r="K150" s="64"/>
    </row>
    <row r="151" spans="1:16" ht="15.75" customHeight="1">
      <c r="A151" s="9" t="s">
        <v>728</v>
      </c>
      <c r="B151" s="38" t="s">
        <v>598</v>
      </c>
      <c r="C151" s="39" t="s">
        <v>553</v>
      </c>
      <c r="D151" s="39"/>
      <c r="E151" s="40"/>
      <c r="F151" s="41"/>
      <c r="G151" s="41">
        <f>VLOOKUP(C151,'表4.XZ'!D$3:F$11,3,FALSE)</f>
        <v>1.9890000000000001</v>
      </c>
      <c r="H151" s="42">
        <f t="shared" si="26"/>
        <v>0</v>
      </c>
      <c r="I151" s="41"/>
      <c r="J151" s="42">
        <f t="shared" si="27"/>
        <v>0</v>
      </c>
      <c r="K151" s="64"/>
    </row>
    <row r="152" spans="1:16" ht="15.75" customHeight="1">
      <c r="A152" s="9" t="s">
        <v>728</v>
      </c>
      <c r="B152" s="38" t="s">
        <v>598</v>
      </c>
      <c r="C152" s="39" t="s">
        <v>555</v>
      </c>
      <c r="D152" s="39"/>
      <c r="E152" s="40"/>
      <c r="F152" s="41"/>
      <c r="G152" s="41">
        <f>VLOOKUP(C152,'表4.XZ'!D$3:F$11,3,FALSE)</f>
        <v>1.133</v>
      </c>
      <c r="H152" s="42">
        <f t="shared" si="26"/>
        <v>0</v>
      </c>
      <c r="I152" s="41"/>
      <c r="J152" s="42">
        <f t="shared" si="27"/>
        <v>0</v>
      </c>
      <c r="K152" s="64"/>
    </row>
    <row r="153" spans="1:16" ht="15.75" customHeight="1">
      <c r="A153" s="9" t="s">
        <v>728</v>
      </c>
      <c r="B153" s="38" t="s">
        <v>598</v>
      </c>
      <c r="C153" s="39"/>
      <c r="D153" s="39"/>
      <c r="E153" s="40"/>
      <c r="F153" s="41"/>
      <c r="G153" s="41"/>
      <c r="H153" s="42">
        <f t="shared" si="26"/>
        <v>0</v>
      </c>
      <c r="I153" s="41"/>
      <c r="J153" s="42">
        <f t="shared" si="27"/>
        <v>0</v>
      </c>
      <c r="K153" s="64"/>
    </row>
    <row r="154" spans="1:16" ht="15.75" customHeight="1">
      <c r="A154" s="9" t="s">
        <v>728</v>
      </c>
      <c r="B154" s="38" t="s">
        <v>598</v>
      </c>
      <c r="C154" s="39"/>
      <c r="D154" s="39"/>
      <c r="E154" s="40"/>
      <c r="F154" s="41"/>
      <c r="G154" s="41"/>
      <c r="H154" s="42">
        <f t="shared" si="26"/>
        <v>0</v>
      </c>
      <c r="I154" s="41"/>
      <c r="J154" s="42">
        <f t="shared" si="27"/>
        <v>0</v>
      </c>
      <c r="K154" s="64"/>
    </row>
    <row r="155" spans="1:16" ht="15.75" customHeight="1">
      <c r="A155" s="9" t="s">
        <v>728</v>
      </c>
      <c r="B155" s="38" t="s">
        <v>598</v>
      </c>
      <c r="C155" s="39"/>
      <c r="D155" s="39"/>
      <c r="E155" s="40"/>
      <c r="F155" s="41"/>
      <c r="G155" s="41"/>
      <c r="H155" s="42">
        <f t="shared" si="26"/>
        <v>0</v>
      </c>
      <c r="I155" s="41"/>
      <c r="J155" s="42">
        <f t="shared" si="27"/>
        <v>0</v>
      </c>
      <c r="K155" s="64"/>
    </row>
    <row r="156" spans="1:16" ht="15.75" customHeight="1">
      <c r="A156" s="9" t="s">
        <v>728</v>
      </c>
      <c r="B156" s="38" t="s">
        <v>598</v>
      </c>
      <c r="C156" s="39"/>
      <c r="D156" s="39"/>
      <c r="E156" s="40"/>
      <c r="F156" s="41"/>
      <c r="G156" s="41"/>
      <c r="H156" s="42">
        <f t="shared" si="26"/>
        <v>0</v>
      </c>
      <c r="I156" s="41"/>
      <c r="J156" s="42">
        <f t="shared" si="27"/>
        <v>0</v>
      </c>
      <c r="K156" s="64"/>
    </row>
    <row r="157" spans="1:16" ht="15.75" customHeight="1">
      <c r="A157" s="9" t="s">
        <v>728</v>
      </c>
      <c r="B157" s="38" t="s">
        <v>598</v>
      </c>
      <c r="C157" s="39"/>
      <c r="D157" s="39"/>
      <c r="E157" s="40"/>
      <c r="F157" s="41"/>
      <c r="G157" s="41"/>
      <c r="H157" s="42">
        <f t="shared" si="26"/>
        <v>0</v>
      </c>
      <c r="I157" s="41"/>
      <c r="J157" s="42">
        <f t="shared" si="27"/>
        <v>0</v>
      </c>
      <c r="K157" s="64"/>
    </row>
    <row r="158" spans="1:16" ht="15.75" customHeight="1">
      <c r="A158" s="9" t="s">
        <v>728</v>
      </c>
      <c r="B158" s="38" t="s">
        <v>598</v>
      </c>
      <c r="C158" s="39"/>
      <c r="D158" s="39"/>
      <c r="E158" s="40"/>
      <c r="F158" s="41"/>
      <c r="G158" s="41"/>
      <c r="H158" s="42">
        <f t="shared" si="26"/>
        <v>0</v>
      </c>
      <c r="I158" s="41"/>
      <c r="J158" s="42">
        <f t="shared" si="27"/>
        <v>0</v>
      </c>
      <c r="K158" s="65"/>
      <c r="L158" s="66"/>
      <c r="M158" s="66"/>
      <c r="N158" s="66"/>
      <c r="O158" s="66"/>
      <c r="P158" s="66"/>
    </row>
    <row r="159" spans="1:16" ht="15.75" customHeight="1">
      <c r="A159" s="9" t="s">
        <v>728</v>
      </c>
      <c r="B159" s="38" t="s">
        <v>598</v>
      </c>
      <c r="C159" s="39"/>
      <c r="D159" s="39"/>
      <c r="E159" s="40"/>
      <c r="F159" s="41"/>
      <c r="G159" s="41"/>
      <c r="H159" s="42">
        <f t="shared" si="26"/>
        <v>0</v>
      </c>
      <c r="I159" s="41"/>
      <c r="J159" s="42">
        <f t="shared" si="27"/>
        <v>0</v>
      </c>
      <c r="K159" s="65"/>
      <c r="L159" s="67"/>
      <c r="M159" s="67"/>
      <c r="N159" s="67"/>
      <c r="O159" s="67"/>
      <c r="P159" s="67"/>
    </row>
    <row r="160" spans="1:16" ht="15.75" customHeight="1">
      <c r="A160" s="54" t="s">
        <v>5</v>
      </c>
      <c r="B160" s="55" t="str">
        <f>B159&amp;A160</f>
        <v>C10合计</v>
      </c>
      <c r="C160" s="56"/>
      <c r="D160" s="56"/>
      <c r="E160" s="57"/>
      <c r="F160" s="58"/>
      <c r="G160" s="58"/>
      <c r="H160" s="59">
        <f>SUM(H145:H159)</f>
        <v>22.54626</v>
      </c>
      <c r="I160" s="70"/>
      <c r="J160" s="59">
        <f>SUM(J145:J159)</f>
        <v>22.54626</v>
      </c>
      <c r="K160" s="65"/>
      <c r="L160" s="69"/>
      <c r="M160" s="69"/>
      <c r="N160" s="69"/>
      <c r="O160" s="69"/>
      <c r="P160" s="69"/>
    </row>
    <row r="161" spans="1:16" ht="15.75" customHeight="1">
      <c r="A161" s="9" t="s">
        <v>728</v>
      </c>
      <c r="B161" s="60" t="s">
        <v>599</v>
      </c>
      <c r="C161" s="61" t="s">
        <v>547</v>
      </c>
      <c r="D161" s="61"/>
      <c r="E161" s="62">
        <f>0.81*2+1.41*2</f>
        <v>4.4399999999999995</v>
      </c>
      <c r="F161" s="63"/>
      <c r="G161" s="41">
        <f>VLOOKUP(C161,'表4.XZ'!D$3:F$11,3,FALSE)</f>
        <v>1.286</v>
      </c>
      <c r="H161" s="42">
        <f>G161*E161</f>
        <v>5.7098399999999998</v>
      </c>
      <c r="I161" s="41"/>
      <c r="J161" s="42">
        <f>H161</f>
        <v>5.7098399999999998</v>
      </c>
      <c r="K161" s="64"/>
    </row>
    <row r="162" spans="1:16" ht="15.75" customHeight="1">
      <c r="A162" s="9" t="s">
        <v>728</v>
      </c>
      <c r="B162" s="38" t="s">
        <v>599</v>
      </c>
      <c r="C162" s="39" t="s">
        <v>548</v>
      </c>
      <c r="D162" s="39"/>
      <c r="E162" s="40"/>
      <c r="F162" s="41"/>
      <c r="G162" s="41">
        <f>VLOOKUP(C162,'表4.XZ'!D$3:F$11,3,FALSE)</f>
        <v>1.532</v>
      </c>
      <c r="H162" s="42">
        <f t="shared" ref="H162:H175" si="28">G162*E162</f>
        <v>0</v>
      </c>
      <c r="I162" s="41"/>
      <c r="J162" s="42">
        <f t="shared" ref="J162:J175" si="29">H162</f>
        <v>0</v>
      </c>
      <c r="K162" s="64"/>
    </row>
    <row r="163" spans="1:16" ht="15.75" customHeight="1">
      <c r="A163" s="9" t="s">
        <v>728</v>
      </c>
      <c r="B163" s="38" t="s">
        <v>599</v>
      </c>
      <c r="C163" s="39" t="s">
        <v>549</v>
      </c>
      <c r="D163" s="39"/>
      <c r="E163" s="40"/>
      <c r="F163" s="41"/>
      <c r="G163" s="41">
        <f>VLOOKUP(C163,'表4.XZ'!D$3:F$11,3,FALSE)</f>
        <v>2.0409999999999999</v>
      </c>
      <c r="H163" s="42">
        <f t="shared" si="28"/>
        <v>0</v>
      </c>
      <c r="I163" s="41"/>
      <c r="J163" s="42">
        <f t="shared" si="29"/>
        <v>0</v>
      </c>
      <c r="K163" s="64"/>
    </row>
    <row r="164" spans="1:16" ht="15.75" customHeight="1">
      <c r="A164" s="9" t="s">
        <v>728</v>
      </c>
      <c r="B164" s="38" t="s">
        <v>599</v>
      </c>
      <c r="C164" s="43" t="s">
        <v>550</v>
      </c>
      <c r="D164" s="39"/>
      <c r="E164" s="40">
        <f>E161</f>
        <v>4.4399999999999995</v>
      </c>
      <c r="F164" s="41"/>
      <c r="G164" s="41">
        <f>VLOOKUP(C164,'表4.XZ'!D$3:F$11,3,FALSE)</f>
        <v>1.8340000000000001</v>
      </c>
      <c r="H164" s="42">
        <f t="shared" si="28"/>
        <v>8.1429599999999986</v>
      </c>
      <c r="I164" s="41"/>
      <c r="J164" s="42">
        <f t="shared" si="29"/>
        <v>8.1429599999999986</v>
      </c>
      <c r="K164" s="64"/>
    </row>
    <row r="165" spans="1:16" ht="15.75" customHeight="1">
      <c r="A165" s="9" t="s">
        <v>728</v>
      </c>
      <c r="B165" s="38" t="s">
        <v>599</v>
      </c>
      <c r="C165" s="39" t="s">
        <v>551</v>
      </c>
      <c r="D165" s="39"/>
      <c r="E165" s="40"/>
      <c r="F165" s="41"/>
      <c r="G165" s="41">
        <f>VLOOKUP(C165,'表4.XZ'!D$3:F$11,3,FALSE)</f>
        <v>1.5049999999999999</v>
      </c>
      <c r="H165" s="42">
        <f t="shared" si="28"/>
        <v>0</v>
      </c>
      <c r="I165" s="41"/>
      <c r="J165" s="42">
        <f t="shared" si="29"/>
        <v>0</v>
      </c>
      <c r="K165" s="64"/>
    </row>
    <row r="166" spans="1:16" ht="15.75" customHeight="1">
      <c r="A166" s="9" t="s">
        <v>728</v>
      </c>
      <c r="B166" s="38" t="s">
        <v>599</v>
      </c>
      <c r="C166" s="39" t="s">
        <v>552</v>
      </c>
      <c r="D166" s="39"/>
      <c r="E166" s="40">
        <f>E164</f>
        <v>4.4399999999999995</v>
      </c>
      <c r="F166" s="41"/>
      <c r="G166" s="41">
        <f>VLOOKUP(C166,'表4.XZ'!D$3:F$11,3,FALSE)</f>
        <v>0.26100000000000001</v>
      </c>
      <c r="H166" s="42">
        <f t="shared" si="28"/>
        <v>1.1588399999999999</v>
      </c>
      <c r="I166" s="41"/>
      <c r="J166" s="42">
        <f t="shared" si="29"/>
        <v>1.1588399999999999</v>
      </c>
      <c r="K166" s="64"/>
    </row>
    <row r="167" spans="1:16" ht="15.75" customHeight="1">
      <c r="A167" s="9" t="s">
        <v>728</v>
      </c>
      <c r="B167" s="38" t="s">
        <v>599</v>
      </c>
      <c r="C167" s="39" t="s">
        <v>553</v>
      </c>
      <c r="D167" s="39"/>
      <c r="E167" s="40"/>
      <c r="F167" s="41"/>
      <c r="G167" s="41">
        <f>VLOOKUP(C167,'表4.XZ'!D$3:F$11,3,FALSE)</f>
        <v>1.9890000000000001</v>
      </c>
      <c r="H167" s="42">
        <f t="shared" si="28"/>
        <v>0</v>
      </c>
      <c r="I167" s="41"/>
      <c r="J167" s="42">
        <f t="shared" si="29"/>
        <v>0</v>
      </c>
      <c r="K167" s="64"/>
    </row>
    <row r="168" spans="1:16" ht="15.75" customHeight="1">
      <c r="A168" s="9" t="s">
        <v>728</v>
      </c>
      <c r="B168" s="38" t="s">
        <v>599</v>
      </c>
      <c r="C168" s="39" t="s">
        <v>555</v>
      </c>
      <c r="D168" s="39"/>
      <c r="E168" s="40"/>
      <c r="F168" s="41"/>
      <c r="G168" s="41">
        <f>VLOOKUP(C168,'表4.XZ'!D$3:F$11,3,FALSE)</f>
        <v>1.133</v>
      </c>
      <c r="H168" s="42">
        <f t="shared" si="28"/>
        <v>0</v>
      </c>
      <c r="I168" s="41"/>
      <c r="J168" s="42">
        <f t="shared" si="29"/>
        <v>0</v>
      </c>
      <c r="K168" s="64"/>
    </row>
    <row r="169" spans="1:16" ht="15.75" customHeight="1">
      <c r="A169" s="9" t="s">
        <v>728</v>
      </c>
      <c r="B169" s="38" t="s">
        <v>599</v>
      </c>
      <c r="C169" s="39"/>
      <c r="D169" s="39"/>
      <c r="E169" s="40"/>
      <c r="F169" s="41"/>
      <c r="G169" s="41"/>
      <c r="H169" s="42">
        <f t="shared" si="28"/>
        <v>0</v>
      </c>
      <c r="I169" s="41"/>
      <c r="J169" s="42">
        <f t="shared" si="29"/>
        <v>0</v>
      </c>
      <c r="K169" s="64"/>
    </row>
    <row r="170" spans="1:16" ht="15.75" customHeight="1">
      <c r="A170" s="9" t="s">
        <v>728</v>
      </c>
      <c r="B170" s="38" t="s">
        <v>599</v>
      </c>
      <c r="C170" s="39"/>
      <c r="D170" s="39"/>
      <c r="E170" s="40"/>
      <c r="F170" s="41"/>
      <c r="G170" s="41"/>
      <c r="H170" s="42">
        <f t="shared" si="28"/>
        <v>0</v>
      </c>
      <c r="I170" s="41"/>
      <c r="J170" s="42">
        <f t="shared" si="29"/>
        <v>0</v>
      </c>
      <c r="K170" s="64"/>
    </row>
    <row r="171" spans="1:16" ht="15.75" customHeight="1">
      <c r="A171" s="9" t="s">
        <v>728</v>
      </c>
      <c r="B171" s="38" t="s">
        <v>599</v>
      </c>
      <c r="C171" s="39"/>
      <c r="D171" s="39"/>
      <c r="E171" s="40"/>
      <c r="F171" s="41"/>
      <c r="G171" s="41"/>
      <c r="H171" s="42">
        <f t="shared" si="28"/>
        <v>0</v>
      </c>
      <c r="I171" s="41"/>
      <c r="J171" s="42">
        <f t="shared" si="29"/>
        <v>0</v>
      </c>
      <c r="K171" s="64"/>
    </row>
    <row r="172" spans="1:16" ht="15.75" customHeight="1">
      <c r="A172" s="9" t="s">
        <v>728</v>
      </c>
      <c r="B172" s="38" t="s">
        <v>599</v>
      </c>
      <c r="C172" s="39"/>
      <c r="D172" s="39"/>
      <c r="E172" s="40"/>
      <c r="F172" s="41"/>
      <c r="G172" s="41"/>
      <c r="H172" s="42">
        <f t="shared" si="28"/>
        <v>0</v>
      </c>
      <c r="I172" s="41"/>
      <c r="J172" s="42">
        <f t="shared" si="29"/>
        <v>0</v>
      </c>
      <c r="K172" s="64"/>
    </row>
    <row r="173" spans="1:16" ht="15.75" customHeight="1">
      <c r="A173" s="9" t="s">
        <v>728</v>
      </c>
      <c r="B173" s="38" t="s">
        <v>599</v>
      </c>
      <c r="C173" s="39"/>
      <c r="D173" s="39"/>
      <c r="E173" s="40"/>
      <c r="F173" s="41"/>
      <c r="G173" s="41"/>
      <c r="H173" s="42">
        <f t="shared" si="28"/>
        <v>0</v>
      </c>
      <c r="I173" s="41"/>
      <c r="J173" s="42">
        <f t="shared" si="29"/>
        <v>0</v>
      </c>
      <c r="K173" s="64"/>
    </row>
    <row r="174" spans="1:16" ht="15.75" customHeight="1">
      <c r="A174" s="9" t="s">
        <v>728</v>
      </c>
      <c r="B174" s="38" t="s">
        <v>599</v>
      </c>
      <c r="C174" s="39"/>
      <c r="D174" s="39"/>
      <c r="E174" s="40"/>
      <c r="F174" s="41"/>
      <c r="G174" s="41"/>
      <c r="H174" s="42">
        <f t="shared" si="28"/>
        <v>0</v>
      </c>
      <c r="I174" s="41"/>
      <c r="J174" s="42">
        <f t="shared" si="29"/>
        <v>0</v>
      </c>
      <c r="K174" s="65"/>
      <c r="L174" s="66"/>
      <c r="M174" s="66"/>
      <c r="N174" s="66"/>
      <c r="O174" s="66"/>
      <c r="P174" s="66"/>
    </row>
    <row r="175" spans="1:16" ht="15.75" customHeight="1">
      <c r="A175" s="9" t="s">
        <v>728</v>
      </c>
      <c r="B175" s="38" t="s">
        <v>599</v>
      </c>
      <c r="C175" s="39"/>
      <c r="D175" s="39"/>
      <c r="E175" s="40"/>
      <c r="F175" s="41"/>
      <c r="G175" s="41"/>
      <c r="H175" s="42">
        <f t="shared" si="28"/>
        <v>0</v>
      </c>
      <c r="I175" s="41"/>
      <c r="J175" s="42">
        <f t="shared" si="29"/>
        <v>0</v>
      </c>
      <c r="K175" s="65"/>
      <c r="L175" s="67"/>
      <c r="M175" s="67"/>
      <c r="N175" s="67"/>
      <c r="O175" s="67"/>
      <c r="P175" s="67"/>
    </row>
    <row r="176" spans="1:16" ht="15.75" customHeight="1">
      <c r="A176" s="54" t="s">
        <v>5</v>
      </c>
      <c r="B176" s="55" t="str">
        <f>B175&amp;A176</f>
        <v>C11合计</v>
      </c>
      <c r="C176" s="56"/>
      <c r="D176" s="56"/>
      <c r="E176" s="57"/>
      <c r="F176" s="58"/>
      <c r="G176" s="58"/>
      <c r="H176" s="59">
        <f>SUM(H161:H175)</f>
        <v>15.011639999999998</v>
      </c>
      <c r="I176" s="70"/>
      <c r="J176" s="59">
        <f>SUM(J161:J175)</f>
        <v>15.011639999999998</v>
      </c>
      <c r="K176" s="65"/>
      <c r="L176" s="69"/>
      <c r="M176" s="69"/>
      <c r="N176" s="69"/>
      <c r="O176" s="69"/>
      <c r="P176" s="69"/>
    </row>
    <row r="177" spans="1:16" ht="15.75" customHeight="1">
      <c r="A177" s="9" t="s">
        <v>728</v>
      </c>
      <c r="B177" s="60" t="s">
        <v>600</v>
      </c>
      <c r="C177" s="61" t="s">
        <v>547</v>
      </c>
      <c r="D177" s="61"/>
      <c r="E177" s="62">
        <f>2.31*2+1.41*2</f>
        <v>7.4399999999999995</v>
      </c>
      <c r="F177" s="63"/>
      <c r="G177" s="41">
        <f>VLOOKUP(C177,'表4.XZ'!D$3:F$11,3,FALSE)</f>
        <v>1.286</v>
      </c>
      <c r="H177" s="42">
        <f>G177*E177</f>
        <v>9.5678400000000003</v>
      </c>
      <c r="I177" s="41"/>
      <c r="J177" s="42">
        <f>H177</f>
        <v>9.5678400000000003</v>
      </c>
      <c r="K177" s="64"/>
    </row>
    <row r="178" spans="1:16" ht="15.75" customHeight="1">
      <c r="A178" s="9" t="s">
        <v>728</v>
      </c>
      <c r="B178" s="38" t="s">
        <v>600</v>
      </c>
      <c r="C178" s="39" t="s">
        <v>548</v>
      </c>
      <c r="D178" s="39"/>
      <c r="E178" s="40">
        <f>1.41</f>
        <v>1.41</v>
      </c>
      <c r="F178" s="41"/>
      <c r="G178" s="41">
        <f>VLOOKUP(C178,'表4.XZ'!D$3:F$11,3,FALSE)</f>
        <v>1.532</v>
      </c>
      <c r="H178" s="42">
        <f t="shared" ref="H178:H191" si="30">G178*E178</f>
        <v>2.16012</v>
      </c>
      <c r="I178" s="41"/>
      <c r="J178" s="42">
        <f t="shared" ref="J178:J191" si="31">H178</f>
        <v>2.16012</v>
      </c>
      <c r="K178" s="64"/>
    </row>
    <row r="179" spans="1:16" ht="15.75" customHeight="1">
      <c r="A179" s="9" t="s">
        <v>728</v>
      </c>
      <c r="B179" s="38" t="s">
        <v>600</v>
      </c>
      <c r="C179" s="39" t="s">
        <v>549</v>
      </c>
      <c r="D179" s="39"/>
      <c r="E179" s="40"/>
      <c r="F179" s="41"/>
      <c r="G179" s="41">
        <f>VLOOKUP(C179,'表4.XZ'!D$3:F$11,3,FALSE)</f>
        <v>2.0409999999999999</v>
      </c>
      <c r="H179" s="42">
        <f t="shared" si="30"/>
        <v>0</v>
      </c>
      <c r="I179" s="41"/>
      <c r="J179" s="42">
        <f t="shared" si="31"/>
        <v>0</v>
      </c>
      <c r="K179" s="64"/>
    </row>
    <row r="180" spans="1:16" ht="15.75" customHeight="1">
      <c r="A180" s="9" t="s">
        <v>728</v>
      </c>
      <c r="B180" s="38" t="s">
        <v>600</v>
      </c>
      <c r="C180" s="43" t="s">
        <v>550</v>
      </c>
      <c r="D180" s="39"/>
      <c r="E180" s="40"/>
      <c r="F180" s="41"/>
      <c r="G180" s="41">
        <f>VLOOKUP(C180,'表4.XZ'!D$3:F$11,3,FALSE)</f>
        <v>1.8340000000000001</v>
      </c>
      <c r="H180" s="42">
        <f t="shared" si="30"/>
        <v>0</v>
      </c>
      <c r="I180" s="41"/>
      <c r="J180" s="42">
        <f t="shared" si="31"/>
        <v>0</v>
      </c>
      <c r="K180" s="64"/>
    </row>
    <row r="181" spans="1:16" ht="15.75" customHeight="1">
      <c r="A181" s="9" t="s">
        <v>728</v>
      </c>
      <c r="B181" s="38" t="s">
        <v>600</v>
      </c>
      <c r="C181" s="39" t="s">
        <v>551</v>
      </c>
      <c r="D181" s="39"/>
      <c r="E181" s="40">
        <f>0.7*2+1.41*2</f>
        <v>4.22</v>
      </c>
      <c r="F181" s="41"/>
      <c r="G181" s="41">
        <f>VLOOKUP(C181,'表4.XZ'!D$3:F$11,3,FALSE)</f>
        <v>1.5049999999999999</v>
      </c>
      <c r="H181" s="42">
        <f t="shared" si="30"/>
        <v>6.3510999999999989</v>
      </c>
      <c r="I181" s="41"/>
      <c r="J181" s="42">
        <f t="shared" si="31"/>
        <v>6.3510999999999989</v>
      </c>
      <c r="K181" s="64"/>
    </row>
    <row r="182" spans="1:16" ht="15.75" customHeight="1">
      <c r="A182" s="9" t="s">
        <v>728</v>
      </c>
      <c r="B182" s="38" t="s">
        <v>600</v>
      </c>
      <c r="C182" s="39" t="s">
        <v>552</v>
      </c>
      <c r="D182" s="39"/>
      <c r="E182" s="40">
        <f>2.31*2+1.41*4</f>
        <v>10.26</v>
      </c>
      <c r="F182" s="41"/>
      <c r="G182" s="41">
        <f>VLOOKUP(C182,'表4.XZ'!D$3:F$11,3,FALSE)</f>
        <v>0.26100000000000001</v>
      </c>
      <c r="H182" s="42">
        <f t="shared" si="30"/>
        <v>2.6778599999999999</v>
      </c>
      <c r="I182" s="41"/>
      <c r="J182" s="42">
        <f t="shared" si="31"/>
        <v>2.6778599999999999</v>
      </c>
      <c r="K182" s="64"/>
    </row>
    <row r="183" spans="1:16" ht="15.75" customHeight="1">
      <c r="A183" s="9" t="s">
        <v>728</v>
      </c>
      <c r="B183" s="38" t="s">
        <v>600</v>
      </c>
      <c r="C183" s="39" t="s">
        <v>553</v>
      </c>
      <c r="D183" s="39"/>
      <c r="E183" s="40"/>
      <c r="F183" s="41"/>
      <c r="G183" s="41">
        <f>VLOOKUP(C183,'表4.XZ'!D$3:F$11,3,FALSE)</f>
        <v>1.9890000000000001</v>
      </c>
      <c r="H183" s="42">
        <f t="shared" si="30"/>
        <v>0</v>
      </c>
      <c r="I183" s="41"/>
      <c r="J183" s="42">
        <f t="shared" si="31"/>
        <v>0</v>
      </c>
      <c r="K183" s="64"/>
    </row>
    <row r="184" spans="1:16" ht="15.75" customHeight="1">
      <c r="A184" s="9" t="s">
        <v>728</v>
      </c>
      <c r="B184" s="38" t="s">
        <v>600</v>
      </c>
      <c r="C184" s="39" t="s">
        <v>555</v>
      </c>
      <c r="D184" s="39"/>
      <c r="E184" s="40"/>
      <c r="F184" s="41"/>
      <c r="G184" s="41">
        <f>VLOOKUP(C184,'表4.XZ'!D$3:F$11,3,FALSE)</f>
        <v>1.133</v>
      </c>
      <c r="H184" s="42">
        <f t="shared" si="30"/>
        <v>0</v>
      </c>
      <c r="I184" s="41"/>
      <c r="J184" s="42">
        <f t="shared" si="31"/>
        <v>0</v>
      </c>
      <c r="K184" s="64"/>
    </row>
    <row r="185" spans="1:16" ht="15.75" customHeight="1">
      <c r="A185" s="9" t="s">
        <v>728</v>
      </c>
      <c r="B185" s="38" t="s">
        <v>600</v>
      </c>
      <c r="C185" s="39"/>
      <c r="D185" s="39"/>
      <c r="E185" s="40"/>
      <c r="F185" s="41"/>
      <c r="G185" s="41"/>
      <c r="H185" s="42">
        <f t="shared" si="30"/>
        <v>0</v>
      </c>
      <c r="I185" s="41"/>
      <c r="J185" s="42">
        <f t="shared" si="31"/>
        <v>0</v>
      </c>
      <c r="K185" s="64"/>
    </row>
    <row r="186" spans="1:16" ht="15.75" customHeight="1">
      <c r="A186" s="9" t="s">
        <v>728</v>
      </c>
      <c r="B186" s="38" t="s">
        <v>600</v>
      </c>
      <c r="C186" s="39"/>
      <c r="D186" s="39"/>
      <c r="E186" s="40"/>
      <c r="F186" s="41"/>
      <c r="G186" s="41"/>
      <c r="H186" s="42">
        <f t="shared" si="30"/>
        <v>0</v>
      </c>
      <c r="I186" s="41"/>
      <c r="J186" s="42">
        <f t="shared" si="31"/>
        <v>0</v>
      </c>
      <c r="K186" s="64"/>
    </row>
    <row r="187" spans="1:16" ht="15.75" customHeight="1">
      <c r="A187" s="9" t="s">
        <v>728</v>
      </c>
      <c r="B187" s="38" t="s">
        <v>600</v>
      </c>
      <c r="C187" s="39"/>
      <c r="D187" s="39"/>
      <c r="E187" s="40"/>
      <c r="F187" s="41"/>
      <c r="G187" s="41"/>
      <c r="H187" s="42">
        <f t="shared" si="30"/>
        <v>0</v>
      </c>
      <c r="I187" s="41"/>
      <c r="J187" s="42">
        <f t="shared" si="31"/>
        <v>0</v>
      </c>
      <c r="K187" s="64"/>
    </row>
    <row r="188" spans="1:16" ht="15.75" customHeight="1">
      <c r="A188" s="9" t="s">
        <v>728</v>
      </c>
      <c r="B188" s="38" t="s">
        <v>600</v>
      </c>
      <c r="C188" s="39"/>
      <c r="D188" s="39"/>
      <c r="E188" s="40"/>
      <c r="F188" s="41"/>
      <c r="G188" s="41"/>
      <c r="H188" s="42">
        <f t="shared" si="30"/>
        <v>0</v>
      </c>
      <c r="I188" s="41"/>
      <c r="J188" s="42">
        <f t="shared" si="31"/>
        <v>0</v>
      </c>
      <c r="K188" s="64"/>
    </row>
    <row r="189" spans="1:16" ht="15.75" customHeight="1">
      <c r="A189" s="9" t="s">
        <v>728</v>
      </c>
      <c r="B189" s="38" t="s">
        <v>600</v>
      </c>
      <c r="C189" s="39"/>
      <c r="D189" s="39"/>
      <c r="E189" s="40"/>
      <c r="F189" s="41"/>
      <c r="G189" s="41"/>
      <c r="H189" s="42">
        <f t="shared" si="30"/>
        <v>0</v>
      </c>
      <c r="I189" s="41"/>
      <c r="J189" s="42">
        <f t="shared" si="31"/>
        <v>0</v>
      </c>
      <c r="K189" s="64"/>
    </row>
    <row r="190" spans="1:16" ht="15.75" customHeight="1">
      <c r="A190" s="9" t="s">
        <v>728</v>
      </c>
      <c r="B190" s="38" t="s">
        <v>600</v>
      </c>
      <c r="C190" s="39"/>
      <c r="D190" s="39"/>
      <c r="E190" s="40"/>
      <c r="F190" s="41"/>
      <c r="G190" s="41"/>
      <c r="H190" s="42">
        <f t="shared" si="30"/>
        <v>0</v>
      </c>
      <c r="I190" s="41"/>
      <c r="J190" s="42">
        <f t="shared" si="31"/>
        <v>0</v>
      </c>
      <c r="K190" s="65"/>
      <c r="L190" s="66"/>
      <c r="M190" s="66"/>
      <c r="N190" s="66"/>
      <c r="O190" s="66"/>
      <c r="P190" s="66"/>
    </row>
    <row r="191" spans="1:16" ht="15.75" customHeight="1">
      <c r="A191" s="9" t="s">
        <v>728</v>
      </c>
      <c r="B191" s="38" t="s">
        <v>600</v>
      </c>
      <c r="C191" s="39"/>
      <c r="D191" s="39"/>
      <c r="E191" s="40"/>
      <c r="F191" s="41"/>
      <c r="G191" s="41"/>
      <c r="H191" s="42">
        <f t="shared" si="30"/>
        <v>0</v>
      </c>
      <c r="I191" s="41"/>
      <c r="J191" s="42">
        <f t="shared" si="31"/>
        <v>0</v>
      </c>
      <c r="K191" s="65"/>
      <c r="L191" s="67"/>
      <c r="M191" s="67"/>
      <c r="N191" s="67"/>
      <c r="O191" s="67"/>
      <c r="P191" s="67"/>
    </row>
    <row r="192" spans="1:16" ht="15.75" customHeight="1">
      <c r="A192" s="54" t="s">
        <v>5</v>
      </c>
      <c r="B192" s="55" t="str">
        <f>B191&amp;A192</f>
        <v>C12合计</v>
      </c>
      <c r="C192" s="56"/>
      <c r="D192" s="56"/>
      <c r="E192" s="57"/>
      <c r="F192" s="58"/>
      <c r="G192" s="58"/>
      <c r="H192" s="59">
        <f>SUM(H177:H191)</f>
        <v>20.756919999999997</v>
      </c>
      <c r="I192" s="70"/>
      <c r="J192" s="59">
        <f>SUM(J177:J191)</f>
        <v>20.756919999999997</v>
      </c>
      <c r="K192" s="65"/>
      <c r="L192" s="69"/>
      <c r="M192" s="69"/>
      <c r="N192" s="69"/>
      <c r="O192" s="69"/>
      <c r="P192" s="69"/>
    </row>
    <row r="193" spans="1:16" ht="15.75" customHeight="1">
      <c r="A193" s="9" t="s">
        <v>728</v>
      </c>
      <c r="B193" s="38" t="s">
        <v>601</v>
      </c>
      <c r="C193" s="39" t="s">
        <v>547</v>
      </c>
      <c r="D193" s="39"/>
      <c r="E193" s="40">
        <f>1.71*2+1.71*2</f>
        <v>6.84</v>
      </c>
      <c r="F193" s="41"/>
      <c r="G193" s="41">
        <f>VLOOKUP(C193,'表4.XZ'!D$3:F$11,3,FALSE)</f>
        <v>1.286</v>
      </c>
      <c r="H193" s="42">
        <f>G193*E193</f>
        <v>8.7962399999999992</v>
      </c>
      <c r="I193" s="41"/>
      <c r="J193" s="42">
        <f>H193</f>
        <v>8.7962399999999992</v>
      </c>
      <c r="K193" s="64"/>
    </row>
    <row r="194" spans="1:16" ht="15.75" customHeight="1">
      <c r="A194" s="9" t="s">
        <v>728</v>
      </c>
      <c r="B194" s="38" t="s">
        <v>601</v>
      </c>
      <c r="C194" s="9" t="s">
        <v>548</v>
      </c>
      <c r="D194" s="39"/>
      <c r="E194" s="40">
        <f>0.7</f>
        <v>0.7</v>
      </c>
      <c r="F194" s="41"/>
      <c r="G194" s="41">
        <f>VLOOKUP(C194,'表4.XZ'!D$3:F$11,3,FALSE)</f>
        <v>1.532</v>
      </c>
      <c r="H194" s="42">
        <f t="shared" ref="H194:H206" si="32">G194*E194</f>
        <v>1.0724</v>
      </c>
      <c r="I194" s="41"/>
      <c r="J194" s="42">
        <f t="shared" ref="J194:J206" si="33">H194</f>
        <v>1.0724</v>
      </c>
      <c r="K194" s="64"/>
    </row>
    <row r="195" spans="1:16" ht="15.75" customHeight="1">
      <c r="A195" s="9" t="s">
        <v>728</v>
      </c>
      <c r="B195" s="38" t="s">
        <v>601</v>
      </c>
      <c r="C195" s="39" t="s">
        <v>549</v>
      </c>
      <c r="D195" s="39"/>
      <c r="E195" s="40">
        <f>1.71</f>
        <v>1.71</v>
      </c>
      <c r="F195" s="41"/>
      <c r="G195" s="41">
        <f>VLOOKUP(C195,'表4.XZ'!D$3:F$11,3,FALSE)</f>
        <v>2.0409999999999999</v>
      </c>
      <c r="H195" s="42">
        <f t="shared" si="32"/>
        <v>3.4901099999999996</v>
      </c>
      <c r="I195" s="41"/>
      <c r="J195" s="42">
        <f t="shared" si="33"/>
        <v>3.4901099999999996</v>
      </c>
      <c r="K195" s="64"/>
    </row>
    <row r="196" spans="1:16" ht="15.75" customHeight="1">
      <c r="A196" s="9" t="s">
        <v>728</v>
      </c>
      <c r="B196" s="38" t="s">
        <v>601</v>
      </c>
      <c r="C196" s="43" t="s">
        <v>550</v>
      </c>
      <c r="D196" s="39"/>
      <c r="E196" s="40">
        <f>0.7*2+0.725*2</f>
        <v>2.8499999999999996</v>
      </c>
      <c r="F196" s="41"/>
      <c r="G196" s="41">
        <f>VLOOKUP(C196,'表4.XZ'!D$3:F$11,3,FALSE)</f>
        <v>1.8340000000000001</v>
      </c>
      <c r="H196" s="42">
        <f t="shared" si="32"/>
        <v>5.2268999999999997</v>
      </c>
      <c r="I196" s="41"/>
      <c r="J196" s="42">
        <f t="shared" si="33"/>
        <v>5.2268999999999997</v>
      </c>
      <c r="K196" s="64"/>
    </row>
    <row r="197" spans="1:16" ht="15.75" customHeight="1">
      <c r="A197" s="9" t="s">
        <v>728</v>
      </c>
      <c r="B197" s="38" t="s">
        <v>601</v>
      </c>
      <c r="C197" s="39" t="s">
        <v>551</v>
      </c>
      <c r="D197" s="39"/>
      <c r="E197" s="40">
        <f>0.7*2+0.985*2</f>
        <v>3.37</v>
      </c>
      <c r="F197" s="41"/>
      <c r="G197" s="41">
        <f>VLOOKUP(C197,'表4.XZ'!D$3:F$11,3,FALSE)</f>
        <v>1.5049999999999999</v>
      </c>
      <c r="H197" s="42">
        <f t="shared" si="32"/>
        <v>5.0718499999999995</v>
      </c>
      <c r="I197" s="41"/>
      <c r="J197" s="42">
        <f t="shared" si="33"/>
        <v>5.0718499999999995</v>
      </c>
      <c r="K197" s="64"/>
    </row>
    <row r="198" spans="1:16" ht="15.75" customHeight="1">
      <c r="A198" s="9" t="s">
        <v>728</v>
      </c>
      <c r="B198" s="38" t="s">
        <v>601</v>
      </c>
      <c r="C198" s="39" t="s">
        <v>552</v>
      </c>
      <c r="D198" s="39"/>
      <c r="E198" s="40">
        <f>1.71*2+0.7*2+1.71*4</f>
        <v>11.66</v>
      </c>
      <c r="F198" s="41"/>
      <c r="G198" s="41">
        <f>VLOOKUP(C198,'表4.XZ'!D$3:F$11,3,FALSE)</f>
        <v>0.26100000000000001</v>
      </c>
      <c r="H198" s="42">
        <f t="shared" si="32"/>
        <v>3.0432600000000001</v>
      </c>
      <c r="I198" s="41"/>
      <c r="J198" s="42">
        <f t="shared" si="33"/>
        <v>3.0432600000000001</v>
      </c>
      <c r="K198" s="64"/>
    </row>
    <row r="199" spans="1:16" ht="15.75" customHeight="1">
      <c r="A199" s="9" t="s">
        <v>728</v>
      </c>
      <c r="B199" s="38" t="s">
        <v>601</v>
      </c>
      <c r="C199" s="39" t="s">
        <v>553</v>
      </c>
      <c r="D199" s="39"/>
      <c r="E199" s="40"/>
      <c r="F199" s="41"/>
      <c r="G199" s="41">
        <f>VLOOKUP(C199,'表4.XZ'!D$3:F$11,3,FALSE)</f>
        <v>1.9890000000000001</v>
      </c>
      <c r="H199" s="42">
        <f t="shared" si="32"/>
        <v>0</v>
      </c>
      <c r="I199" s="41"/>
      <c r="J199" s="42">
        <f t="shared" si="33"/>
        <v>0</v>
      </c>
      <c r="K199" s="64"/>
    </row>
    <row r="200" spans="1:16" ht="15.75" customHeight="1">
      <c r="A200" s="9" t="s">
        <v>728</v>
      </c>
      <c r="B200" s="38" t="s">
        <v>601</v>
      </c>
      <c r="C200" s="39" t="s">
        <v>555</v>
      </c>
      <c r="D200" s="39"/>
      <c r="E200" s="40"/>
      <c r="F200" s="41"/>
      <c r="G200" s="41">
        <f>VLOOKUP(C200,'表4.XZ'!D$3:F$11,3,FALSE)</f>
        <v>1.133</v>
      </c>
      <c r="H200" s="42">
        <f t="shared" si="32"/>
        <v>0</v>
      </c>
      <c r="I200" s="41"/>
      <c r="J200" s="42">
        <f t="shared" si="33"/>
        <v>0</v>
      </c>
      <c r="K200" s="64"/>
    </row>
    <row r="201" spans="1:16" ht="15.75" customHeight="1">
      <c r="A201" s="9" t="s">
        <v>728</v>
      </c>
      <c r="B201" s="38" t="s">
        <v>601</v>
      </c>
      <c r="C201" s="44" t="s">
        <v>554</v>
      </c>
      <c r="D201" s="45"/>
      <c r="E201" s="46">
        <f>E196</f>
        <v>2.8499999999999996</v>
      </c>
      <c r="F201" s="47"/>
      <c r="G201" s="41">
        <f>VLOOKUP(C201,'表4.XZ'!D$3:F$11,3,FALSE)</f>
        <v>1.145</v>
      </c>
      <c r="H201" s="42">
        <f t="shared" si="32"/>
        <v>3.2632499999999998</v>
      </c>
      <c r="I201" s="41"/>
      <c r="J201" s="42">
        <f t="shared" si="33"/>
        <v>3.2632499999999998</v>
      </c>
      <c r="K201" s="64"/>
    </row>
    <row r="202" spans="1:16" ht="15.75" customHeight="1">
      <c r="A202" s="9" t="s">
        <v>728</v>
      </c>
      <c r="B202" s="38" t="s">
        <v>601</v>
      </c>
      <c r="C202" s="39"/>
      <c r="D202" s="39"/>
      <c r="E202" s="40"/>
      <c r="F202" s="41"/>
      <c r="G202" s="41"/>
      <c r="H202" s="42">
        <f t="shared" si="32"/>
        <v>0</v>
      </c>
      <c r="I202" s="41"/>
      <c r="J202" s="42">
        <f t="shared" si="33"/>
        <v>0</v>
      </c>
      <c r="K202" s="64"/>
    </row>
    <row r="203" spans="1:16" ht="15.75" customHeight="1">
      <c r="A203" s="9" t="s">
        <v>728</v>
      </c>
      <c r="B203" s="38" t="s">
        <v>601</v>
      </c>
      <c r="C203" s="39"/>
      <c r="D203" s="39"/>
      <c r="E203" s="40"/>
      <c r="F203" s="41"/>
      <c r="G203" s="41"/>
      <c r="H203" s="42">
        <f t="shared" si="32"/>
        <v>0</v>
      </c>
      <c r="I203" s="41"/>
      <c r="J203" s="42">
        <f t="shared" si="33"/>
        <v>0</v>
      </c>
      <c r="K203" s="64"/>
    </row>
    <row r="204" spans="1:16" ht="15.75" customHeight="1">
      <c r="A204" s="9" t="s">
        <v>728</v>
      </c>
      <c r="B204" s="38" t="s">
        <v>601</v>
      </c>
      <c r="C204" s="39"/>
      <c r="D204" s="39"/>
      <c r="E204" s="40"/>
      <c r="F204" s="41"/>
      <c r="G204" s="41"/>
      <c r="H204" s="42">
        <f t="shared" si="32"/>
        <v>0</v>
      </c>
      <c r="I204" s="41"/>
      <c r="J204" s="42">
        <f t="shared" si="33"/>
        <v>0</v>
      </c>
      <c r="K204" s="64"/>
    </row>
    <row r="205" spans="1:16" ht="15.75" customHeight="1">
      <c r="A205" s="9" t="s">
        <v>728</v>
      </c>
      <c r="B205" s="38" t="s">
        <v>601</v>
      </c>
      <c r="C205" s="39"/>
      <c r="D205" s="39"/>
      <c r="E205" s="40"/>
      <c r="F205" s="41"/>
      <c r="G205" s="41"/>
      <c r="H205" s="42">
        <f t="shared" si="32"/>
        <v>0</v>
      </c>
      <c r="I205" s="41"/>
      <c r="J205" s="42">
        <f t="shared" si="33"/>
        <v>0</v>
      </c>
      <c r="K205" s="65"/>
      <c r="L205" s="66"/>
      <c r="M205" s="66"/>
      <c r="N205" s="66"/>
      <c r="O205" s="66"/>
      <c r="P205" s="66"/>
    </row>
    <row r="206" spans="1:16" ht="15.75" customHeight="1">
      <c r="A206" s="9" t="s">
        <v>728</v>
      </c>
      <c r="B206" s="38" t="s">
        <v>601</v>
      </c>
      <c r="C206" s="39"/>
      <c r="D206" s="39"/>
      <c r="E206" s="40"/>
      <c r="F206" s="41"/>
      <c r="G206" s="41"/>
      <c r="H206" s="42">
        <f t="shared" si="32"/>
        <v>0</v>
      </c>
      <c r="I206" s="41"/>
      <c r="J206" s="42">
        <f t="shared" si="33"/>
        <v>0</v>
      </c>
      <c r="K206" s="65"/>
      <c r="L206" s="67"/>
      <c r="M206" s="67"/>
      <c r="N206" s="67"/>
      <c r="O206" s="67"/>
      <c r="P206" s="67"/>
    </row>
    <row r="207" spans="1:16" ht="15.75" customHeight="1">
      <c r="A207" s="48" t="s">
        <v>5</v>
      </c>
      <c r="B207" s="49" t="str">
        <f>B206&amp;A207</f>
        <v>C13合计</v>
      </c>
      <c r="C207" s="50"/>
      <c r="D207" s="50"/>
      <c r="E207" s="51"/>
      <c r="F207" s="52"/>
      <c r="G207" s="52"/>
      <c r="H207" s="53">
        <f>SUM(H193:H206)</f>
        <v>29.964009999999998</v>
      </c>
      <c r="I207" s="68"/>
      <c r="J207" s="53">
        <f>SUM(J193:J206)</f>
        <v>29.964009999999998</v>
      </c>
      <c r="K207" s="65"/>
      <c r="L207" s="69"/>
      <c r="M207" s="69"/>
      <c r="N207" s="69"/>
      <c r="O207" s="69"/>
      <c r="P207" s="69"/>
    </row>
    <row r="208" spans="1:16" ht="15.75" customHeight="1">
      <c r="A208" s="9" t="s">
        <v>728</v>
      </c>
      <c r="B208" s="38" t="s">
        <v>602</v>
      </c>
      <c r="C208" s="39" t="s">
        <v>547</v>
      </c>
      <c r="D208" s="39"/>
      <c r="E208" s="40">
        <f>0.81*2+1.71*2</f>
        <v>5.04</v>
      </c>
      <c r="F208" s="41"/>
      <c r="G208" s="41">
        <f>VLOOKUP(C208,'表4.XZ'!D$3:F$11,3,FALSE)</f>
        <v>1.286</v>
      </c>
      <c r="H208" s="42">
        <f>G208*E208</f>
        <v>6.4814400000000001</v>
      </c>
      <c r="I208" s="41"/>
      <c r="J208" s="42">
        <f>H208</f>
        <v>6.4814400000000001</v>
      </c>
      <c r="K208" s="64"/>
    </row>
    <row r="209" spans="1:16" ht="15.75" customHeight="1">
      <c r="A209" s="9" t="s">
        <v>728</v>
      </c>
      <c r="B209" s="38" t="s">
        <v>602</v>
      </c>
      <c r="C209" s="39" t="s">
        <v>548</v>
      </c>
      <c r="D209" s="39"/>
      <c r="E209" s="40">
        <f>0.81</f>
        <v>0.81</v>
      </c>
      <c r="F209" s="41"/>
      <c r="G209" s="41">
        <f>VLOOKUP(C209,'表4.XZ'!D$3:F$11,3,FALSE)</f>
        <v>1.532</v>
      </c>
      <c r="H209" s="42">
        <f t="shared" ref="H209:H221" si="34">G209*E209</f>
        <v>1.24092</v>
      </c>
      <c r="I209" s="41"/>
      <c r="J209" s="42">
        <f t="shared" ref="J209:J221" si="35">H209</f>
        <v>1.24092</v>
      </c>
      <c r="K209" s="64"/>
    </row>
    <row r="210" spans="1:16" ht="15.75" customHeight="1">
      <c r="A210" s="9" t="s">
        <v>728</v>
      </c>
      <c r="B210" s="38" t="s">
        <v>602</v>
      </c>
      <c r="C210" s="39" t="s">
        <v>549</v>
      </c>
      <c r="D210" s="39"/>
      <c r="E210" s="40"/>
      <c r="F210" s="41"/>
      <c r="G210" s="41">
        <f>VLOOKUP(C210,'表4.XZ'!D$3:F$11,3,FALSE)</f>
        <v>2.0409999999999999</v>
      </c>
      <c r="H210" s="42">
        <f t="shared" si="34"/>
        <v>0</v>
      </c>
      <c r="I210" s="41"/>
      <c r="J210" s="42">
        <f t="shared" si="35"/>
        <v>0</v>
      </c>
      <c r="K210" s="64"/>
    </row>
    <row r="211" spans="1:16" ht="15.75" customHeight="1">
      <c r="A211" s="9" t="s">
        <v>728</v>
      </c>
      <c r="B211" s="38" t="s">
        <v>602</v>
      </c>
      <c r="C211" s="43" t="s">
        <v>550</v>
      </c>
      <c r="D211" s="39"/>
      <c r="E211" s="40"/>
      <c r="F211" s="41"/>
      <c r="G211" s="41">
        <f>VLOOKUP(C211,'表4.XZ'!D$3:F$11,3,FALSE)</f>
        <v>1.8340000000000001</v>
      </c>
      <c r="H211" s="42">
        <f t="shared" si="34"/>
        <v>0</v>
      </c>
      <c r="I211" s="41"/>
      <c r="J211" s="42">
        <f t="shared" si="35"/>
        <v>0</v>
      </c>
      <c r="K211" s="64"/>
    </row>
    <row r="212" spans="1:16" ht="15.75" customHeight="1">
      <c r="A212" s="9" t="s">
        <v>728</v>
      </c>
      <c r="B212" s="38" t="s">
        <v>602</v>
      </c>
      <c r="C212" s="39" t="s">
        <v>551</v>
      </c>
      <c r="D212" s="39"/>
      <c r="E212" s="40">
        <f>0.81*2+0.985*2</f>
        <v>3.59</v>
      </c>
      <c r="F212" s="41"/>
      <c r="G212" s="41">
        <f>VLOOKUP(C212,'表4.XZ'!D$3:F$11,3,FALSE)</f>
        <v>1.5049999999999999</v>
      </c>
      <c r="H212" s="42">
        <f t="shared" si="34"/>
        <v>5.4029499999999997</v>
      </c>
      <c r="I212" s="41"/>
      <c r="J212" s="42">
        <f t="shared" si="35"/>
        <v>5.4029499999999997</v>
      </c>
      <c r="K212" s="64"/>
    </row>
    <row r="213" spans="1:16" ht="15.75" customHeight="1">
      <c r="A213" s="9" t="s">
        <v>728</v>
      </c>
      <c r="B213" s="38" t="s">
        <v>602</v>
      </c>
      <c r="C213" s="39" t="s">
        <v>552</v>
      </c>
      <c r="D213" s="39"/>
      <c r="E213" s="40">
        <f>0.81*4+1.71*2</f>
        <v>6.66</v>
      </c>
      <c r="F213" s="41"/>
      <c r="G213" s="41">
        <f>VLOOKUP(C213,'表4.XZ'!D$3:F$11,3,FALSE)</f>
        <v>0.26100000000000001</v>
      </c>
      <c r="H213" s="42">
        <f t="shared" si="34"/>
        <v>1.7382600000000001</v>
      </c>
      <c r="I213" s="41"/>
      <c r="J213" s="42">
        <f t="shared" si="35"/>
        <v>1.7382600000000001</v>
      </c>
      <c r="K213" s="64"/>
    </row>
    <row r="214" spans="1:16" ht="15.75" customHeight="1">
      <c r="A214" s="9" t="s">
        <v>728</v>
      </c>
      <c r="B214" s="38" t="s">
        <v>602</v>
      </c>
      <c r="C214" s="39" t="s">
        <v>553</v>
      </c>
      <c r="D214" s="39"/>
      <c r="E214" s="40"/>
      <c r="F214" s="41"/>
      <c r="G214" s="41">
        <f>VLOOKUP(C214,'表4.XZ'!D$3:F$11,3,FALSE)</f>
        <v>1.9890000000000001</v>
      </c>
      <c r="H214" s="42">
        <f t="shared" si="34"/>
        <v>0</v>
      </c>
      <c r="I214" s="41"/>
      <c r="J214" s="42">
        <f t="shared" si="35"/>
        <v>0</v>
      </c>
      <c r="K214" s="64"/>
    </row>
    <row r="215" spans="1:16" ht="15.75" customHeight="1">
      <c r="A215" s="9" t="s">
        <v>728</v>
      </c>
      <c r="B215" s="38" t="s">
        <v>602</v>
      </c>
      <c r="C215" s="39" t="s">
        <v>555</v>
      </c>
      <c r="D215" s="39"/>
      <c r="E215" s="40"/>
      <c r="F215" s="41"/>
      <c r="G215" s="41">
        <f>VLOOKUP(C215,'表4.XZ'!D$3:F$11,3,FALSE)</f>
        <v>1.133</v>
      </c>
      <c r="H215" s="42">
        <f t="shared" si="34"/>
        <v>0</v>
      </c>
      <c r="I215" s="41"/>
      <c r="J215" s="42">
        <f t="shared" si="35"/>
        <v>0</v>
      </c>
      <c r="K215" s="64"/>
    </row>
    <row r="216" spans="1:16" ht="15.75" customHeight="1">
      <c r="A216" s="9" t="s">
        <v>728</v>
      </c>
      <c r="B216" s="38" t="s">
        <v>602</v>
      </c>
      <c r="C216" s="39"/>
      <c r="D216" s="39"/>
      <c r="E216" s="40"/>
      <c r="F216" s="41"/>
      <c r="G216" s="41"/>
      <c r="H216" s="42">
        <f t="shared" si="34"/>
        <v>0</v>
      </c>
      <c r="I216" s="41"/>
      <c r="J216" s="42">
        <f t="shared" si="35"/>
        <v>0</v>
      </c>
      <c r="K216" s="64"/>
    </row>
    <row r="217" spans="1:16" ht="15.75" customHeight="1">
      <c r="A217" s="9" t="s">
        <v>728</v>
      </c>
      <c r="B217" s="38" t="s">
        <v>602</v>
      </c>
      <c r="C217" s="39"/>
      <c r="D217" s="39"/>
      <c r="E217" s="40"/>
      <c r="F217" s="41"/>
      <c r="G217" s="41"/>
      <c r="H217" s="42">
        <f t="shared" si="34"/>
        <v>0</v>
      </c>
      <c r="I217" s="41"/>
      <c r="J217" s="42">
        <f t="shared" si="35"/>
        <v>0</v>
      </c>
      <c r="K217" s="64"/>
    </row>
    <row r="218" spans="1:16" ht="15.75" customHeight="1">
      <c r="A218" s="9" t="s">
        <v>728</v>
      </c>
      <c r="B218" s="38" t="s">
        <v>602</v>
      </c>
      <c r="C218" s="39"/>
      <c r="D218" s="39"/>
      <c r="E218" s="40"/>
      <c r="F218" s="41"/>
      <c r="G218" s="41"/>
      <c r="H218" s="42">
        <f t="shared" si="34"/>
        <v>0</v>
      </c>
      <c r="I218" s="41"/>
      <c r="J218" s="42">
        <f t="shared" si="35"/>
        <v>0</v>
      </c>
      <c r="K218" s="64"/>
    </row>
    <row r="219" spans="1:16" ht="15.75" customHeight="1">
      <c r="A219" s="9" t="s">
        <v>728</v>
      </c>
      <c r="B219" s="38" t="s">
        <v>602</v>
      </c>
      <c r="C219" s="39"/>
      <c r="D219" s="39"/>
      <c r="E219" s="40"/>
      <c r="F219" s="41"/>
      <c r="G219" s="41"/>
      <c r="H219" s="42">
        <f t="shared" si="34"/>
        <v>0</v>
      </c>
      <c r="I219" s="41"/>
      <c r="J219" s="42">
        <f t="shared" si="35"/>
        <v>0</v>
      </c>
      <c r="K219" s="64"/>
    </row>
    <row r="220" spans="1:16" ht="15.75" customHeight="1">
      <c r="A220" s="9" t="s">
        <v>728</v>
      </c>
      <c r="B220" s="38" t="s">
        <v>602</v>
      </c>
      <c r="C220" s="39"/>
      <c r="D220" s="39"/>
      <c r="E220" s="40"/>
      <c r="F220" s="41"/>
      <c r="G220" s="41"/>
      <c r="H220" s="42">
        <f t="shared" si="34"/>
        <v>0</v>
      </c>
      <c r="I220" s="41"/>
      <c r="J220" s="42">
        <f t="shared" si="35"/>
        <v>0</v>
      </c>
      <c r="K220" s="65"/>
      <c r="L220" s="66"/>
      <c r="M220" s="66"/>
      <c r="N220" s="66"/>
      <c r="O220" s="66"/>
      <c r="P220" s="66"/>
    </row>
    <row r="221" spans="1:16" ht="15.75" customHeight="1">
      <c r="A221" s="9" t="s">
        <v>728</v>
      </c>
      <c r="B221" s="38" t="s">
        <v>602</v>
      </c>
      <c r="C221" s="39"/>
      <c r="D221" s="39"/>
      <c r="E221" s="40"/>
      <c r="F221" s="41"/>
      <c r="G221" s="41"/>
      <c r="H221" s="42">
        <f t="shared" si="34"/>
        <v>0</v>
      </c>
      <c r="I221" s="41"/>
      <c r="J221" s="42">
        <f t="shared" si="35"/>
        <v>0</v>
      </c>
      <c r="K221" s="65"/>
      <c r="L221" s="67"/>
      <c r="M221" s="67"/>
      <c r="N221" s="67"/>
      <c r="O221" s="67"/>
      <c r="P221" s="67"/>
    </row>
    <row r="222" spans="1:16" ht="15.75" customHeight="1">
      <c r="A222" s="54" t="s">
        <v>5</v>
      </c>
      <c r="B222" s="55" t="str">
        <f>B221&amp;A222</f>
        <v>C14合计</v>
      </c>
      <c r="C222" s="56"/>
      <c r="D222" s="56"/>
      <c r="E222" s="57"/>
      <c r="F222" s="58"/>
      <c r="G222" s="58"/>
      <c r="H222" s="59">
        <f>SUM(H208:H221)</f>
        <v>14.863569999999999</v>
      </c>
      <c r="I222" s="70"/>
      <c r="J222" s="59">
        <f>SUM(J208:J221)</f>
        <v>14.863569999999999</v>
      </c>
      <c r="K222" s="65"/>
      <c r="L222" s="69"/>
      <c r="M222" s="69"/>
      <c r="N222" s="69"/>
      <c r="O222" s="69"/>
      <c r="P222" s="69"/>
    </row>
    <row r="223" spans="1:16" ht="15.75" customHeight="1">
      <c r="A223" s="9" t="s">
        <v>728</v>
      </c>
      <c r="B223" s="60" t="s">
        <v>603</v>
      </c>
      <c r="C223" s="61" t="s">
        <v>547</v>
      </c>
      <c r="D223" s="61"/>
      <c r="E223" s="62">
        <f>2.41*2+1.71*2</f>
        <v>8.24</v>
      </c>
      <c r="F223" s="63"/>
      <c r="G223" s="41">
        <f>VLOOKUP(C223,'表4.XZ'!D$3:F$11,3,FALSE)</f>
        <v>1.286</v>
      </c>
      <c r="H223" s="42">
        <f>G223*E223</f>
        <v>10.596640000000001</v>
      </c>
      <c r="I223" s="41"/>
      <c r="J223" s="42">
        <f>H223</f>
        <v>10.596640000000001</v>
      </c>
      <c r="K223" s="64"/>
    </row>
    <row r="224" spans="1:16" ht="15.75" customHeight="1">
      <c r="A224" s="9" t="s">
        <v>728</v>
      </c>
      <c r="B224" s="38" t="s">
        <v>603</v>
      </c>
      <c r="C224" s="39" t="s">
        <v>548</v>
      </c>
      <c r="D224" s="39"/>
      <c r="E224" s="40">
        <f>0.75*2</f>
        <v>1.5</v>
      </c>
      <c r="F224" s="41"/>
      <c r="G224" s="41">
        <f>VLOOKUP(C224,'表4.XZ'!D$3:F$11,3,FALSE)</f>
        <v>1.532</v>
      </c>
      <c r="H224" s="42">
        <f t="shared" ref="H224:H236" si="36">G224*E224</f>
        <v>2.298</v>
      </c>
      <c r="I224" s="41"/>
      <c r="J224" s="42">
        <f t="shared" ref="J224:J236" si="37">H224</f>
        <v>2.298</v>
      </c>
      <c r="K224" s="64"/>
    </row>
    <row r="225" spans="1:16" ht="15.75" customHeight="1">
      <c r="A225" s="9" t="s">
        <v>728</v>
      </c>
      <c r="B225" s="38" t="s">
        <v>603</v>
      </c>
      <c r="C225" s="39" t="s">
        <v>549</v>
      </c>
      <c r="D225" s="39"/>
      <c r="E225" s="40">
        <f>1.71*2</f>
        <v>3.42</v>
      </c>
      <c r="F225" s="41"/>
      <c r="G225" s="41">
        <f>VLOOKUP(C225,'表4.XZ'!D$3:F$11,3,FALSE)</f>
        <v>2.0409999999999999</v>
      </c>
      <c r="H225" s="42">
        <f t="shared" si="36"/>
        <v>6.9802199999999992</v>
      </c>
      <c r="I225" s="41"/>
      <c r="J225" s="42">
        <f t="shared" si="37"/>
        <v>6.9802199999999992</v>
      </c>
      <c r="K225" s="64"/>
    </row>
    <row r="226" spans="1:16" ht="15.75" customHeight="1">
      <c r="A226" s="9" t="s">
        <v>728</v>
      </c>
      <c r="B226" s="38" t="s">
        <v>603</v>
      </c>
      <c r="C226" s="43" t="s">
        <v>550</v>
      </c>
      <c r="D226" s="39"/>
      <c r="E226" s="40"/>
      <c r="F226" s="41"/>
      <c r="G226" s="41">
        <f>VLOOKUP(C226,'表4.XZ'!D$3:F$11,3,FALSE)</f>
        <v>1.8340000000000001</v>
      </c>
      <c r="H226" s="42">
        <f t="shared" si="36"/>
        <v>0</v>
      </c>
      <c r="I226" s="41"/>
      <c r="J226" s="42">
        <f t="shared" si="37"/>
        <v>0</v>
      </c>
      <c r="K226" s="64"/>
    </row>
    <row r="227" spans="1:16" ht="15.75" customHeight="1">
      <c r="A227" s="9" t="s">
        <v>728</v>
      </c>
      <c r="B227" s="38" t="s">
        <v>603</v>
      </c>
      <c r="C227" s="39" t="s">
        <v>551</v>
      </c>
      <c r="D227" s="39"/>
      <c r="E227" s="40">
        <f>0.75*4+0.985*4</f>
        <v>6.9399999999999995</v>
      </c>
      <c r="F227" s="41"/>
      <c r="G227" s="41">
        <f>VLOOKUP(C227,'表4.XZ'!D$3:F$11,3,FALSE)</f>
        <v>1.5049999999999999</v>
      </c>
      <c r="H227" s="42">
        <f t="shared" si="36"/>
        <v>10.444699999999999</v>
      </c>
      <c r="I227" s="41"/>
      <c r="J227" s="42">
        <f t="shared" si="37"/>
        <v>10.444699999999999</v>
      </c>
      <c r="K227" s="64"/>
    </row>
    <row r="228" spans="1:16" ht="15.75" customHeight="1">
      <c r="A228" s="9" t="s">
        <v>728</v>
      </c>
      <c r="B228" s="38" t="s">
        <v>603</v>
      </c>
      <c r="C228" s="39" t="s">
        <v>552</v>
      </c>
      <c r="D228" s="39"/>
      <c r="E228" s="40">
        <f>2.41*2+0.7*4+1.71*6</f>
        <v>17.88</v>
      </c>
      <c r="F228" s="41"/>
      <c r="G228" s="41">
        <f>VLOOKUP(C228,'表4.XZ'!D$3:F$11,3,FALSE)</f>
        <v>0.26100000000000001</v>
      </c>
      <c r="H228" s="42">
        <f t="shared" si="36"/>
        <v>4.6666799999999995</v>
      </c>
      <c r="I228" s="41"/>
      <c r="J228" s="42">
        <f t="shared" si="37"/>
        <v>4.6666799999999995</v>
      </c>
      <c r="K228" s="64"/>
    </row>
    <row r="229" spans="1:16" ht="15.75" customHeight="1">
      <c r="A229" s="9" t="s">
        <v>728</v>
      </c>
      <c r="B229" s="38" t="s">
        <v>603</v>
      </c>
      <c r="C229" s="39" t="s">
        <v>553</v>
      </c>
      <c r="D229" s="39"/>
      <c r="E229" s="40"/>
      <c r="F229" s="41"/>
      <c r="G229" s="41">
        <f>VLOOKUP(C229,'表4.XZ'!D$3:F$11,3,FALSE)</f>
        <v>1.9890000000000001</v>
      </c>
      <c r="H229" s="42">
        <f t="shared" si="36"/>
        <v>0</v>
      </c>
      <c r="I229" s="41"/>
      <c r="J229" s="42">
        <f t="shared" si="37"/>
        <v>0</v>
      </c>
      <c r="K229" s="64"/>
    </row>
    <row r="230" spans="1:16" ht="15.75" customHeight="1">
      <c r="A230" s="9" t="s">
        <v>728</v>
      </c>
      <c r="B230" s="38" t="s">
        <v>603</v>
      </c>
      <c r="C230" s="39" t="s">
        <v>555</v>
      </c>
      <c r="D230" s="39"/>
      <c r="E230" s="40"/>
      <c r="F230" s="41"/>
      <c r="G230" s="41">
        <f>VLOOKUP(C230,'表4.XZ'!D$3:F$11,3,FALSE)</f>
        <v>1.133</v>
      </c>
      <c r="H230" s="42">
        <f t="shared" si="36"/>
        <v>0</v>
      </c>
      <c r="I230" s="41"/>
      <c r="J230" s="42">
        <f t="shared" si="37"/>
        <v>0</v>
      </c>
      <c r="K230" s="64"/>
    </row>
    <row r="231" spans="1:16" ht="15.75" customHeight="1">
      <c r="A231" s="9" t="s">
        <v>728</v>
      </c>
      <c r="B231" s="38" t="s">
        <v>603</v>
      </c>
      <c r="C231" s="39"/>
      <c r="D231" s="39"/>
      <c r="E231" s="40"/>
      <c r="F231" s="41"/>
      <c r="G231" s="41"/>
      <c r="H231" s="42">
        <f t="shared" si="36"/>
        <v>0</v>
      </c>
      <c r="I231" s="41"/>
      <c r="J231" s="42">
        <f t="shared" si="37"/>
        <v>0</v>
      </c>
      <c r="K231" s="64"/>
    </row>
    <row r="232" spans="1:16" ht="15.75" customHeight="1">
      <c r="A232" s="9" t="s">
        <v>728</v>
      </c>
      <c r="B232" s="38" t="s">
        <v>603</v>
      </c>
      <c r="C232" s="39"/>
      <c r="D232" s="39"/>
      <c r="E232" s="40"/>
      <c r="F232" s="41"/>
      <c r="G232" s="41"/>
      <c r="H232" s="42">
        <f t="shared" si="36"/>
        <v>0</v>
      </c>
      <c r="I232" s="41"/>
      <c r="J232" s="42">
        <f t="shared" si="37"/>
        <v>0</v>
      </c>
      <c r="K232" s="64"/>
    </row>
    <row r="233" spans="1:16" ht="15.75" customHeight="1">
      <c r="A233" s="9" t="s">
        <v>728</v>
      </c>
      <c r="B233" s="38" t="s">
        <v>603</v>
      </c>
      <c r="C233" s="39"/>
      <c r="D233" s="39"/>
      <c r="E233" s="40"/>
      <c r="F233" s="41"/>
      <c r="G233" s="41"/>
      <c r="H233" s="42">
        <f t="shared" si="36"/>
        <v>0</v>
      </c>
      <c r="I233" s="41"/>
      <c r="J233" s="42">
        <f t="shared" si="37"/>
        <v>0</v>
      </c>
      <c r="K233" s="64"/>
    </row>
    <row r="234" spans="1:16" ht="15.75" customHeight="1">
      <c r="A234" s="9" t="s">
        <v>728</v>
      </c>
      <c r="B234" s="38" t="s">
        <v>603</v>
      </c>
      <c r="C234" s="39"/>
      <c r="D234" s="39"/>
      <c r="E234" s="40"/>
      <c r="F234" s="41"/>
      <c r="G234" s="41"/>
      <c r="H234" s="42">
        <f t="shared" si="36"/>
        <v>0</v>
      </c>
      <c r="I234" s="41"/>
      <c r="J234" s="42">
        <f t="shared" si="37"/>
        <v>0</v>
      </c>
      <c r="K234" s="64"/>
    </row>
    <row r="235" spans="1:16" ht="15.75" customHeight="1">
      <c r="A235" s="9" t="s">
        <v>728</v>
      </c>
      <c r="B235" s="38" t="s">
        <v>603</v>
      </c>
      <c r="C235" s="39"/>
      <c r="D235" s="39"/>
      <c r="E235" s="40"/>
      <c r="F235" s="41"/>
      <c r="G235" s="41"/>
      <c r="H235" s="42">
        <f t="shared" si="36"/>
        <v>0</v>
      </c>
      <c r="I235" s="41"/>
      <c r="J235" s="42">
        <f t="shared" si="37"/>
        <v>0</v>
      </c>
      <c r="K235" s="64"/>
    </row>
    <row r="236" spans="1:16" ht="15.75" customHeight="1">
      <c r="A236" s="9" t="s">
        <v>728</v>
      </c>
      <c r="B236" s="38" t="s">
        <v>603</v>
      </c>
      <c r="C236" s="39"/>
      <c r="D236" s="39"/>
      <c r="E236" s="40"/>
      <c r="F236" s="41"/>
      <c r="G236" s="41"/>
      <c r="H236" s="42">
        <f t="shared" si="36"/>
        <v>0</v>
      </c>
      <c r="I236" s="41"/>
      <c r="J236" s="42">
        <f t="shared" si="37"/>
        <v>0</v>
      </c>
      <c r="K236" s="65"/>
      <c r="L236" s="66"/>
      <c r="M236" s="66"/>
      <c r="N236" s="66"/>
      <c r="O236" s="66"/>
      <c r="P236" s="66"/>
    </row>
    <row r="237" spans="1:16" ht="15.75" customHeight="1">
      <c r="A237" s="9" t="s">
        <v>728</v>
      </c>
      <c r="B237" s="38" t="s">
        <v>603</v>
      </c>
      <c r="C237" s="39"/>
      <c r="D237" s="39"/>
      <c r="E237" s="40"/>
      <c r="F237" s="41"/>
      <c r="G237" s="41"/>
      <c r="H237" s="42">
        <f t="shared" ref="H237" si="38">G237*E237</f>
        <v>0</v>
      </c>
      <c r="I237" s="41"/>
      <c r="J237" s="42">
        <f t="shared" ref="J237" si="39">H237</f>
        <v>0</v>
      </c>
      <c r="K237" s="65"/>
      <c r="L237" s="67"/>
      <c r="M237" s="67"/>
      <c r="N237" s="67"/>
      <c r="O237" s="67"/>
      <c r="P237" s="67"/>
    </row>
    <row r="238" spans="1:16" ht="15.75" customHeight="1">
      <c r="A238" s="54" t="s">
        <v>5</v>
      </c>
      <c r="B238" s="55" t="str">
        <f>B237&amp;A238</f>
        <v>C15合计</v>
      </c>
      <c r="C238" s="56"/>
      <c r="D238" s="56"/>
      <c r="E238" s="57"/>
      <c r="F238" s="58"/>
      <c r="G238" s="58"/>
      <c r="H238" s="59">
        <f>SUM(H223:H237)</f>
        <v>34.986239999999995</v>
      </c>
      <c r="I238" s="70"/>
      <c r="J238" s="59">
        <f>SUM(J223:J237)</f>
        <v>34.986239999999995</v>
      </c>
      <c r="K238" s="65"/>
      <c r="L238" s="69"/>
      <c r="M238" s="69"/>
      <c r="N238" s="69"/>
      <c r="O238" s="69"/>
      <c r="P238" s="69"/>
    </row>
    <row r="239" spans="1:16" ht="15.75" customHeight="1">
      <c r="A239" s="9" t="s">
        <v>728</v>
      </c>
      <c r="B239" s="60" t="s">
        <v>604</v>
      </c>
      <c r="C239" s="61" t="s">
        <v>547</v>
      </c>
      <c r="D239" s="61"/>
      <c r="E239" s="62">
        <f>1.11*2+1.71*2</f>
        <v>5.6400000000000006</v>
      </c>
      <c r="F239" s="63"/>
      <c r="G239" s="41">
        <f>VLOOKUP(C239,'表4.XZ'!D$3:F$11,3,FALSE)</f>
        <v>1.286</v>
      </c>
      <c r="H239" s="42">
        <f>G239*E239</f>
        <v>7.2530400000000013</v>
      </c>
      <c r="I239" s="41"/>
      <c r="J239" s="42">
        <f>H239</f>
        <v>7.2530400000000013</v>
      </c>
      <c r="K239" s="64"/>
    </row>
    <row r="240" spans="1:16" ht="15.75" customHeight="1">
      <c r="A240" s="9" t="s">
        <v>728</v>
      </c>
      <c r="B240" s="38" t="s">
        <v>604</v>
      </c>
      <c r="C240" s="39" t="s">
        <v>548</v>
      </c>
      <c r="D240" s="39"/>
      <c r="E240" s="40">
        <f>1.11</f>
        <v>1.1100000000000001</v>
      </c>
      <c r="F240" s="41"/>
      <c r="G240" s="41">
        <f>VLOOKUP(C240,'表4.XZ'!D$3:F$11,3,FALSE)</f>
        <v>1.532</v>
      </c>
      <c r="H240" s="42">
        <f t="shared" ref="H240:H253" si="40">G240*E240</f>
        <v>1.7005200000000003</v>
      </c>
      <c r="I240" s="41"/>
      <c r="J240" s="42">
        <f t="shared" ref="J240:J253" si="41">H240</f>
        <v>1.7005200000000003</v>
      </c>
      <c r="K240" s="64"/>
    </row>
    <row r="241" spans="1:16" ht="15.75" customHeight="1">
      <c r="A241" s="9" t="s">
        <v>728</v>
      </c>
      <c r="B241" s="38" t="s">
        <v>604</v>
      </c>
      <c r="C241" s="39" t="s">
        <v>549</v>
      </c>
      <c r="D241" s="39"/>
      <c r="E241" s="40"/>
      <c r="F241" s="41"/>
      <c r="G241" s="41">
        <f>VLOOKUP(C241,'表4.XZ'!D$3:F$11,3,FALSE)</f>
        <v>2.0409999999999999</v>
      </c>
      <c r="H241" s="42">
        <f t="shared" si="40"/>
        <v>0</v>
      </c>
      <c r="I241" s="41"/>
      <c r="J241" s="42">
        <f t="shared" si="41"/>
        <v>0</v>
      </c>
      <c r="K241" s="64"/>
    </row>
    <row r="242" spans="1:16" ht="15.75" customHeight="1">
      <c r="A242" s="9" t="s">
        <v>728</v>
      </c>
      <c r="B242" s="38" t="s">
        <v>604</v>
      </c>
      <c r="C242" s="43" t="s">
        <v>550</v>
      </c>
      <c r="D242" s="39"/>
      <c r="E242" s="40">
        <f>1.11*2+0.985*2</f>
        <v>4.1900000000000004</v>
      </c>
      <c r="F242" s="41"/>
      <c r="G242" s="41">
        <f>VLOOKUP(C242,'表4.XZ'!D$3:F$11,3,FALSE)</f>
        <v>1.8340000000000001</v>
      </c>
      <c r="H242" s="42">
        <f t="shared" si="40"/>
        <v>7.6844600000000014</v>
      </c>
      <c r="I242" s="41"/>
      <c r="J242" s="42">
        <f t="shared" si="41"/>
        <v>7.6844600000000014</v>
      </c>
      <c r="K242" s="64"/>
    </row>
    <row r="243" spans="1:16" ht="15.75" customHeight="1">
      <c r="A243" s="9" t="s">
        <v>728</v>
      </c>
      <c r="B243" s="38" t="s">
        <v>604</v>
      </c>
      <c r="C243" s="39" t="s">
        <v>551</v>
      </c>
      <c r="D243" s="39"/>
      <c r="E243" s="40"/>
      <c r="F243" s="41"/>
      <c r="G243" s="41">
        <f>VLOOKUP(C243,'表4.XZ'!D$3:F$11,3,FALSE)</f>
        <v>1.5049999999999999</v>
      </c>
      <c r="H243" s="42">
        <f t="shared" si="40"/>
        <v>0</v>
      </c>
      <c r="I243" s="41"/>
      <c r="J243" s="42">
        <f t="shared" si="41"/>
        <v>0</v>
      </c>
      <c r="K243" s="64"/>
    </row>
    <row r="244" spans="1:16" ht="15.75" customHeight="1">
      <c r="A244" s="9" t="s">
        <v>728</v>
      </c>
      <c r="B244" s="38" t="s">
        <v>604</v>
      </c>
      <c r="C244" s="39" t="s">
        <v>552</v>
      </c>
      <c r="D244" s="39"/>
      <c r="E244" s="40">
        <f>1.11*4+1.71*2</f>
        <v>7.86</v>
      </c>
      <c r="F244" s="41"/>
      <c r="G244" s="41">
        <f>VLOOKUP(C244,'表4.XZ'!D$3:F$11,3,FALSE)</f>
        <v>0.26100000000000001</v>
      </c>
      <c r="H244" s="42">
        <f t="shared" si="40"/>
        <v>2.0514600000000001</v>
      </c>
      <c r="I244" s="41"/>
      <c r="J244" s="42">
        <f t="shared" si="41"/>
        <v>2.0514600000000001</v>
      </c>
      <c r="K244" s="64"/>
    </row>
    <row r="245" spans="1:16" ht="15.75" customHeight="1">
      <c r="A245" s="9" t="s">
        <v>728</v>
      </c>
      <c r="B245" s="38" t="s">
        <v>604</v>
      </c>
      <c r="C245" s="39" t="s">
        <v>553</v>
      </c>
      <c r="D245" s="39"/>
      <c r="E245" s="40"/>
      <c r="F245" s="41"/>
      <c r="G245" s="41">
        <f>VLOOKUP(C245,'表4.XZ'!D$3:F$11,3,FALSE)</f>
        <v>1.9890000000000001</v>
      </c>
      <c r="H245" s="42">
        <f t="shared" si="40"/>
        <v>0</v>
      </c>
      <c r="I245" s="41"/>
      <c r="J245" s="42">
        <f t="shared" si="41"/>
        <v>0</v>
      </c>
      <c r="K245" s="64"/>
    </row>
    <row r="246" spans="1:16" ht="15.75" customHeight="1">
      <c r="A246" s="9" t="s">
        <v>728</v>
      </c>
      <c r="B246" s="38" t="s">
        <v>604</v>
      </c>
      <c r="C246" s="39" t="s">
        <v>555</v>
      </c>
      <c r="D246" s="39"/>
      <c r="E246" s="40"/>
      <c r="F246" s="41"/>
      <c r="G246" s="41">
        <f>VLOOKUP(C246,'表4.XZ'!D$3:F$11,3,FALSE)</f>
        <v>1.133</v>
      </c>
      <c r="H246" s="42">
        <f t="shared" si="40"/>
        <v>0</v>
      </c>
      <c r="I246" s="41"/>
      <c r="J246" s="42">
        <f t="shared" si="41"/>
        <v>0</v>
      </c>
      <c r="K246" s="64"/>
    </row>
    <row r="247" spans="1:16" ht="15.75" customHeight="1">
      <c r="A247" s="9" t="s">
        <v>728</v>
      </c>
      <c r="B247" s="38" t="s">
        <v>604</v>
      </c>
      <c r="C247" s="39"/>
      <c r="D247" s="39"/>
      <c r="E247" s="40"/>
      <c r="F247" s="41"/>
      <c r="G247" s="41"/>
      <c r="H247" s="42">
        <f t="shared" si="40"/>
        <v>0</v>
      </c>
      <c r="I247" s="41"/>
      <c r="J247" s="42">
        <f t="shared" si="41"/>
        <v>0</v>
      </c>
      <c r="K247" s="64"/>
    </row>
    <row r="248" spans="1:16" ht="15.75" customHeight="1">
      <c r="A248" s="9" t="s">
        <v>728</v>
      </c>
      <c r="B248" s="38" t="s">
        <v>604</v>
      </c>
      <c r="C248" s="39"/>
      <c r="D248" s="39"/>
      <c r="E248" s="40"/>
      <c r="F248" s="41"/>
      <c r="G248" s="41"/>
      <c r="H248" s="42">
        <f t="shared" si="40"/>
        <v>0</v>
      </c>
      <c r="I248" s="41"/>
      <c r="J248" s="42">
        <f t="shared" si="41"/>
        <v>0</v>
      </c>
      <c r="K248" s="64"/>
    </row>
    <row r="249" spans="1:16" ht="15.75" customHeight="1">
      <c r="A249" s="9" t="s">
        <v>728</v>
      </c>
      <c r="B249" s="38" t="s">
        <v>604</v>
      </c>
      <c r="C249" s="39"/>
      <c r="D249" s="39"/>
      <c r="E249" s="40"/>
      <c r="F249" s="41"/>
      <c r="G249" s="41"/>
      <c r="H249" s="42">
        <f t="shared" si="40"/>
        <v>0</v>
      </c>
      <c r="I249" s="41"/>
      <c r="J249" s="42">
        <f t="shared" si="41"/>
        <v>0</v>
      </c>
      <c r="K249" s="64"/>
    </row>
    <row r="250" spans="1:16" ht="15.75" customHeight="1">
      <c r="A250" s="9" t="s">
        <v>728</v>
      </c>
      <c r="B250" s="38" t="s">
        <v>604</v>
      </c>
      <c r="C250" s="39"/>
      <c r="D250" s="39"/>
      <c r="E250" s="40"/>
      <c r="F250" s="41"/>
      <c r="G250" s="41"/>
      <c r="H250" s="42">
        <f t="shared" si="40"/>
        <v>0</v>
      </c>
      <c r="I250" s="41"/>
      <c r="J250" s="42">
        <f t="shared" si="41"/>
        <v>0</v>
      </c>
      <c r="K250" s="64"/>
    </row>
    <row r="251" spans="1:16" ht="15.75" customHeight="1">
      <c r="A251" s="9" t="s">
        <v>728</v>
      </c>
      <c r="B251" s="38" t="s">
        <v>604</v>
      </c>
      <c r="C251" s="39"/>
      <c r="D251" s="39"/>
      <c r="E251" s="40"/>
      <c r="F251" s="41"/>
      <c r="G251" s="41"/>
      <c r="H251" s="42">
        <f t="shared" si="40"/>
        <v>0</v>
      </c>
      <c r="I251" s="41"/>
      <c r="J251" s="42">
        <f t="shared" si="41"/>
        <v>0</v>
      </c>
      <c r="K251" s="64"/>
    </row>
    <row r="252" spans="1:16" ht="15.75" customHeight="1">
      <c r="A252" s="9" t="s">
        <v>728</v>
      </c>
      <c r="B252" s="38" t="s">
        <v>604</v>
      </c>
      <c r="C252" s="39"/>
      <c r="D252" s="39"/>
      <c r="E252" s="40"/>
      <c r="F252" s="41"/>
      <c r="G252" s="41"/>
      <c r="H252" s="42">
        <f t="shared" si="40"/>
        <v>0</v>
      </c>
      <c r="I252" s="41"/>
      <c r="J252" s="42">
        <f t="shared" si="41"/>
        <v>0</v>
      </c>
      <c r="K252" s="65"/>
      <c r="L252" s="66"/>
      <c r="M252" s="66"/>
      <c r="N252" s="66"/>
      <c r="O252" s="66"/>
      <c r="P252" s="66"/>
    </row>
    <row r="253" spans="1:16" ht="15.75" customHeight="1">
      <c r="A253" s="9" t="s">
        <v>728</v>
      </c>
      <c r="B253" s="38" t="s">
        <v>604</v>
      </c>
      <c r="C253" s="39"/>
      <c r="D253" s="39"/>
      <c r="E253" s="40"/>
      <c r="F253" s="41"/>
      <c r="G253" s="41"/>
      <c r="H253" s="42">
        <f t="shared" si="40"/>
        <v>0</v>
      </c>
      <c r="I253" s="41"/>
      <c r="J253" s="42">
        <f t="shared" si="41"/>
        <v>0</v>
      </c>
      <c r="K253" s="65"/>
      <c r="L253" s="67"/>
      <c r="M253" s="67"/>
      <c r="N253" s="67"/>
      <c r="O253" s="67"/>
      <c r="P253" s="67"/>
    </row>
    <row r="254" spans="1:16" ht="15.75" customHeight="1">
      <c r="A254" s="54" t="s">
        <v>5</v>
      </c>
      <c r="B254" s="55" t="str">
        <f>B253&amp;A254</f>
        <v>C16合计</v>
      </c>
      <c r="C254" s="56"/>
      <c r="D254" s="56"/>
      <c r="E254" s="57"/>
      <c r="F254" s="58"/>
      <c r="G254" s="58"/>
      <c r="H254" s="59">
        <f>SUM(H239:H253)</f>
        <v>18.689480000000003</v>
      </c>
      <c r="I254" s="70"/>
      <c r="J254" s="59">
        <f>SUM(J239:J253)</f>
        <v>18.689480000000003</v>
      </c>
      <c r="K254" s="65"/>
      <c r="L254" s="69"/>
      <c r="M254" s="69"/>
      <c r="N254" s="69"/>
      <c r="O254" s="69"/>
      <c r="P254" s="69"/>
    </row>
    <row r="255" spans="1:16" ht="15.75" customHeight="1">
      <c r="A255" s="9" t="s">
        <v>728</v>
      </c>
      <c r="B255" s="60" t="s">
        <v>605</v>
      </c>
      <c r="C255" s="61" t="s">
        <v>547</v>
      </c>
      <c r="D255" s="61"/>
      <c r="E255" s="62">
        <f>1.71*2+1.71*2</f>
        <v>6.84</v>
      </c>
      <c r="F255" s="63"/>
      <c r="G255" s="41">
        <f>VLOOKUP(C255,'表4.XZ'!D$3:F$11,3,FALSE)</f>
        <v>1.286</v>
      </c>
      <c r="H255" s="42">
        <f>G255*E255</f>
        <v>8.7962399999999992</v>
      </c>
      <c r="I255" s="41"/>
      <c r="J255" s="42">
        <f>H255</f>
        <v>8.7962399999999992</v>
      </c>
      <c r="K255" s="64"/>
    </row>
    <row r="256" spans="1:16" ht="15.75" customHeight="1">
      <c r="A256" s="9" t="s">
        <v>728</v>
      </c>
      <c r="B256" s="38" t="s">
        <v>605</v>
      </c>
      <c r="C256" s="39" t="s">
        <v>548</v>
      </c>
      <c r="D256" s="39"/>
      <c r="E256" s="40">
        <f>0.85</f>
        <v>0.85</v>
      </c>
      <c r="F256" s="41"/>
      <c r="G256" s="41">
        <f>VLOOKUP(C256,'表4.XZ'!D$3:F$11,3,FALSE)</f>
        <v>1.532</v>
      </c>
      <c r="H256" s="42">
        <f t="shared" ref="H256:H269" si="42">G256*E256</f>
        <v>1.3022</v>
      </c>
      <c r="I256" s="41"/>
      <c r="J256" s="42">
        <f t="shared" ref="J256:J269" si="43">H256</f>
        <v>1.3022</v>
      </c>
      <c r="K256" s="64"/>
    </row>
    <row r="257" spans="1:16" ht="15.75" customHeight="1">
      <c r="A257" s="9" t="s">
        <v>728</v>
      </c>
      <c r="B257" s="38" t="s">
        <v>605</v>
      </c>
      <c r="C257" s="39" t="s">
        <v>549</v>
      </c>
      <c r="D257" s="39"/>
      <c r="E257" s="40">
        <f>1.71</f>
        <v>1.71</v>
      </c>
      <c r="F257" s="41"/>
      <c r="G257" s="41">
        <f>VLOOKUP(C257,'表4.XZ'!D$3:F$11,3,FALSE)</f>
        <v>2.0409999999999999</v>
      </c>
      <c r="H257" s="42">
        <f t="shared" si="42"/>
        <v>3.4901099999999996</v>
      </c>
      <c r="I257" s="41"/>
      <c r="J257" s="42">
        <f t="shared" si="43"/>
        <v>3.4901099999999996</v>
      </c>
      <c r="K257" s="64"/>
    </row>
    <row r="258" spans="1:16" ht="15.75" customHeight="1">
      <c r="A258" s="9" t="s">
        <v>728</v>
      </c>
      <c r="B258" s="38" t="s">
        <v>605</v>
      </c>
      <c r="C258" s="43" t="s">
        <v>550</v>
      </c>
      <c r="D258" s="39"/>
      <c r="E258" s="40"/>
      <c r="F258" s="41"/>
      <c r="G258" s="41">
        <f>VLOOKUP(C258,'表4.XZ'!D$3:F$11,3,FALSE)</f>
        <v>1.8340000000000001</v>
      </c>
      <c r="H258" s="42">
        <f t="shared" si="42"/>
        <v>0</v>
      </c>
      <c r="I258" s="41"/>
      <c r="J258" s="42">
        <f t="shared" si="43"/>
        <v>0</v>
      </c>
      <c r="K258" s="64"/>
    </row>
    <row r="259" spans="1:16" ht="15.75" customHeight="1">
      <c r="A259" s="9" t="s">
        <v>728</v>
      </c>
      <c r="B259" s="38" t="s">
        <v>605</v>
      </c>
      <c r="C259" s="39" t="s">
        <v>551</v>
      </c>
      <c r="D259" s="39"/>
      <c r="E259" s="40">
        <f>0.85*2+0.985*2</f>
        <v>3.67</v>
      </c>
      <c r="F259" s="41"/>
      <c r="G259" s="41">
        <f>VLOOKUP(C259,'表4.XZ'!D$3:F$11,3,FALSE)</f>
        <v>1.5049999999999999</v>
      </c>
      <c r="H259" s="42">
        <f t="shared" si="42"/>
        <v>5.5233499999999998</v>
      </c>
      <c r="I259" s="41"/>
      <c r="J259" s="42">
        <f t="shared" si="43"/>
        <v>5.5233499999999998</v>
      </c>
      <c r="K259" s="64"/>
    </row>
    <row r="260" spans="1:16" ht="15.75" customHeight="1">
      <c r="A260" s="9" t="s">
        <v>728</v>
      </c>
      <c r="B260" s="38" t="s">
        <v>605</v>
      </c>
      <c r="C260" s="39" t="s">
        <v>552</v>
      </c>
      <c r="D260" s="39"/>
      <c r="E260" s="40">
        <f>1.71*2+0.85*2+1.71*4</f>
        <v>11.96</v>
      </c>
      <c r="F260" s="41"/>
      <c r="G260" s="41">
        <f>VLOOKUP(C260,'表4.XZ'!D$3:F$11,3,FALSE)</f>
        <v>0.26100000000000001</v>
      </c>
      <c r="H260" s="42">
        <f t="shared" si="42"/>
        <v>3.1215600000000006</v>
      </c>
      <c r="I260" s="41"/>
      <c r="J260" s="42">
        <f t="shared" si="43"/>
        <v>3.1215600000000006</v>
      </c>
      <c r="K260" s="64"/>
    </row>
    <row r="261" spans="1:16" ht="15.75" customHeight="1">
      <c r="A261" s="9" t="s">
        <v>728</v>
      </c>
      <c r="B261" s="38" t="s">
        <v>605</v>
      </c>
      <c r="C261" s="39" t="s">
        <v>553</v>
      </c>
      <c r="D261" s="39"/>
      <c r="E261" s="40"/>
      <c r="F261" s="41"/>
      <c r="G261" s="41">
        <f>VLOOKUP(C261,'表4.XZ'!D$3:F$11,3,FALSE)</f>
        <v>1.9890000000000001</v>
      </c>
      <c r="H261" s="42">
        <f t="shared" si="42"/>
        <v>0</v>
      </c>
      <c r="I261" s="41"/>
      <c r="J261" s="42">
        <f t="shared" si="43"/>
        <v>0</v>
      </c>
      <c r="K261" s="64"/>
    </row>
    <row r="262" spans="1:16" ht="15.75" customHeight="1">
      <c r="A262" s="9" t="s">
        <v>728</v>
      </c>
      <c r="B262" s="38" t="s">
        <v>605</v>
      </c>
      <c r="C262" s="39" t="s">
        <v>555</v>
      </c>
      <c r="D262" s="39"/>
      <c r="E262" s="40"/>
      <c r="F262" s="41"/>
      <c r="G262" s="41">
        <f>VLOOKUP(C262,'表4.XZ'!D$3:F$11,3,FALSE)</f>
        <v>1.133</v>
      </c>
      <c r="H262" s="42">
        <f t="shared" si="42"/>
        <v>0</v>
      </c>
      <c r="I262" s="41"/>
      <c r="J262" s="42">
        <f t="shared" si="43"/>
        <v>0</v>
      </c>
      <c r="K262" s="64"/>
    </row>
    <row r="263" spans="1:16" ht="15.75" customHeight="1">
      <c r="A263" s="9" t="s">
        <v>728</v>
      </c>
      <c r="B263" s="38" t="s">
        <v>605</v>
      </c>
      <c r="C263" s="39"/>
      <c r="D263" s="39"/>
      <c r="E263" s="40"/>
      <c r="F263" s="41"/>
      <c r="G263" s="41"/>
      <c r="H263" s="42">
        <f t="shared" si="42"/>
        <v>0</v>
      </c>
      <c r="I263" s="41"/>
      <c r="J263" s="42">
        <f t="shared" si="43"/>
        <v>0</v>
      </c>
      <c r="K263" s="64"/>
    </row>
    <row r="264" spans="1:16" ht="15.75" customHeight="1">
      <c r="A264" s="9" t="s">
        <v>728</v>
      </c>
      <c r="B264" s="38" t="s">
        <v>605</v>
      </c>
      <c r="C264" s="39"/>
      <c r="D264" s="39"/>
      <c r="E264" s="40"/>
      <c r="F264" s="41"/>
      <c r="G264" s="41"/>
      <c r="H264" s="42">
        <f t="shared" si="42"/>
        <v>0</v>
      </c>
      <c r="I264" s="41"/>
      <c r="J264" s="42">
        <f t="shared" si="43"/>
        <v>0</v>
      </c>
      <c r="K264" s="64"/>
    </row>
    <row r="265" spans="1:16" ht="15.75" customHeight="1">
      <c r="A265" s="9" t="s">
        <v>728</v>
      </c>
      <c r="B265" s="38" t="s">
        <v>605</v>
      </c>
      <c r="C265" s="39"/>
      <c r="D265" s="39"/>
      <c r="E265" s="40"/>
      <c r="F265" s="41"/>
      <c r="G265" s="41"/>
      <c r="H265" s="42">
        <f t="shared" si="42"/>
        <v>0</v>
      </c>
      <c r="I265" s="41"/>
      <c r="J265" s="42">
        <f t="shared" si="43"/>
        <v>0</v>
      </c>
      <c r="K265" s="64"/>
    </row>
    <row r="266" spans="1:16" ht="15.75" customHeight="1">
      <c r="A266" s="9" t="s">
        <v>728</v>
      </c>
      <c r="B266" s="38" t="s">
        <v>605</v>
      </c>
      <c r="C266" s="39"/>
      <c r="D266" s="39"/>
      <c r="E266" s="40"/>
      <c r="F266" s="41"/>
      <c r="G266" s="41"/>
      <c r="H266" s="42">
        <f t="shared" si="42"/>
        <v>0</v>
      </c>
      <c r="I266" s="41"/>
      <c r="J266" s="42">
        <f t="shared" si="43"/>
        <v>0</v>
      </c>
      <c r="K266" s="64"/>
    </row>
    <row r="267" spans="1:16" ht="15.75" customHeight="1">
      <c r="A267" s="9" t="s">
        <v>728</v>
      </c>
      <c r="B267" s="38" t="s">
        <v>605</v>
      </c>
      <c r="C267" s="39"/>
      <c r="D267" s="39"/>
      <c r="E267" s="40"/>
      <c r="F267" s="41"/>
      <c r="G267" s="41"/>
      <c r="H267" s="42">
        <f t="shared" si="42"/>
        <v>0</v>
      </c>
      <c r="I267" s="41"/>
      <c r="J267" s="42">
        <f t="shared" si="43"/>
        <v>0</v>
      </c>
      <c r="K267" s="64"/>
    </row>
    <row r="268" spans="1:16" ht="15.75" customHeight="1">
      <c r="A268" s="9" t="s">
        <v>728</v>
      </c>
      <c r="B268" s="38" t="s">
        <v>605</v>
      </c>
      <c r="C268" s="39"/>
      <c r="D268" s="39"/>
      <c r="E268" s="40"/>
      <c r="F268" s="41"/>
      <c r="G268" s="41"/>
      <c r="H268" s="42">
        <f t="shared" si="42"/>
        <v>0</v>
      </c>
      <c r="I268" s="41"/>
      <c r="J268" s="42">
        <f t="shared" si="43"/>
        <v>0</v>
      </c>
      <c r="K268" s="65"/>
      <c r="L268" s="66"/>
      <c r="M268" s="66"/>
      <c r="N268" s="66"/>
      <c r="O268" s="66"/>
      <c r="P268" s="66"/>
    </row>
    <row r="269" spans="1:16" ht="15.75" customHeight="1">
      <c r="A269" s="9" t="s">
        <v>728</v>
      </c>
      <c r="B269" s="38" t="s">
        <v>605</v>
      </c>
      <c r="C269" s="39"/>
      <c r="D269" s="39"/>
      <c r="E269" s="40"/>
      <c r="F269" s="41"/>
      <c r="G269" s="41"/>
      <c r="H269" s="42">
        <f t="shared" si="42"/>
        <v>0</v>
      </c>
      <c r="I269" s="41"/>
      <c r="J269" s="42">
        <f t="shared" si="43"/>
        <v>0</v>
      </c>
      <c r="K269" s="65"/>
      <c r="L269" s="67"/>
      <c r="M269" s="67"/>
      <c r="N269" s="67"/>
      <c r="O269" s="67"/>
      <c r="P269" s="67"/>
    </row>
    <row r="270" spans="1:16" ht="15.75" customHeight="1">
      <c r="A270" s="54" t="s">
        <v>5</v>
      </c>
      <c r="B270" s="55" t="str">
        <f>B269&amp;A270</f>
        <v>C17合计</v>
      </c>
      <c r="C270" s="56"/>
      <c r="D270" s="56"/>
      <c r="E270" s="57"/>
      <c r="F270" s="58"/>
      <c r="G270" s="58"/>
      <c r="H270" s="59">
        <f>SUM(H255:H269)</f>
        <v>22.233460000000001</v>
      </c>
      <c r="I270" s="70"/>
      <c r="J270" s="59">
        <f>SUM(J255:J269)</f>
        <v>22.233460000000001</v>
      </c>
      <c r="K270" s="65"/>
      <c r="L270" s="69"/>
      <c r="M270" s="69"/>
      <c r="N270" s="69"/>
      <c r="O270" s="69"/>
      <c r="P270" s="69"/>
    </row>
    <row r="271" spans="1:16" ht="15.75" customHeight="1">
      <c r="A271" s="9" t="s">
        <v>728</v>
      </c>
      <c r="B271" s="60" t="s">
        <v>606</v>
      </c>
      <c r="C271" s="61" t="s">
        <v>547</v>
      </c>
      <c r="D271" s="61"/>
      <c r="E271" s="62">
        <f>0.81*2+1.41*2</f>
        <v>4.4399999999999995</v>
      </c>
      <c r="F271" s="63"/>
      <c r="G271" s="41">
        <f>VLOOKUP(C271,'表4.XZ'!D$3:F$11,3,FALSE)</f>
        <v>1.286</v>
      </c>
      <c r="H271" s="42">
        <f>G271*E271</f>
        <v>5.7098399999999998</v>
      </c>
      <c r="I271" s="41"/>
      <c r="J271" s="42">
        <f>H271</f>
        <v>5.7098399999999998</v>
      </c>
      <c r="K271" s="64"/>
    </row>
    <row r="272" spans="1:16" ht="15.75" customHeight="1">
      <c r="A272" s="9" t="s">
        <v>728</v>
      </c>
      <c r="B272" s="38" t="s">
        <v>606</v>
      </c>
      <c r="C272" s="39" t="s">
        <v>548</v>
      </c>
      <c r="D272" s="39"/>
      <c r="E272" s="40"/>
      <c r="F272" s="41"/>
      <c r="G272" s="41">
        <f>VLOOKUP(C272,'表4.XZ'!D$3:F$11,3,FALSE)</f>
        <v>1.532</v>
      </c>
      <c r="H272" s="42">
        <f t="shared" ref="H272:H285" si="44">G272*E272</f>
        <v>0</v>
      </c>
      <c r="I272" s="41"/>
      <c r="J272" s="42">
        <f t="shared" ref="J272:J285" si="45">H272</f>
        <v>0</v>
      </c>
      <c r="K272" s="64"/>
    </row>
    <row r="273" spans="1:16" ht="15.75" customHeight="1">
      <c r="A273" s="9" t="s">
        <v>728</v>
      </c>
      <c r="B273" s="38" t="s">
        <v>606</v>
      </c>
      <c r="C273" s="39" t="s">
        <v>549</v>
      </c>
      <c r="D273" s="39"/>
      <c r="E273" s="40"/>
      <c r="F273" s="41"/>
      <c r="G273" s="41">
        <f>VLOOKUP(C273,'表4.XZ'!D$3:F$11,3,FALSE)</f>
        <v>2.0409999999999999</v>
      </c>
      <c r="H273" s="42">
        <f t="shared" si="44"/>
        <v>0</v>
      </c>
      <c r="I273" s="41"/>
      <c r="J273" s="42">
        <f t="shared" si="45"/>
        <v>0</v>
      </c>
      <c r="K273" s="64"/>
    </row>
    <row r="274" spans="1:16" ht="15.75" customHeight="1">
      <c r="A274" s="9" t="s">
        <v>728</v>
      </c>
      <c r="B274" s="38" t="s">
        <v>606</v>
      </c>
      <c r="C274" s="43" t="s">
        <v>550</v>
      </c>
      <c r="D274" s="39"/>
      <c r="E274" s="40">
        <f>E271</f>
        <v>4.4399999999999995</v>
      </c>
      <c r="F274" s="41"/>
      <c r="G274" s="41">
        <f>VLOOKUP(C274,'表4.XZ'!D$3:F$11,3,FALSE)</f>
        <v>1.8340000000000001</v>
      </c>
      <c r="H274" s="42">
        <f t="shared" si="44"/>
        <v>8.1429599999999986</v>
      </c>
      <c r="I274" s="41"/>
      <c r="J274" s="42">
        <f t="shared" si="45"/>
        <v>8.1429599999999986</v>
      </c>
      <c r="K274" s="64"/>
    </row>
    <row r="275" spans="1:16" ht="15.75" customHeight="1">
      <c r="A275" s="9" t="s">
        <v>728</v>
      </c>
      <c r="B275" s="38" t="s">
        <v>606</v>
      </c>
      <c r="C275" s="39" t="s">
        <v>551</v>
      </c>
      <c r="D275" s="39"/>
      <c r="E275" s="40"/>
      <c r="F275" s="41"/>
      <c r="G275" s="41">
        <f>VLOOKUP(C275,'表4.XZ'!D$3:F$11,3,FALSE)</f>
        <v>1.5049999999999999</v>
      </c>
      <c r="H275" s="42">
        <f t="shared" si="44"/>
        <v>0</v>
      </c>
      <c r="I275" s="41"/>
      <c r="J275" s="42">
        <f t="shared" si="45"/>
        <v>0</v>
      </c>
      <c r="K275" s="64"/>
    </row>
    <row r="276" spans="1:16" ht="15.75" customHeight="1">
      <c r="A276" s="9" t="s">
        <v>728</v>
      </c>
      <c r="B276" s="38" t="s">
        <v>606</v>
      </c>
      <c r="C276" s="39" t="s">
        <v>552</v>
      </c>
      <c r="D276" s="39"/>
      <c r="E276" s="40">
        <f>E274</f>
        <v>4.4399999999999995</v>
      </c>
      <c r="F276" s="41"/>
      <c r="G276" s="41">
        <f>VLOOKUP(C276,'表4.XZ'!D$3:F$11,3,FALSE)</f>
        <v>0.26100000000000001</v>
      </c>
      <c r="H276" s="42">
        <f t="shared" si="44"/>
        <v>1.1588399999999999</v>
      </c>
      <c r="I276" s="41"/>
      <c r="J276" s="42">
        <f t="shared" si="45"/>
        <v>1.1588399999999999</v>
      </c>
      <c r="K276" s="64"/>
    </row>
    <row r="277" spans="1:16" ht="15.75" customHeight="1">
      <c r="A277" s="9" t="s">
        <v>728</v>
      </c>
      <c r="B277" s="38" t="s">
        <v>606</v>
      </c>
      <c r="C277" s="39" t="s">
        <v>553</v>
      </c>
      <c r="D277" s="39"/>
      <c r="E277" s="40"/>
      <c r="F277" s="41"/>
      <c r="G277" s="41">
        <f>VLOOKUP(C277,'表4.XZ'!D$3:F$11,3,FALSE)</f>
        <v>1.9890000000000001</v>
      </c>
      <c r="H277" s="42">
        <f t="shared" si="44"/>
        <v>0</v>
      </c>
      <c r="I277" s="41"/>
      <c r="J277" s="42">
        <f t="shared" si="45"/>
        <v>0</v>
      </c>
      <c r="K277" s="64"/>
    </row>
    <row r="278" spans="1:16" ht="15.75" customHeight="1">
      <c r="A278" s="9" t="s">
        <v>728</v>
      </c>
      <c r="B278" s="38" t="s">
        <v>606</v>
      </c>
      <c r="C278" s="39" t="s">
        <v>555</v>
      </c>
      <c r="D278" s="39"/>
      <c r="E278" s="40"/>
      <c r="F278" s="41"/>
      <c r="G278" s="41">
        <f>VLOOKUP(C278,'表4.XZ'!D$3:F$11,3,FALSE)</f>
        <v>1.133</v>
      </c>
      <c r="H278" s="42">
        <f t="shared" si="44"/>
        <v>0</v>
      </c>
      <c r="I278" s="41"/>
      <c r="J278" s="42">
        <f t="shared" si="45"/>
        <v>0</v>
      </c>
      <c r="K278" s="64"/>
    </row>
    <row r="279" spans="1:16" ht="15.75" customHeight="1">
      <c r="A279" s="9" t="s">
        <v>728</v>
      </c>
      <c r="B279" s="38" t="s">
        <v>606</v>
      </c>
      <c r="C279" s="39"/>
      <c r="D279" s="39"/>
      <c r="E279" s="40"/>
      <c r="F279" s="41"/>
      <c r="G279" s="41"/>
      <c r="H279" s="42">
        <f t="shared" si="44"/>
        <v>0</v>
      </c>
      <c r="I279" s="41"/>
      <c r="J279" s="42">
        <f t="shared" si="45"/>
        <v>0</v>
      </c>
      <c r="K279" s="64"/>
    </row>
    <row r="280" spans="1:16" ht="15.75" customHeight="1">
      <c r="A280" s="9" t="s">
        <v>728</v>
      </c>
      <c r="B280" s="38" t="s">
        <v>606</v>
      </c>
      <c r="C280" s="39"/>
      <c r="D280" s="39"/>
      <c r="E280" s="40"/>
      <c r="F280" s="41"/>
      <c r="G280" s="41"/>
      <c r="H280" s="42">
        <f t="shared" si="44"/>
        <v>0</v>
      </c>
      <c r="I280" s="41"/>
      <c r="J280" s="42">
        <f t="shared" si="45"/>
        <v>0</v>
      </c>
      <c r="K280" s="64"/>
    </row>
    <row r="281" spans="1:16" ht="15.75" customHeight="1">
      <c r="A281" s="9" t="s">
        <v>728</v>
      </c>
      <c r="B281" s="38" t="s">
        <v>606</v>
      </c>
      <c r="C281" s="39"/>
      <c r="D281" s="39"/>
      <c r="E281" s="40"/>
      <c r="F281" s="41"/>
      <c r="G281" s="41"/>
      <c r="H281" s="42">
        <f t="shared" si="44"/>
        <v>0</v>
      </c>
      <c r="I281" s="41"/>
      <c r="J281" s="42">
        <f t="shared" si="45"/>
        <v>0</v>
      </c>
      <c r="K281" s="64"/>
    </row>
    <row r="282" spans="1:16" ht="15.75" customHeight="1">
      <c r="A282" s="9" t="s">
        <v>728</v>
      </c>
      <c r="B282" s="38" t="s">
        <v>606</v>
      </c>
      <c r="C282" s="39"/>
      <c r="D282" s="39"/>
      <c r="E282" s="40"/>
      <c r="F282" s="41"/>
      <c r="G282" s="41"/>
      <c r="H282" s="42">
        <f t="shared" si="44"/>
        <v>0</v>
      </c>
      <c r="I282" s="41"/>
      <c r="J282" s="42">
        <f t="shared" si="45"/>
        <v>0</v>
      </c>
      <c r="K282" s="64"/>
    </row>
    <row r="283" spans="1:16" ht="15.75" customHeight="1">
      <c r="A283" s="9" t="s">
        <v>728</v>
      </c>
      <c r="B283" s="38" t="s">
        <v>606</v>
      </c>
      <c r="C283" s="39"/>
      <c r="D283" s="39"/>
      <c r="E283" s="40"/>
      <c r="F283" s="41"/>
      <c r="G283" s="41"/>
      <c r="H283" s="42">
        <f t="shared" si="44"/>
        <v>0</v>
      </c>
      <c r="I283" s="41"/>
      <c r="J283" s="42">
        <f t="shared" si="45"/>
        <v>0</v>
      </c>
      <c r="K283" s="64"/>
    </row>
    <row r="284" spans="1:16" ht="15.75" customHeight="1">
      <c r="A284" s="9" t="s">
        <v>728</v>
      </c>
      <c r="B284" s="38" t="s">
        <v>606</v>
      </c>
      <c r="C284" s="39"/>
      <c r="D284" s="39"/>
      <c r="E284" s="40"/>
      <c r="F284" s="41"/>
      <c r="G284" s="41"/>
      <c r="H284" s="42">
        <f t="shared" si="44"/>
        <v>0</v>
      </c>
      <c r="I284" s="41"/>
      <c r="J284" s="42">
        <f t="shared" si="45"/>
        <v>0</v>
      </c>
      <c r="K284" s="65"/>
      <c r="L284" s="66"/>
      <c r="M284" s="66"/>
      <c r="N284" s="66"/>
      <c r="O284" s="66"/>
      <c r="P284" s="66"/>
    </row>
    <row r="285" spans="1:16" ht="15.75" customHeight="1">
      <c r="A285" s="9" t="s">
        <v>728</v>
      </c>
      <c r="B285" s="38" t="s">
        <v>606</v>
      </c>
      <c r="C285" s="39"/>
      <c r="D285" s="39"/>
      <c r="E285" s="40"/>
      <c r="F285" s="41"/>
      <c r="G285" s="41"/>
      <c r="H285" s="42">
        <f t="shared" si="44"/>
        <v>0</v>
      </c>
      <c r="I285" s="41"/>
      <c r="J285" s="42">
        <f t="shared" si="45"/>
        <v>0</v>
      </c>
      <c r="K285" s="65"/>
      <c r="L285" s="67"/>
      <c r="M285" s="67"/>
      <c r="N285" s="67"/>
      <c r="O285" s="67"/>
      <c r="P285" s="67"/>
    </row>
    <row r="286" spans="1:16" ht="15.75" customHeight="1">
      <c r="A286" s="54" t="s">
        <v>5</v>
      </c>
      <c r="B286" s="55" t="str">
        <f>B285&amp;A286</f>
        <v>C18合计</v>
      </c>
      <c r="C286" s="56"/>
      <c r="D286" s="56"/>
      <c r="E286" s="57"/>
      <c r="F286" s="58"/>
      <c r="G286" s="58"/>
      <c r="H286" s="59">
        <f>SUM(H271:H285)</f>
        <v>15.011639999999998</v>
      </c>
      <c r="I286" s="70"/>
      <c r="J286" s="59">
        <f>SUM(J271:J285)</f>
        <v>15.011639999999998</v>
      </c>
      <c r="K286" s="65"/>
      <c r="L286" s="69"/>
      <c r="M286" s="69"/>
      <c r="N286" s="69"/>
      <c r="O286" s="69"/>
      <c r="P286" s="69"/>
    </row>
    <row r="287" spans="1:16" ht="15.75" customHeight="1">
      <c r="A287" s="9" t="s">
        <v>728</v>
      </c>
      <c r="B287" s="38" t="s">
        <v>607</v>
      </c>
      <c r="C287" s="39" t="s">
        <v>547</v>
      </c>
      <c r="D287" s="39"/>
      <c r="E287" s="40">
        <f>2.91*2+1.41*2</f>
        <v>8.64</v>
      </c>
      <c r="F287" s="41"/>
      <c r="G287" s="41">
        <f>VLOOKUP(C287,'表4.XZ'!D$3:F$11,3,FALSE)</f>
        <v>1.286</v>
      </c>
      <c r="H287" s="42">
        <f>G287*E287</f>
        <v>11.111040000000001</v>
      </c>
      <c r="I287" s="41"/>
      <c r="J287" s="42">
        <f>H287</f>
        <v>11.111040000000001</v>
      </c>
      <c r="K287" s="64"/>
    </row>
    <row r="288" spans="1:16" ht="15.75" customHeight="1">
      <c r="A288" s="9" t="s">
        <v>728</v>
      </c>
      <c r="B288" s="38" t="s">
        <v>607</v>
      </c>
      <c r="C288" s="9" t="s">
        <v>548</v>
      </c>
      <c r="D288" s="39"/>
      <c r="E288" s="40">
        <f>1.41*2</f>
        <v>2.82</v>
      </c>
      <c r="F288" s="41"/>
      <c r="G288" s="41">
        <f>VLOOKUP(C288,'表4.XZ'!D$3:F$11,3,FALSE)</f>
        <v>1.532</v>
      </c>
      <c r="H288" s="42">
        <f t="shared" ref="H288:H300" si="46">G288*E288</f>
        <v>4.3202400000000001</v>
      </c>
      <c r="I288" s="41"/>
      <c r="J288" s="42">
        <f t="shared" ref="J288:J300" si="47">H288</f>
        <v>4.3202400000000001</v>
      </c>
      <c r="K288" s="64"/>
    </row>
    <row r="289" spans="1:16" ht="15.75" customHeight="1">
      <c r="A289" s="9" t="s">
        <v>728</v>
      </c>
      <c r="B289" s="38" t="s">
        <v>607</v>
      </c>
      <c r="C289" s="39" t="s">
        <v>549</v>
      </c>
      <c r="D289" s="39"/>
      <c r="E289" s="40"/>
      <c r="F289" s="41"/>
      <c r="G289" s="41">
        <f>VLOOKUP(C289,'表4.XZ'!D$3:F$11,3,FALSE)</f>
        <v>2.0409999999999999</v>
      </c>
      <c r="H289" s="42">
        <f t="shared" si="46"/>
        <v>0</v>
      </c>
      <c r="I289" s="41"/>
      <c r="J289" s="42">
        <f t="shared" si="47"/>
        <v>0</v>
      </c>
      <c r="K289" s="64"/>
    </row>
    <row r="290" spans="1:16" ht="15.75" customHeight="1">
      <c r="A290" s="9" t="s">
        <v>728</v>
      </c>
      <c r="B290" s="38" t="s">
        <v>607</v>
      </c>
      <c r="C290" s="43" t="s">
        <v>550</v>
      </c>
      <c r="D290" s="39"/>
      <c r="E290" s="40"/>
      <c r="F290" s="41"/>
      <c r="G290" s="41">
        <f>VLOOKUP(C290,'表4.XZ'!D$3:F$11,3,FALSE)</f>
        <v>1.8340000000000001</v>
      </c>
      <c r="H290" s="42">
        <f t="shared" si="46"/>
        <v>0</v>
      </c>
      <c r="I290" s="41"/>
      <c r="J290" s="42">
        <f t="shared" si="47"/>
        <v>0</v>
      </c>
      <c r="K290" s="64"/>
    </row>
    <row r="291" spans="1:16" ht="15.75" customHeight="1">
      <c r="A291" s="9" t="s">
        <v>728</v>
      </c>
      <c r="B291" s="38" t="s">
        <v>607</v>
      </c>
      <c r="C291" s="39" t="s">
        <v>551</v>
      </c>
      <c r="D291" s="39"/>
      <c r="E291" s="40">
        <f>0.7*4+1.41*4</f>
        <v>8.44</v>
      </c>
      <c r="F291" s="41"/>
      <c r="G291" s="41">
        <f>VLOOKUP(C291,'表4.XZ'!D$3:F$11,3,FALSE)</f>
        <v>1.5049999999999999</v>
      </c>
      <c r="H291" s="42">
        <f t="shared" si="46"/>
        <v>12.702199999999998</v>
      </c>
      <c r="I291" s="41"/>
      <c r="J291" s="42">
        <f t="shared" si="47"/>
        <v>12.702199999999998</v>
      </c>
      <c r="K291" s="64"/>
    </row>
    <row r="292" spans="1:16" ht="15.75" customHeight="1">
      <c r="A292" s="9" t="s">
        <v>728</v>
      </c>
      <c r="B292" s="38" t="s">
        <v>607</v>
      </c>
      <c r="C292" s="39" t="s">
        <v>552</v>
      </c>
      <c r="D292" s="39"/>
      <c r="E292" s="40">
        <f>2.91*2+1.41*6</f>
        <v>14.28</v>
      </c>
      <c r="F292" s="41"/>
      <c r="G292" s="41">
        <f>VLOOKUP(C292,'表4.XZ'!D$3:F$11,3,FALSE)</f>
        <v>0.26100000000000001</v>
      </c>
      <c r="H292" s="42">
        <f t="shared" si="46"/>
        <v>3.7270799999999999</v>
      </c>
      <c r="I292" s="41"/>
      <c r="J292" s="42">
        <f t="shared" si="47"/>
        <v>3.7270799999999999</v>
      </c>
      <c r="K292" s="64"/>
    </row>
    <row r="293" spans="1:16" ht="15.75" customHeight="1">
      <c r="A293" s="9" t="s">
        <v>728</v>
      </c>
      <c r="B293" s="38" t="s">
        <v>607</v>
      </c>
      <c r="C293" s="39" t="s">
        <v>553</v>
      </c>
      <c r="D293" s="39"/>
      <c r="E293" s="40"/>
      <c r="F293" s="41"/>
      <c r="G293" s="41">
        <f>VLOOKUP(C293,'表4.XZ'!D$3:F$11,3,FALSE)</f>
        <v>1.9890000000000001</v>
      </c>
      <c r="H293" s="42">
        <f t="shared" si="46"/>
        <v>0</v>
      </c>
      <c r="I293" s="41"/>
      <c r="J293" s="42">
        <f t="shared" si="47"/>
        <v>0</v>
      </c>
      <c r="K293" s="64"/>
    </row>
    <row r="294" spans="1:16" ht="15.75" customHeight="1">
      <c r="A294" s="9" t="s">
        <v>728</v>
      </c>
      <c r="B294" s="38" t="s">
        <v>607</v>
      </c>
      <c r="C294" s="39" t="s">
        <v>555</v>
      </c>
      <c r="D294" s="39"/>
      <c r="E294" s="40"/>
      <c r="F294" s="41"/>
      <c r="G294" s="41">
        <f>VLOOKUP(C294,'表4.XZ'!D$3:F$11,3,FALSE)</f>
        <v>1.133</v>
      </c>
      <c r="H294" s="42">
        <f t="shared" si="46"/>
        <v>0</v>
      </c>
      <c r="I294" s="41"/>
      <c r="J294" s="42">
        <f t="shared" si="47"/>
        <v>0</v>
      </c>
      <c r="K294" s="64"/>
    </row>
    <row r="295" spans="1:16" ht="15.75" customHeight="1">
      <c r="A295" s="9" t="s">
        <v>728</v>
      </c>
      <c r="B295" s="38" t="s">
        <v>607</v>
      </c>
      <c r="C295" s="39"/>
      <c r="D295" s="39"/>
      <c r="E295" s="40"/>
      <c r="F295" s="41"/>
      <c r="G295" s="41"/>
      <c r="H295" s="42">
        <f t="shared" si="46"/>
        <v>0</v>
      </c>
      <c r="I295" s="41"/>
      <c r="J295" s="42">
        <f t="shared" si="47"/>
        <v>0</v>
      </c>
      <c r="K295" s="64"/>
    </row>
    <row r="296" spans="1:16" ht="15.75" customHeight="1">
      <c r="A296" s="9" t="s">
        <v>728</v>
      </c>
      <c r="B296" s="38" t="s">
        <v>607</v>
      </c>
      <c r="C296" s="39"/>
      <c r="D296" s="39"/>
      <c r="E296" s="40"/>
      <c r="F296" s="41"/>
      <c r="G296" s="41"/>
      <c r="H296" s="42">
        <f t="shared" si="46"/>
        <v>0</v>
      </c>
      <c r="I296" s="41"/>
      <c r="J296" s="42">
        <f t="shared" si="47"/>
        <v>0</v>
      </c>
      <c r="K296" s="64"/>
    </row>
    <row r="297" spans="1:16" ht="15.75" customHeight="1">
      <c r="A297" s="9" t="s">
        <v>728</v>
      </c>
      <c r="B297" s="38" t="s">
        <v>607</v>
      </c>
      <c r="C297" s="39"/>
      <c r="D297" s="39"/>
      <c r="E297" s="40"/>
      <c r="F297" s="41"/>
      <c r="G297" s="41"/>
      <c r="H297" s="42">
        <f t="shared" si="46"/>
        <v>0</v>
      </c>
      <c r="I297" s="41"/>
      <c r="J297" s="42">
        <f t="shared" si="47"/>
        <v>0</v>
      </c>
      <c r="K297" s="64"/>
    </row>
    <row r="298" spans="1:16" ht="15.75" customHeight="1">
      <c r="A298" s="9" t="s">
        <v>728</v>
      </c>
      <c r="B298" s="38" t="s">
        <v>607</v>
      </c>
      <c r="C298" s="39"/>
      <c r="D298" s="39"/>
      <c r="E298" s="40"/>
      <c r="F298" s="41"/>
      <c r="G298" s="41"/>
      <c r="H298" s="42">
        <f t="shared" si="46"/>
        <v>0</v>
      </c>
      <c r="I298" s="41"/>
      <c r="J298" s="42">
        <f t="shared" si="47"/>
        <v>0</v>
      </c>
      <c r="K298" s="64"/>
    </row>
    <row r="299" spans="1:16" ht="15.75" customHeight="1">
      <c r="A299" s="9" t="s">
        <v>728</v>
      </c>
      <c r="B299" s="38" t="s">
        <v>607</v>
      </c>
      <c r="C299" s="39"/>
      <c r="D299" s="39"/>
      <c r="E299" s="40"/>
      <c r="F299" s="41"/>
      <c r="G299" s="41"/>
      <c r="H299" s="42">
        <f t="shared" si="46"/>
        <v>0</v>
      </c>
      <c r="I299" s="41"/>
      <c r="J299" s="42">
        <f t="shared" si="47"/>
        <v>0</v>
      </c>
      <c r="K299" s="65"/>
      <c r="L299" s="66"/>
      <c r="M299" s="66"/>
      <c r="N299" s="66"/>
      <c r="O299" s="66"/>
      <c r="P299" s="66"/>
    </row>
    <row r="300" spans="1:16" ht="15.75" customHeight="1">
      <c r="A300" s="9" t="s">
        <v>728</v>
      </c>
      <c r="B300" s="38" t="s">
        <v>607</v>
      </c>
      <c r="C300" s="39"/>
      <c r="D300" s="39"/>
      <c r="E300" s="40"/>
      <c r="F300" s="41"/>
      <c r="G300" s="41"/>
      <c r="H300" s="42">
        <f t="shared" si="46"/>
        <v>0</v>
      </c>
      <c r="I300" s="41"/>
      <c r="J300" s="42">
        <f t="shared" si="47"/>
        <v>0</v>
      </c>
      <c r="K300" s="65"/>
      <c r="L300" s="67"/>
      <c r="M300" s="67"/>
      <c r="N300" s="67"/>
      <c r="O300" s="67"/>
      <c r="P300" s="67"/>
    </row>
    <row r="301" spans="1:16" ht="15.75" customHeight="1">
      <c r="A301" s="48" t="s">
        <v>5</v>
      </c>
      <c r="B301" s="49" t="str">
        <f>B300&amp;A301</f>
        <v>C19合计</v>
      </c>
      <c r="C301" s="50"/>
      <c r="D301" s="50"/>
      <c r="E301" s="51"/>
      <c r="F301" s="52"/>
      <c r="G301" s="52"/>
      <c r="H301" s="53">
        <f>SUM(H287:H300)</f>
        <v>31.86056</v>
      </c>
      <c r="I301" s="68"/>
      <c r="J301" s="53">
        <f>SUM(J287:J300)</f>
        <v>31.86056</v>
      </c>
      <c r="K301" s="65"/>
      <c r="L301" s="69"/>
      <c r="M301" s="69"/>
      <c r="N301" s="69"/>
      <c r="O301" s="69"/>
      <c r="P301" s="69"/>
    </row>
    <row r="302" spans="1:16" ht="15.75" customHeight="1">
      <c r="A302" s="9" t="s">
        <v>728</v>
      </c>
      <c r="B302" s="38" t="s">
        <v>608</v>
      </c>
      <c r="C302" s="39" t="s">
        <v>547</v>
      </c>
      <c r="D302" s="39"/>
      <c r="E302" s="40">
        <f>1.11*2+1.41*2</f>
        <v>5.04</v>
      </c>
      <c r="F302" s="41"/>
      <c r="G302" s="41">
        <f>VLOOKUP(C302,'表4.XZ'!D$3:F$11,3,FALSE)</f>
        <v>1.286</v>
      </c>
      <c r="H302" s="42">
        <f>G302*E302</f>
        <v>6.4814400000000001</v>
      </c>
      <c r="I302" s="41"/>
      <c r="J302" s="42">
        <f>H302</f>
        <v>6.4814400000000001</v>
      </c>
      <c r="K302" s="64"/>
    </row>
    <row r="303" spans="1:16" ht="15.75" customHeight="1">
      <c r="A303" s="9" t="s">
        <v>728</v>
      </c>
      <c r="B303" s="38" t="s">
        <v>608</v>
      </c>
      <c r="C303" s="39" t="s">
        <v>548</v>
      </c>
      <c r="D303" s="39"/>
      <c r="E303" s="40"/>
      <c r="F303" s="41"/>
      <c r="G303" s="41">
        <f>VLOOKUP(C303,'表4.XZ'!D$3:F$11,3,FALSE)</f>
        <v>1.532</v>
      </c>
      <c r="H303" s="42">
        <f t="shared" ref="H303:H315" si="48">G303*E303</f>
        <v>0</v>
      </c>
      <c r="I303" s="41"/>
      <c r="J303" s="42">
        <f t="shared" ref="J303:J315" si="49">H303</f>
        <v>0</v>
      </c>
      <c r="K303" s="64"/>
    </row>
    <row r="304" spans="1:16" ht="15.75" customHeight="1">
      <c r="A304" s="9" t="s">
        <v>728</v>
      </c>
      <c r="B304" s="38" t="s">
        <v>608</v>
      </c>
      <c r="C304" s="39" t="s">
        <v>549</v>
      </c>
      <c r="D304" s="39"/>
      <c r="E304" s="40"/>
      <c r="F304" s="41"/>
      <c r="G304" s="41">
        <f>VLOOKUP(C304,'表4.XZ'!D$3:F$11,3,FALSE)</f>
        <v>2.0409999999999999</v>
      </c>
      <c r="H304" s="42">
        <f t="shared" si="48"/>
        <v>0</v>
      </c>
      <c r="I304" s="41"/>
      <c r="J304" s="42">
        <f t="shared" si="49"/>
        <v>0</v>
      </c>
      <c r="K304" s="64"/>
    </row>
    <row r="305" spans="1:16" ht="15.75" customHeight="1">
      <c r="A305" s="9" t="s">
        <v>728</v>
      </c>
      <c r="B305" s="38" t="s">
        <v>608</v>
      </c>
      <c r="C305" s="43" t="s">
        <v>550</v>
      </c>
      <c r="D305" s="39"/>
      <c r="E305" s="40">
        <f>E302</f>
        <v>5.04</v>
      </c>
      <c r="F305" s="41"/>
      <c r="G305" s="41">
        <f>VLOOKUP(C305,'表4.XZ'!D$3:F$11,3,FALSE)</f>
        <v>1.8340000000000001</v>
      </c>
      <c r="H305" s="42">
        <f t="shared" si="48"/>
        <v>9.2433600000000009</v>
      </c>
      <c r="I305" s="41"/>
      <c r="J305" s="42">
        <f t="shared" si="49"/>
        <v>9.2433600000000009</v>
      </c>
      <c r="K305" s="64"/>
    </row>
    <row r="306" spans="1:16" ht="15.75" customHeight="1">
      <c r="A306" s="9" t="s">
        <v>728</v>
      </c>
      <c r="B306" s="38" t="s">
        <v>608</v>
      </c>
      <c r="C306" s="39" t="s">
        <v>551</v>
      </c>
      <c r="D306" s="39"/>
      <c r="E306" s="40"/>
      <c r="F306" s="41"/>
      <c r="G306" s="41">
        <f>VLOOKUP(C306,'表4.XZ'!D$3:F$11,3,FALSE)</f>
        <v>1.5049999999999999</v>
      </c>
      <c r="H306" s="42">
        <f t="shared" si="48"/>
        <v>0</v>
      </c>
      <c r="I306" s="41"/>
      <c r="J306" s="42">
        <f t="shared" si="49"/>
        <v>0</v>
      </c>
      <c r="K306" s="64"/>
    </row>
    <row r="307" spans="1:16" ht="15.75" customHeight="1">
      <c r="A307" s="9" t="s">
        <v>728</v>
      </c>
      <c r="B307" s="38" t="s">
        <v>608</v>
      </c>
      <c r="C307" s="39" t="s">
        <v>552</v>
      </c>
      <c r="D307" s="39"/>
      <c r="E307" s="40">
        <f>E305</f>
        <v>5.04</v>
      </c>
      <c r="F307" s="41"/>
      <c r="G307" s="41">
        <f>VLOOKUP(C307,'表4.XZ'!D$3:F$11,3,FALSE)</f>
        <v>0.26100000000000001</v>
      </c>
      <c r="H307" s="42">
        <f t="shared" si="48"/>
        <v>1.3154400000000002</v>
      </c>
      <c r="I307" s="41"/>
      <c r="J307" s="42">
        <f t="shared" si="49"/>
        <v>1.3154400000000002</v>
      </c>
      <c r="K307" s="64"/>
    </row>
    <row r="308" spans="1:16" ht="15.75" customHeight="1">
      <c r="A308" s="9" t="s">
        <v>728</v>
      </c>
      <c r="B308" s="38" t="s">
        <v>608</v>
      </c>
      <c r="C308" s="39" t="s">
        <v>553</v>
      </c>
      <c r="D308" s="39"/>
      <c r="E308" s="40"/>
      <c r="F308" s="41"/>
      <c r="G308" s="41">
        <f>VLOOKUP(C308,'表4.XZ'!D$3:F$11,3,FALSE)</f>
        <v>1.9890000000000001</v>
      </c>
      <c r="H308" s="42">
        <f t="shared" si="48"/>
        <v>0</v>
      </c>
      <c r="I308" s="41"/>
      <c r="J308" s="42">
        <f t="shared" si="49"/>
        <v>0</v>
      </c>
      <c r="K308" s="64"/>
    </row>
    <row r="309" spans="1:16" ht="15.75" customHeight="1">
      <c r="A309" s="9" t="s">
        <v>728</v>
      </c>
      <c r="B309" s="38" t="s">
        <v>608</v>
      </c>
      <c r="C309" s="39" t="s">
        <v>555</v>
      </c>
      <c r="D309" s="39"/>
      <c r="E309" s="40"/>
      <c r="F309" s="41"/>
      <c r="G309" s="41">
        <f>VLOOKUP(C309,'表4.XZ'!D$3:F$11,3,FALSE)</f>
        <v>1.133</v>
      </c>
      <c r="H309" s="42">
        <f t="shared" si="48"/>
        <v>0</v>
      </c>
      <c r="I309" s="41"/>
      <c r="J309" s="42">
        <f t="shared" si="49"/>
        <v>0</v>
      </c>
      <c r="K309" s="64"/>
    </row>
    <row r="310" spans="1:16" ht="15.75" customHeight="1">
      <c r="A310" s="9" t="s">
        <v>728</v>
      </c>
      <c r="B310" s="38" t="s">
        <v>608</v>
      </c>
      <c r="C310" s="39"/>
      <c r="D310" s="39"/>
      <c r="E310" s="40"/>
      <c r="F310" s="41"/>
      <c r="G310" s="41"/>
      <c r="H310" s="42">
        <f t="shared" si="48"/>
        <v>0</v>
      </c>
      <c r="I310" s="41"/>
      <c r="J310" s="42">
        <f t="shared" si="49"/>
        <v>0</v>
      </c>
      <c r="K310" s="64"/>
    </row>
    <row r="311" spans="1:16" ht="15.75" customHeight="1">
      <c r="A311" s="9" t="s">
        <v>728</v>
      </c>
      <c r="B311" s="38" t="s">
        <v>608</v>
      </c>
      <c r="C311" s="39"/>
      <c r="D311" s="39"/>
      <c r="E311" s="40"/>
      <c r="F311" s="41"/>
      <c r="G311" s="41"/>
      <c r="H311" s="42">
        <f t="shared" si="48"/>
        <v>0</v>
      </c>
      <c r="I311" s="41"/>
      <c r="J311" s="42">
        <f t="shared" si="49"/>
        <v>0</v>
      </c>
      <c r="K311" s="64"/>
    </row>
    <row r="312" spans="1:16" ht="15.75" customHeight="1">
      <c r="A312" s="9" t="s">
        <v>728</v>
      </c>
      <c r="B312" s="38" t="s">
        <v>608</v>
      </c>
      <c r="C312" s="39"/>
      <c r="D312" s="39"/>
      <c r="E312" s="40"/>
      <c r="F312" s="41"/>
      <c r="G312" s="41"/>
      <c r="H312" s="42">
        <f t="shared" si="48"/>
        <v>0</v>
      </c>
      <c r="I312" s="41"/>
      <c r="J312" s="42">
        <f t="shared" si="49"/>
        <v>0</v>
      </c>
      <c r="K312" s="64"/>
    </row>
    <row r="313" spans="1:16" ht="15.75" customHeight="1">
      <c r="A313" s="9" t="s">
        <v>728</v>
      </c>
      <c r="B313" s="38" t="s">
        <v>608</v>
      </c>
      <c r="C313" s="39"/>
      <c r="D313" s="39"/>
      <c r="E313" s="40"/>
      <c r="F313" s="41"/>
      <c r="G313" s="41"/>
      <c r="H313" s="42">
        <f t="shared" si="48"/>
        <v>0</v>
      </c>
      <c r="I313" s="41"/>
      <c r="J313" s="42">
        <f t="shared" si="49"/>
        <v>0</v>
      </c>
      <c r="K313" s="64"/>
    </row>
    <row r="314" spans="1:16" ht="15.75" customHeight="1">
      <c r="A314" s="9" t="s">
        <v>728</v>
      </c>
      <c r="B314" s="38" t="s">
        <v>608</v>
      </c>
      <c r="C314" s="39"/>
      <c r="D314" s="39"/>
      <c r="E314" s="40"/>
      <c r="F314" s="41"/>
      <c r="G314" s="41"/>
      <c r="H314" s="42">
        <f t="shared" si="48"/>
        <v>0</v>
      </c>
      <c r="I314" s="41"/>
      <c r="J314" s="42">
        <f t="shared" si="49"/>
        <v>0</v>
      </c>
      <c r="K314" s="65"/>
      <c r="L314" s="66"/>
      <c r="M314" s="66"/>
      <c r="N314" s="66"/>
      <c r="O314" s="66"/>
      <c r="P314" s="66"/>
    </row>
    <row r="315" spans="1:16" ht="15.75" customHeight="1">
      <c r="A315" s="9" t="s">
        <v>728</v>
      </c>
      <c r="B315" s="38" t="s">
        <v>608</v>
      </c>
      <c r="C315" s="39"/>
      <c r="D315" s="39"/>
      <c r="E315" s="40"/>
      <c r="F315" s="41"/>
      <c r="G315" s="41"/>
      <c r="H315" s="42">
        <f t="shared" si="48"/>
        <v>0</v>
      </c>
      <c r="I315" s="41"/>
      <c r="J315" s="42">
        <f t="shared" si="49"/>
        <v>0</v>
      </c>
      <c r="K315" s="65"/>
      <c r="L315" s="67"/>
      <c r="M315" s="67"/>
      <c r="N315" s="67"/>
      <c r="O315" s="67"/>
      <c r="P315" s="67"/>
    </row>
    <row r="316" spans="1:16" ht="15.75" customHeight="1">
      <c r="A316" s="54" t="s">
        <v>5</v>
      </c>
      <c r="B316" s="55" t="str">
        <f>B315&amp;A316</f>
        <v>C20合计</v>
      </c>
      <c r="C316" s="56"/>
      <c r="D316" s="56"/>
      <c r="E316" s="57"/>
      <c r="F316" s="58"/>
      <c r="G316" s="58"/>
      <c r="H316" s="59">
        <f>SUM(H302:H315)</f>
        <v>17.040240000000001</v>
      </c>
      <c r="I316" s="70"/>
      <c r="J316" s="59">
        <f>SUM(J302:J315)</f>
        <v>17.040240000000001</v>
      </c>
      <c r="K316" s="65"/>
      <c r="L316" s="69"/>
      <c r="M316" s="69"/>
      <c r="N316" s="69"/>
      <c r="O316" s="69"/>
      <c r="P316" s="69"/>
    </row>
    <row r="317" spans="1:16" ht="15.75" customHeight="1">
      <c r="A317" s="9" t="s">
        <v>728</v>
      </c>
      <c r="B317" s="60" t="s">
        <v>609</v>
      </c>
      <c r="C317" s="61" t="s">
        <v>547</v>
      </c>
      <c r="D317" s="61"/>
      <c r="E317" s="62">
        <f>2.31*2+1.71*2</f>
        <v>8.0399999999999991</v>
      </c>
      <c r="F317" s="63"/>
      <c r="G317" s="41">
        <f>VLOOKUP(C317,'表4.XZ'!D$3:F$11,3,FALSE)</f>
        <v>1.286</v>
      </c>
      <c r="H317" s="42">
        <f>G317*E317</f>
        <v>10.33944</v>
      </c>
      <c r="I317" s="41"/>
      <c r="J317" s="42">
        <f>H317</f>
        <v>10.33944</v>
      </c>
      <c r="K317" s="64"/>
    </row>
    <row r="318" spans="1:16" ht="15.75" customHeight="1">
      <c r="A318" s="9" t="s">
        <v>728</v>
      </c>
      <c r="B318" s="38" t="s">
        <v>609</v>
      </c>
      <c r="C318" s="39" t="s">
        <v>548</v>
      </c>
      <c r="D318" s="39"/>
      <c r="E318" s="40">
        <f>0.7*2</f>
        <v>1.4</v>
      </c>
      <c r="F318" s="41"/>
      <c r="G318" s="41">
        <f>VLOOKUP(C318,'表4.XZ'!D$3:F$11,3,FALSE)</f>
        <v>1.532</v>
      </c>
      <c r="H318" s="42">
        <f t="shared" ref="H318:H331" si="50">G318*E318</f>
        <v>2.1448</v>
      </c>
      <c r="I318" s="41"/>
      <c r="J318" s="42">
        <f t="shared" ref="J318:J331" si="51">H318</f>
        <v>2.1448</v>
      </c>
      <c r="K318" s="64"/>
    </row>
    <row r="319" spans="1:16" ht="15.75" customHeight="1">
      <c r="A319" s="9" t="s">
        <v>728</v>
      </c>
      <c r="B319" s="38" t="s">
        <v>609</v>
      </c>
      <c r="C319" s="39" t="s">
        <v>549</v>
      </c>
      <c r="D319" s="39"/>
      <c r="E319" s="40">
        <f>1.71*2</f>
        <v>3.42</v>
      </c>
      <c r="F319" s="41"/>
      <c r="G319" s="41">
        <f>VLOOKUP(C319,'表4.XZ'!D$3:F$11,3,FALSE)</f>
        <v>2.0409999999999999</v>
      </c>
      <c r="H319" s="42">
        <f t="shared" si="50"/>
        <v>6.9802199999999992</v>
      </c>
      <c r="I319" s="41"/>
      <c r="J319" s="42">
        <f t="shared" si="51"/>
        <v>6.9802199999999992</v>
      </c>
      <c r="K319" s="64"/>
    </row>
    <row r="320" spans="1:16" ht="15.75" customHeight="1">
      <c r="A320" s="9" t="s">
        <v>728</v>
      </c>
      <c r="B320" s="38" t="s">
        <v>609</v>
      </c>
      <c r="C320" s="43" t="s">
        <v>550</v>
      </c>
      <c r="D320" s="39"/>
      <c r="E320" s="40">
        <f>0.7*2+0.725*2</f>
        <v>2.8499999999999996</v>
      </c>
      <c r="F320" s="41"/>
      <c r="G320" s="41">
        <f>VLOOKUP(C320,'表4.XZ'!D$3:F$11,3,FALSE)</f>
        <v>1.8340000000000001</v>
      </c>
      <c r="H320" s="42">
        <f t="shared" si="50"/>
        <v>5.2268999999999997</v>
      </c>
      <c r="I320" s="41"/>
      <c r="J320" s="42">
        <f t="shared" si="51"/>
        <v>5.2268999999999997</v>
      </c>
      <c r="K320" s="64"/>
    </row>
    <row r="321" spans="1:16" ht="15.75" customHeight="1">
      <c r="A321" s="9" t="s">
        <v>728</v>
      </c>
      <c r="B321" s="38" t="s">
        <v>609</v>
      </c>
      <c r="C321" s="39" t="s">
        <v>551</v>
      </c>
      <c r="D321" s="39"/>
      <c r="E321" s="40">
        <f>0.7*4+0.985*4</f>
        <v>6.74</v>
      </c>
      <c r="F321" s="41"/>
      <c r="G321" s="41">
        <f>VLOOKUP(C321,'表4.XZ'!D$3:F$11,3,FALSE)</f>
        <v>1.5049999999999999</v>
      </c>
      <c r="H321" s="42">
        <f t="shared" si="50"/>
        <v>10.143699999999999</v>
      </c>
      <c r="I321" s="41"/>
      <c r="J321" s="42">
        <f t="shared" si="51"/>
        <v>10.143699999999999</v>
      </c>
      <c r="K321" s="64"/>
    </row>
    <row r="322" spans="1:16" ht="15.75" customHeight="1">
      <c r="A322" s="9" t="s">
        <v>728</v>
      </c>
      <c r="B322" s="38" t="s">
        <v>609</v>
      </c>
      <c r="C322" s="39" t="s">
        <v>552</v>
      </c>
      <c r="D322" s="39"/>
      <c r="E322" s="40">
        <f>2.31*2+0.7*4+1.71*6</f>
        <v>17.68</v>
      </c>
      <c r="F322" s="41"/>
      <c r="G322" s="41">
        <f>VLOOKUP(C322,'表4.XZ'!D$3:F$11,3,FALSE)</f>
        <v>0.26100000000000001</v>
      </c>
      <c r="H322" s="42">
        <f t="shared" si="50"/>
        <v>4.6144800000000004</v>
      </c>
      <c r="I322" s="41"/>
      <c r="J322" s="42">
        <f t="shared" si="51"/>
        <v>4.6144800000000004</v>
      </c>
      <c r="K322" s="64"/>
    </row>
    <row r="323" spans="1:16" ht="15.75" customHeight="1">
      <c r="A323" s="9" t="s">
        <v>728</v>
      </c>
      <c r="B323" s="38" t="s">
        <v>609</v>
      </c>
      <c r="C323" s="39" t="s">
        <v>553</v>
      </c>
      <c r="D323" s="39"/>
      <c r="E323" s="40"/>
      <c r="F323" s="41"/>
      <c r="G323" s="41">
        <f>VLOOKUP(C323,'表4.XZ'!D$3:F$11,3,FALSE)</f>
        <v>1.9890000000000001</v>
      </c>
      <c r="H323" s="42">
        <f t="shared" si="50"/>
        <v>0</v>
      </c>
      <c r="I323" s="41"/>
      <c r="J323" s="42">
        <f t="shared" si="51"/>
        <v>0</v>
      </c>
      <c r="K323" s="64"/>
    </row>
    <row r="324" spans="1:16" ht="15.75" customHeight="1">
      <c r="A324" s="9" t="s">
        <v>728</v>
      </c>
      <c r="B324" s="38" t="s">
        <v>609</v>
      </c>
      <c r="C324" s="39" t="s">
        <v>555</v>
      </c>
      <c r="D324" s="39"/>
      <c r="E324" s="40"/>
      <c r="F324" s="41"/>
      <c r="G324" s="41">
        <f>VLOOKUP(C324,'表4.XZ'!D$3:F$11,3,FALSE)</f>
        <v>1.133</v>
      </c>
      <c r="H324" s="42">
        <f t="shared" si="50"/>
        <v>0</v>
      </c>
      <c r="I324" s="41"/>
      <c r="J324" s="42">
        <f t="shared" si="51"/>
        <v>0</v>
      </c>
      <c r="K324" s="64"/>
    </row>
    <row r="325" spans="1:16" ht="15.75" customHeight="1">
      <c r="A325" s="9" t="s">
        <v>728</v>
      </c>
      <c r="B325" s="38" t="s">
        <v>609</v>
      </c>
      <c r="C325" s="44" t="s">
        <v>554</v>
      </c>
      <c r="D325" s="45"/>
      <c r="E325" s="46">
        <f>E320</f>
        <v>2.8499999999999996</v>
      </c>
      <c r="F325" s="47"/>
      <c r="G325" s="41">
        <f>VLOOKUP(C325,'表4.XZ'!D$3:F$11,3,FALSE)</f>
        <v>1.145</v>
      </c>
      <c r="H325" s="42">
        <f t="shared" si="50"/>
        <v>3.2632499999999998</v>
      </c>
      <c r="I325" s="41"/>
      <c r="J325" s="42">
        <f t="shared" si="51"/>
        <v>3.2632499999999998</v>
      </c>
      <c r="K325" s="64"/>
    </row>
    <row r="326" spans="1:16" ht="15.75" customHeight="1">
      <c r="A326" s="9" t="s">
        <v>728</v>
      </c>
      <c r="B326" s="38" t="s">
        <v>609</v>
      </c>
      <c r="C326" s="39"/>
      <c r="D326" s="39"/>
      <c r="E326" s="40"/>
      <c r="F326" s="41"/>
      <c r="G326" s="41"/>
      <c r="H326" s="42">
        <f t="shared" si="50"/>
        <v>0</v>
      </c>
      <c r="I326" s="41"/>
      <c r="J326" s="42">
        <f t="shared" si="51"/>
        <v>0</v>
      </c>
      <c r="K326" s="64"/>
    </row>
    <row r="327" spans="1:16" ht="15.75" customHeight="1">
      <c r="A327" s="9" t="s">
        <v>728</v>
      </c>
      <c r="B327" s="38" t="s">
        <v>609</v>
      </c>
      <c r="C327" s="39"/>
      <c r="D327" s="39"/>
      <c r="E327" s="40"/>
      <c r="F327" s="41"/>
      <c r="G327" s="41"/>
      <c r="H327" s="42">
        <f t="shared" si="50"/>
        <v>0</v>
      </c>
      <c r="I327" s="41"/>
      <c r="J327" s="42">
        <f t="shared" si="51"/>
        <v>0</v>
      </c>
      <c r="K327" s="64"/>
    </row>
    <row r="328" spans="1:16" ht="15.75" customHeight="1">
      <c r="A328" s="9" t="s">
        <v>728</v>
      </c>
      <c r="B328" s="38" t="s">
        <v>609</v>
      </c>
      <c r="C328" s="39"/>
      <c r="D328" s="39"/>
      <c r="E328" s="40"/>
      <c r="F328" s="41"/>
      <c r="G328" s="41"/>
      <c r="H328" s="42">
        <f t="shared" si="50"/>
        <v>0</v>
      </c>
      <c r="I328" s="41"/>
      <c r="J328" s="42">
        <f t="shared" si="51"/>
        <v>0</v>
      </c>
      <c r="K328" s="64"/>
    </row>
    <row r="329" spans="1:16" ht="15.75" customHeight="1">
      <c r="A329" s="9" t="s">
        <v>728</v>
      </c>
      <c r="B329" s="38" t="s">
        <v>609</v>
      </c>
      <c r="C329" s="39"/>
      <c r="D329" s="39"/>
      <c r="E329" s="40"/>
      <c r="F329" s="41"/>
      <c r="G329" s="41"/>
      <c r="H329" s="42">
        <f t="shared" si="50"/>
        <v>0</v>
      </c>
      <c r="I329" s="41"/>
      <c r="J329" s="42">
        <f t="shared" si="51"/>
        <v>0</v>
      </c>
      <c r="K329" s="64"/>
    </row>
    <row r="330" spans="1:16" ht="15.75" customHeight="1">
      <c r="A330" s="9" t="s">
        <v>728</v>
      </c>
      <c r="B330" s="38" t="s">
        <v>609</v>
      </c>
      <c r="C330" s="39"/>
      <c r="D330" s="39"/>
      <c r="E330" s="40"/>
      <c r="F330" s="41"/>
      <c r="G330" s="41"/>
      <c r="H330" s="42">
        <f t="shared" si="50"/>
        <v>0</v>
      </c>
      <c r="I330" s="41"/>
      <c r="J330" s="42">
        <f t="shared" si="51"/>
        <v>0</v>
      </c>
      <c r="K330" s="65"/>
      <c r="L330" s="66"/>
      <c r="M330" s="66"/>
      <c r="N330" s="66"/>
      <c r="O330" s="66"/>
      <c r="P330" s="66"/>
    </row>
    <row r="331" spans="1:16" ht="15.75" customHeight="1">
      <c r="A331" s="9" t="s">
        <v>728</v>
      </c>
      <c r="B331" s="38" t="s">
        <v>609</v>
      </c>
      <c r="C331" s="39"/>
      <c r="D331" s="39"/>
      <c r="E331" s="40"/>
      <c r="F331" s="41"/>
      <c r="G331" s="41"/>
      <c r="H331" s="42">
        <f t="shared" si="50"/>
        <v>0</v>
      </c>
      <c r="I331" s="41"/>
      <c r="J331" s="42">
        <f t="shared" si="51"/>
        <v>0</v>
      </c>
      <c r="K331" s="65"/>
      <c r="L331" s="67"/>
      <c r="M331" s="67"/>
      <c r="N331" s="67"/>
      <c r="O331" s="67"/>
      <c r="P331" s="67"/>
    </row>
    <row r="332" spans="1:16" ht="15.75" customHeight="1">
      <c r="A332" s="54" t="s">
        <v>5</v>
      </c>
      <c r="B332" s="55" t="str">
        <f>B331&amp;A332</f>
        <v>C21合计</v>
      </c>
      <c r="C332" s="56"/>
      <c r="D332" s="56"/>
      <c r="E332" s="57"/>
      <c r="F332" s="58"/>
      <c r="G332" s="58"/>
      <c r="H332" s="59">
        <f>SUM(H317:H331)</f>
        <v>42.712789999999998</v>
      </c>
      <c r="I332" s="70"/>
      <c r="J332" s="59">
        <f>SUM(J317:J331)</f>
        <v>42.712789999999998</v>
      </c>
      <c r="K332" s="65"/>
      <c r="L332" s="69"/>
      <c r="M332" s="69"/>
      <c r="N332" s="69"/>
      <c r="O332" s="69"/>
      <c r="P332" s="69"/>
    </row>
    <row r="333" spans="1:16" ht="15.75" customHeight="1">
      <c r="A333" s="9" t="s">
        <v>728</v>
      </c>
      <c r="B333" s="60" t="s">
        <v>610</v>
      </c>
      <c r="C333" s="61" t="s">
        <v>547</v>
      </c>
      <c r="D333" s="61"/>
      <c r="E333" s="62">
        <f>0.81*2+1.71*2</f>
        <v>5.04</v>
      </c>
      <c r="F333" s="63"/>
      <c r="G333" s="41">
        <f>VLOOKUP(C333,'表4.XZ'!D$3:F$11,3,FALSE)</f>
        <v>1.286</v>
      </c>
      <c r="H333" s="42">
        <f>G333*E333</f>
        <v>6.4814400000000001</v>
      </c>
      <c r="I333" s="41"/>
      <c r="J333" s="42">
        <f>H333</f>
        <v>6.4814400000000001</v>
      </c>
      <c r="K333" s="64"/>
    </row>
    <row r="334" spans="1:16" ht="15.75" customHeight="1">
      <c r="A334" s="9" t="s">
        <v>728</v>
      </c>
      <c r="B334" s="38" t="s">
        <v>610</v>
      </c>
      <c r="C334" s="39" t="s">
        <v>548</v>
      </c>
      <c r="D334" s="39"/>
      <c r="E334" s="40">
        <f>0.81</f>
        <v>0.81</v>
      </c>
      <c r="F334" s="41"/>
      <c r="G334" s="41">
        <f>VLOOKUP(C334,'表4.XZ'!D$3:F$11,3,FALSE)</f>
        <v>1.532</v>
      </c>
      <c r="H334" s="42">
        <f t="shared" ref="H334:H347" si="52">G334*E334</f>
        <v>1.24092</v>
      </c>
      <c r="I334" s="41"/>
      <c r="J334" s="42">
        <f t="shared" ref="J334:J347" si="53">H334</f>
        <v>1.24092</v>
      </c>
      <c r="K334" s="64"/>
    </row>
    <row r="335" spans="1:16" ht="15.75" customHeight="1">
      <c r="A335" s="9" t="s">
        <v>728</v>
      </c>
      <c r="B335" s="38" t="s">
        <v>610</v>
      </c>
      <c r="C335" s="39" t="s">
        <v>549</v>
      </c>
      <c r="D335" s="39"/>
      <c r="E335" s="40"/>
      <c r="F335" s="41"/>
      <c r="G335" s="41">
        <f>VLOOKUP(C335,'表4.XZ'!D$3:F$11,3,FALSE)</f>
        <v>2.0409999999999999</v>
      </c>
      <c r="H335" s="42">
        <f t="shared" si="52"/>
        <v>0</v>
      </c>
      <c r="I335" s="41"/>
      <c r="J335" s="42">
        <f t="shared" si="53"/>
        <v>0</v>
      </c>
      <c r="K335" s="64"/>
    </row>
    <row r="336" spans="1:16" ht="15.75" customHeight="1">
      <c r="A336" s="9" t="s">
        <v>728</v>
      </c>
      <c r="B336" s="38" t="s">
        <v>610</v>
      </c>
      <c r="C336" s="43" t="s">
        <v>550</v>
      </c>
      <c r="D336" s="39"/>
      <c r="E336" s="40"/>
      <c r="F336" s="41"/>
      <c r="G336" s="41">
        <f>VLOOKUP(C336,'表4.XZ'!D$3:F$11,3,FALSE)</f>
        <v>1.8340000000000001</v>
      </c>
      <c r="H336" s="42">
        <f t="shared" si="52"/>
        <v>0</v>
      </c>
      <c r="I336" s="41"/>
      <c r="J336" s="42">
        <f t="shared" si="53"/>
        <v>0</v>
      </c>
      <c r="K336" s="64"/>
    </row>
    <row r="337" spans="1:16" ht="15.75" customHeight="1">
      <c r="A337" s="9" t="s">
        <v>728</v>
      </c>
      <c r="B337" s="38" t="s">
        <v>610</v>
      </c>
      <c r="C337" s="39" t="s">
        <v>551</v>
      </c>
      <c r="D337" s="39"/>
      <c r="E337" s="40">
        <f>0.81*2+0.985*2</f>
        <v>3.59</v>
      </c>
      <c r="F337" s="41"/>
      <c r="G337" s="41">
        <f>VLOOKUP(C337,'表4.XZ'!D$3:F$11,3,FALSE)</f>
        <v>1.5049999999999999</v>
      </c>
      <c r="H337" s="42">
        <f t="shared" si="52"/>
        <v>5.4029499999999997</v>
      </c>
      <c r="I337" s="41"/>
      <c r="J337" s="42">
        <f t="shared" si="53"/>
        <v>5.4029499999999997</v>
      </c>
      <c r="K337" s="64"/>
    </row>
    <row r="338" spans="1:16" ht="15.75" customHeight="1">
      <c r="A338" s="9" t="s">
        <v>728</v>
      </c>
      <c r="B338" s="38" t="s">
        <v>610</v>
      </c>
      <c r="C338" s="39" t="s">
        <v>552</v>
      </c>
      <c r="D338" s="39"/>
      <c r="E338" s="40">
        <f>0.81*4+1.71*2</f>
        <v>6.66</v>
      </c>
      <c r="F338" s="41"/>
      <c r="G338" s="41">
        <f>VLOOKUP(C338,'表4.XZ'!D$3:F$11,3,FALSE)</f>
        <v>0.26100000000000001</v>
      </c>
      <c r="H338" s="42">
        <f t="shared" si="52"/>
        <v>1.7382600000000001</v>
      </c>
      <c r="I338" s="41"/>
      <c r="J338" s="42">
        <f t="shared" si="53"/>
        <v>1.7382600000000001</v>
      </c>
      <c r="K338" s="64"/>
    </row>
    <row r="339" spans="1:16" ht="15.75" customHeight="1">
      <c r="A339" s="9" t="s">
        <v>728</v>
      </c>
      <c r="B339" s="38" t="s">
        <v>610</v>
      </c>
      <c r="C339" s="39" t="s">
        <v>553</v>
      </c>
      <c r="D339" s="39"/>
      <c r="E339" s="40"/>
      <c r="F339" s="41"/>
      <c r="G339" s="41">
        <f>VLOOKUP(C339,'表4.XZ'!D$3:F$11,3,FALSE)</f>
        <v>1.9890000000000001</v>
      </c>
      <c r="H339" s="42">
        <f t="shared" si="52"/>
        <v>0</v>
      </c>
      <c r="I339" s="41"/>
      <c r="J339" s="42">
        <f t="shared" si="53"/>
        <v>0</v>
      </c>
      <c r="K339" s="64"/>
    </row>
    <row r="340" spans="1:16" ht="15.75" customHeight="1">
      <c r="A340" s="9" t="s">
        <v>728</v>
      </c>
      <c r="B340" s="38" t="s">
        <v>610</v>
      </c>
      <c r="C340" s="39" t="s">
        <v>555</v>
      </c>
      <c r="D340" s="39"/>
      <c r="E340" s="40"/>
      <c r="F340" s="41"/>
      <c r="G340" s="41">
        <f>VLOOKUP(C340,'表4.XZ'!D$3:F$11,3,FALSE)</f>
        <v>1.133</v>
      </c>
      <c r="H340" s="42">
        <f t="shared" si="52"/>
        <v>0</v>
      </c>
      <c r="I340" s="41"/>
      <c r="J340" s="42">
        <f t="shared" si="53"/>
        <v>0</v>
      </c>
      <c r="K340" s="64"/>
    </row>
    <row r="341" spans="1:16" ht="15.75" customHeight="1">
      <c r="A341" s="9" t="s">
        <v>728</v>
      </c>
      <c r="B341" s="38" t="s">
        <v>610</v>
      </c>
      <c r="C341" s="39"/>
      <c r="D341" s="39"/>
      <c r="E341" s="40"/>
      <c r="F341" s="41"/>
      <c r="G341" s="41"/>
      <c r="H341" s="42">
        <f t="shared" si="52"/>
        <v>0</v>
      </c>
      <c r="I341" s="41"/>
      <c r="J341" s="42">
        <f t="shared" si="53"/>
        <v>0</v>
      </c>
      <c r="K341" s="64"/>
    </row>
    <row r="342" spans="1:16" ht="15.75" customHeight="1">
      <c r="A342" s="9" t="s">
        <v>728</v>
      </c>
      <c r="B342" s="38" t="s">
        <v>610</v>
      </c>
      <c r="C342" s="39"/>
      <c r="D342" s="39"/>
      <c r="E342" s="40"/>
      <c r="F342" s="41"/>
      <c r="G342" s="41"/>
      <c r="H342" s="42">
        <f t="shared" si="52"/>
        <v>0</v>
      </c>
      <c r="I342" s="41"/>
      <c r="J342" s="42">
        <f t="shared" si="53"/>
        <v>0</v>
      </c>
      <c r="K342" s="64"/>
    </row>
    <row r="343" spans="1:16" ht="15.75" customHeight="1">
      <c r="A343" s="9" t="s">
        <v>728</v>
      </c>
      <c r="B343" s="38" t="s">
        <v>610</v>
      </c>
      <c r="C343" s="39"/>
      <c r="D343" s="39"/>
      <c r="E343" s="40"/>
      <c r="F343" s="41"/>
      <c r="G343" s="41"/>
      <c r="H343" s="42">
        <f t="shared" si="52"/>
        <v>0</v>
      </c>
      <c r="I343" s="41"/>
      <c r="J343" s="42">
        <f t="shared" si="53"/>
        <v>0</v>
      </c>
      <c r="K343" s="64"/>
    </row>
    <row r="344" spans="1:16" ht="15.75" customHeight="1">
      <c r="A344" s="9" t="s">
        <v>728</v>
      </c>
      <c r="B344" s="38" t="s">
        <v>610</v>
      </c>
      <c r="C344" s="39"/>
      <c r="D344" s="39"/>
      <c r="E344" s="40"/>
      <c r="F344" s="41"/>
      <c r="G344" s="41"/>
      <c r="H344" s="42">
        <f t="shared" si="52"/>
        <v>0</v>
      </c>
      <c r="I344" s="41"/>
      <c r="J344" s="42">
        <f t="shared" si="53"/>
        <v>0</v>
      </c>
      <c r="K344" s="64"/>
    </row>
    <row r="345" spans="1:16" ht="15.75" customHeight="1">
      <c r="A345" s="9" t="s">
        <v>728</v>
      </c>
      <c r="B345" s="38" t="s">
        <v>610</v>
      </c>
      <c r="C345" s="39"/>
      <c r="D345" s="39"/>
      <c r="E345" s="40"/>
      <c r="F345" s="41"/>
      <c r="G345" s="41"/>
      <c r="H345" s="42">
        <f t="shared" si="52"/>
        <v>0</v>
      </c>
      <c r="I345" s="41"/>
      <c r="J345" s="42">
        <f t="shared" si="53"/>
        <v>0</v>
      </c>
      <c r="K345" s="64"/>
    </row>
    <row r="346" spans="1:16" ht="15.75" customHeight="1">
      <c r="A346" s="9" t="s">
        <v>728</v>
      </c>
      <c r="B346" s="38" t="s">
        <v>610</v>
      </c>
      <c r="C346" s="39"/>
      <c r="D346" s="39"/>
      <c r="E346" s="40"/>
      <c r="F346" s="41"/>
      <c r="G346" s="41"/>
      <c r="H346" s="42">
        <f t="shared" si="52"/>
        <v>0</v>
      </c>
      <c r="I346" s="41"/>
      <c r="J346" s="42">
        <f t="shared" si="53"/>
        <v>0</v>
      </c>
      <c r="K346" s="65"/>
      <c r="L346" s="66"/>
      <c r="M346" s="66"/>
      <c r="N346" s="66"/>
      <c r="O346" s="66"/>
      <c r="P346" s="66"/>
    </row>
    <row r="347" spans="1:16" ht="15.75" customHeight="1">
      <c r="A347" s="9" t="s">
        <v>728</v>
      </c>
      <c r="B347" s="38" t="s">
        <v>610</v>
      </c>
      <c r="C347" s="39"/>
      <c r="D347" s="39"/>
      <c r="E347" s="40"/>
      <c r="F347" s="41"/>
      <c r="G347" s="41"/>
      <c r="H347" s="42">
        <f t="shared" si="52"/>
        <v>0</v>
      </c>
      <c r="I347" s="41"/>
      <c r="J347" s="42">
        <f t="shared" si="53"/>
        <v>0</v>
      </c>
      <c r="K347" s="65"/>
      <c r="L347" s="67"/>
      <c r="M347" s="67"/>
      <c r="N347" s="67"/>
      <c r="O347" s="67"/>
      <c r="P347" s="67"/>
    </row>
    <row r="348" spans="1:16" ht="15.75" customHeight="1">
      <c r="A348" s="54" t="s">
        <v>5</v>
      </c>
      <c r="B348" s="55" t="str">
        <f>B347&amp;A348</f>
        <v>C22合计</v>
      </c>
      <c r="C348" s="56"/>
      <c r="D348" s="56"/>
      <c r="E348" s="57"/>
      <c r="F348" s="58"/>
      <c r="G348" s="58"/>
      <c r="H348" s="59">
        <f>SUM(H333:H347)</f>
        <v>14.863569999999999</v>
      </c>
      <c r="I348" s="70"/>
      <c r="J348" s="59">
        <f>SUM(J333:J347)</f>
        <v>14.863569999999999</v>
      </c>
      <c r="K348" s="65"/>
      <c r="L348" s="69"/>
      <c r="M348" s="69"/>
      <c r="N348" s="69"/>
      <c r="O348" s="69"/>
      <c r="P348" s="69"/>
    </row>
    <row r="349" spans="1:16" ht="15.75" customHeight="1">
      <c r="A349" s="9" t="s">
        <v>728</v>
      </c>
      <c r="B349" s="60" t="s">
        <v>611</v>
      </c>
      <c r="C349" s="61" t="s">
        <v>547</v>
      </c>
      <c r="D349" s="61"/>
      <c r="E349" s="62">
        <f>2.31*2+1.71*2</f>
        <v>8.0399999999999991</v>
      </c>
      <c r="F349" s="63"/>
      <c r="G349" s="41">
        <f>VLOOKUP(C349,'表4.XZ'!D$3:F$11,3,FALSE)</f>
        <v>1.286</v>
      </c>
      <c r="H349" s="42">
        <f>G349*E349</f>
        <v>10.33944</v>
      </c>
      <c r="I349" s="41"/>
      <c r="J349" s="42">
        <f>H349</f>
        <v>10.33944</v>
      </c>
      <c r="K349" s="64"/>
    </row>
    <row r="350" spans="1:16" ht="15.75" customHeight="1">
      <c r="A350" s="9" t="s">
        <v>728</v>
      </c>
      <c r="B350" s="38" t="s">
        <v>611</v>
      </c>
      <c r="C350" s="39" t="s">
        <v>548</v>
      </c>
      <c r="D350" s="39"/>
      <c r="E350" s="40">
        <f>0.7*2</f>
        <v>1.4</v>
      </c>
      <c r="F350" s="41"/>
      <c r="G350" s="41">
        <f>VLOOKUP(C350,'表4.XZ'!D$3:F$11,3,FALSE)</f>
        <v>1.532</v>
      </c>
      <c r="H350" s="42">
        <f t="shared" ref="H350:H363" si="54">G350*E350</f>
        <v>2.1448</v>
      </c>
      <c r="I350" s="41"/>
      <c r="J350" s="42">
        <f t="shared" ref="J350:J363" si="55">H350</f>
        <v>2.1448</v>
      </c>
      <c r="K350" s="64"/>
    </row>
    <row r="351" spans="1:16" ht="15.75" customHeight="1">
      <c r="A351" s="9" t="s">
        <v>728</v>
      </c>
      <c r="B351" s="38" t="s">
        <v>611</v>
      </c>
      <c r="C351" s="39" t="s">
        <v>549</v>
      </c>
      <c r="D351" s="39"/>
      <c r="E351" s="40">
        <f>1.71*2</f>
        <v>3.42</v>
      </c>
      <c r="F351" s="41"/>
      <c r="G351" s="41">
        <f>VLOOKUP(C351,'表4.XZ'!D$3:F$11,3,FALSE)</f>
        <v>2.0409999999999999</v>
      </c>
      <c r="H351" s="42">
        <f t="shared" si="54"/>
        <v>6.9802199999999992</v>
      </c>
      <c r="I351" s="41"/>
      <c r="J351" s="42">
        <f t="shared" si="55"/>
        <v>6.9802199999999992</v>
      </c>
      <c r="K351" s="64"/>
    </row>
    <row r="352" spans="1:16" ht="15.75" customHeight="1">
      <c r="A352" s="9" t="s">
        <v>728</v>
      </c>
      <c r="B352" s="38" t="s">
        <v>611</v>
      </c>
      <c r="C352" s="43" t="s">
        <v>550</v>
      </c>
      <c r="D352" s="39"/>
      <c r="E352" s="40"/>
      <c r="F352" s="41"/>
      <c r="G352" s="41">
        <f>VLOOKUP(C352,'表4.XZ'!D$3:F$11,3,FALSE)</f>
        <v>1.8340000000000001</v>
      </c>
      <c r="H352" s="42">
        <f t="shared" si="54"/>
        <v>0</v>
      </c>
      <c r="I352" s="41"/>
      <c r="J352" s="42">
        <f t="shared" si="55"/>
        <v>0</v>
      </c>
      <c r="K352" s="64"/>
    </row>
    <row r="353" spans="1:16" ht="15.75" customHeight="1">
      <c r="A353" s="9" t="s">
        <v>728</v>
      </c>
      <c r="B353" s="38" t="s">
        <v>611</v>
      </c>
      <c r="C353" s="39" t="s">
        <v>551</v>
      </c>
      <c r="D353" s="39"/>
      <c r="E353" s="40">
        <f>0.7*4+0.985*4</f>
        <v>6.74</v>
      </c>
      <c r="F353" s="41"/>
      <c r="G353" s="41">
        <f>VLOOKUP(C353,'表4.XZ'!D$3:F$11,3,FALSE)</f>
        <v>1.5049999999999999</v>
      </c>
      <c r="H353" s="42">
        <f t="shared" si="54"/>
        <v>10.143699999999999</v>
      </c>
      <c r="I353" s="41"/>
      <c r="J353" s="42">
        <f t="shared" si="55"/>
        <v>10.143699999999999</v>
      </c>
      <c r="K353" s="64"/>
    </row>
    <row r="354" spans="1:16" ht="15.75" customHeight="1">
      <c r="A354" s="9" t="s">
        <v>728</v>
      </c>
      <c r="B354" s="38" t="s">
        <v>611</v>
      </c>
      <c r="C354" s="39" t="s">
        <v>552</v>
      </c>
      <c r="D354" s="39"/>
      <c r="E354" s="40">
        <f>2.31*2+0.7*4+1.71*6</f>
        <v>17.68</v>
      </c>
      <c r="F354" s="41"/>
      <c r="G354" s="41">
        <f>VLOOKUP(C354,'表4.XZ'!D$3:F$11,3,FALSE)</f>
        <v>0.26100000000000001</v>
      </c>
      <c r="H354" s="42">
        <f t="shared" si="54"/>
        <v>4.6144800000000004</v>
      </c>
      <c r="I354" s="41"/>
      <c r="J354" s="42">
        <f t="shared" si="55"/>
        <v>4.6144800000000004</v>
      </c>
      <c r="K354" s="64"/>
    </row>
    <row r="355" spans="1:16" ht="15.75" customHeight="1">
      <c r="A355" s="9" t="s">
        <v>728</v>
      </c>
      <c r="B355" s="38" t="s">
        <v>611</v>
      </c>
      <c r="C355" s="39" t="s">
        <v>553</v>
      </c>
      <c r="D355" s="39"/>
      <c r="E355" s="40"/>
      <c r="F355" s="41"/>
      <c r="G355" s="41">
        <f>VLOOKUP(C355,'表4.XZ'!D$3:F$11,3,FALSE)</f>
        <v>1.9890000000000001</v>
      </c>
      <c r="H355" s="42">
        <f t="shared" si="54"/>
        <v>0</v>
      </c>
      <c r="I355" s="41"/>
      <c r="J355" s="42">
        <f t="shared" si="55"/>
        <v>0</v>
      </c>
      <c r="K355" s="64"/>
    </row>
    <row r="356" spans="1:16" ht="15.75" customHeight="1">
      <c r="A356" s="9" t="s">
        <v>728</v>
      </c>
      <c r="B356" s="38" t="s">
        <v>611</v>
      </c>
      <c r="C356" s="39" t="s">
        <v>555</v>
      </c>
      <c r="D356" s="39"/>
      <c r="E356" s="40"/>
      <c r="F356" s="41"/>
      <c r="G356" s="41">
        <f>VLOOKUP(C356,'表4.XZ'!D$3:F$11,3,FALSE)</f>
        <v>1.133</v>
      </c>
      <c r="H356" s="42">
        <f t="shared" si="54"/>
        <v>0</v>
      </c>
      <c r="I356" s="41"/>
      <c r="J356" s="42">
        <f t="shared" si="55"/>
        <v>0</v>
      </c>
      <c r="K356" s="64"/>
    </row>
    <row r="357" spans="1:16" ht="15.75" customHeight="1">
      <c r="A357" s="9" t="s">
        <v>728</v>
      </c>
      <c r="B357" s="38" t="s">
        <v>611</v>
      </c>
      <c r="C357" s="39"/>
      <c r="D357" s="39"/>
      <c r="E357" s="40"/>
      <c r="F357" s="41"/>
      <c r="G357" s="41"/>
      <c r="H357" s="42">
        <f t="shared" si="54"/>
        <v>0</v>
      </c>
      <c r="I357" s="41"/>
      <c r="J357" s="42">
        <f t="shared" si="55"/>
        <v>0</v>
      </c>
      <c r="K357" s="64"/>
    </row>
    <row r="358" spans="1:16" ht="15.75" customHeight="1">
      <c r="A358" s="9" t="s">
        <v>728</v>
      </c>
      <c r="B358" s="38" t="s">
        <v>611</v>
      </c>
      <c r="C358" s="39"/>
      <c r="D358" s="39"/>
      <c r="E358" s="40"/>
      <c r="F358" s="41"/>
      <c r="G358" s="41"/>
      <c r="H358" s="42">
        <f t="shared" si="54"/>
        <v>0</v>
      </c>
      <c r="I358" s="41"/>
      <c r="J358" s="42">
        <f t="shared" si="55"/>
        <v>0</v>
      </c>
      <c r="K358" s="64"/>
    </row>
    <row r="359" spans="1:16" ht="15.75" customHeight="1">
      <c r="A359" s="9" t="s">
        <v>728</v>
      </c>
      <c r="B359" s="38" t="s">
        <v>611</v>
      </c>
      <c r="C359" s="39"/>
      <c r="D359" s="39"/>
      <c r="E359" s="40"/>
      <c r="F359" s="41"/>
      <c r="G359" s="41"/>
      <c r="H359" s="42">
        <f t="shared" si="54"/>
        <v>0</v>
      </c>
      <c r="I359" s="41"/>
      <c r="J359" s="42">
        <f t="shared" si="55"/>
        <v>0</v>
      </c>
      <c r="K359" s="64"/>
    </row>
    <row r="360" spans="1:16" ht="15.75" customHeight="1">
      <c r="A360" s="9" t="s">
        <v>728</v>
      </c>
      <c r="B360" s="38" t="s">
        <v>611</v>
      </c>
      <c r="C360" s="39"/>
      <c r="D360" s="39"/>
      <c r="E360" s="40"/>
      <c r="F360" s="41"/>
      <c r="G360" s="41"/>
      <c r="H360" s="42">
        <f t="shared" si="54"/>
        <v>0</v>
      </c>
      <c r="I360" s="41"/>
      <c r="J360" s="42">
        <f t="shared" si="55"/>
        <v>0</v>
      </c>
      <c r="K360" s="64"/>
    </row>
    <row r="361" spans="1:16" ht="15.75" customHeight="1">
      <c r="A361" s="9" t="s">
        <v>728</v>
      </c>
      <c r="B361" s="38" t="s">
        <v>611</v>
      </c>
      <c r="C361" s="39"/>
      <c r="D361" s="39"/>
      <c r="E361" s="40"/>
      <c r="F361" s="41"/>
      <c r="G361" s="41"/>
      <c r="H361" s="42">
        <f t="shared" si="54"/>
        <v>0</v>
      </c>
      <c r="I361" s="41"/>
      <c r="J361" s="42">
        <f t="shared" si="55"/>
        <v>0</v>
      </c>
      <c r="K361" s="64"/>
    </row>
    <row r="362" spans="1:16" ht="15.75" customHeight="1">
      <c r="A362" s="9" t="s">
        <v>728</v>
      </c>
      <c r="B362" s="38" t="s">
        <v>611</v>
      </c>
      <c r="C362" s="39"/>
      <c r="D362" s="39"/>
      <c r="E362" s="40"/>
      <c r="F362" s="41"/>
      <c r="G362" s="41"/>
      <c r="H362" s="42">
        <f t="shared" si="54"/>
        <v>0</v>
      </c>
      <c r="I362" s="41"/>
      <c r="J362" s="42">
        <f t="shared" si="55"/>
        <v>0</v>
      </c>
      <c r="K362" s="65"/>
      <c r="L362" s="66"/>
      <c r="M362" s="66"/>
      <c r="N362" s="66"/>
      <c r="O362" s="66"/>
      <c r="P362" s="66"/>
    </row>
    <row r="363" spans="1:16" ht="15.75" customHeight="1">
      <c r="A363" s="9" t="s">
        <v>728</v>
      </c>
      <c r="B363" s="38" t="s">
        <v>611</v>
      </c>
      <c r="C363" s="39"/>
      <c r="D363" s="39"/>
      <c r="E363" s="40"/>
      <c r="F363" s="41"/>
      <c r="G363" s="41"/>
      <c r="H363" s="42">
        <f t="shared" si="54"/>
        <v>0</v>
      </c>
      <c r="I363" s="41"/>
      <c r="J363" s="42">
        <f t="shared" si="55"/>
        <v>0</v>
      </c>
      <c r="K363" s="65"/>
      <c r="L363" s="67"/>
      <c r="M363" s="67"/>
      <c r="N363" s="67"/>
      <c r="O363" s="67"/>
      <c r="P363" s="67"/>
    </row>
    <row r="364" spans="1:16" ht="15.75" customHeight="1">
      <c r="A364" s="54" t="s">
        <v>5</v>
      </c>
      <c r="B364" s="55" t="str">
        <f>B363&amp;A364</f>
        <v>C23合计</v>
      </c>
      <c r="C364" s="56"/>
      <c r="D364" s="56"/>
      <c r="E364" s="57"/>
      <c r="F364" s="58"/>
      <c r="G364" s="58"/>
      <c r="H364" s="59">
        <f>SUM(H349:H363)</f>
        <v>34.222639999999998</v>
      </c>
      <c r="I364" s="70"/>
      <c r="J364" s="59">
        <f>SUM(J349:J363)</f>
        <v>34.222639999999998</v>
      </c>
      <c r="K364" s="65"/>
      <c r="L364" s="69"/>
      <c r="M364" s="69"/>
      <c r="N364" s="69"/>
      <c r="O364" s="69"/>
      <c r="P364" s="69"/>
    </row>
    <row r="365" spans="1:16" ht="15.75" customHeight="1">
      <c r="A365" s="9" t="s">
        <v>728</v>
      </c>
      <c r="B365" s="60" t="s">
        <v>612</v>
      </c>
      <c r="C365" s="61" t="s">
        <v>547</v>
      </c>
      <c r="D365" s="61"/>
      <c r="E365" s="62">
        <f>1.11*2+1.71*2</f>
        <v>5.6400000000000006</v>
      </c>
      <c r="F365" s="63"/>
      <c r="G365" s="41">
        <f>VLOOKUP(C365,'表4.XZ'!D$3:F$11,3,FALSE)</f>
        <v>1.286</v>
      </c>
      <c r="H365" s="42">
        <f>G365*E365</f>
        <v>7.2530400000000013</v>
      </c>
      <c r="I365" s="41"/>
      <c r="J365" s="42">
        <f>H365</f>
        <v>7.2530400000000013</v>
      </c>
      <c r="K365" s="64"/>
    </row>
    <row r="366" spans="1:16" ht="15.75" customHeight="1">
      <c r="A366" s="9" t="s">
        <v>728</v>
      </c>
      <c r="B366" s="38" t="s">
        <v>612</v>
      </c>
      <c r="C366" s="39" t="s">
        <v>548</v>
      </c>
      <c r="D366" s="39"/>
      <c r="E366" s="40">
        <f>1.11</f>
        <v>1.1100000000000001</v>
      </c>
      <c r="F366" s="41"/>
      <c r="G366" s="41">
        <f>VLOOKUP(C366,'表4.XZ'!D$3:F$11,3,FALSE)</f>
        <v>1.532</v>
      </c>
      <c r="H366" s="42">
        <f t="shared" ref="H366:H379" si="56">G366*E366</f>
        <v>1.7005200000000003</v>
      </c>
      <c r="I366" s="41"/>
      <c r="J366" s="42">
        <f t="shared" ref="J366:J379" si="57">H366</f>
        <v>1.7005200000000003</v>
      </c>
      <c r="K366" s="64"/>
    </row>
    <row r="367" spans="1:16" ht="15.75" customHeight="1">
      <c r="A367" s="9" t="s">
        <v>728</v>
      </c>
      <c r="B367" s="38" t="s">
        <v>612</v>
      </c>
      <c r="C367" s="39" t="s">
        <v>549</v>
      </c>
      <c r="D367" s="39"/>
      <c r="E367" s="40"/>
      <c r="F367" s="41"/>
      <c r="G367" s="41">
        <f>VLOOKUP(C367,'表4.XZ'!D$3:F$11,3,FALSE)</f>
        <v>2.0409999999999999</v>
      </c>
      <c r="H367" s="42">
        <f t="shared" si="56"/>
        <v>0</v>
      </c>
      <c r="I367" s="41"/>
      <c r="J367" s="42">
        <f t="shared" si="57"/>
        <v>0</v>
      </c>
      <c r="K367" s="64"/>
    </row>
    <row r="368" spans="1:16" ht="15.75" customHeight="1">
      <c r="A368" s="9" t="s">
        <v>728</v>
      </c>
      <c r="B368" s="38" t="s">
        <v>612</v>
      </c>
      <c r="C368" s="43" t="s">
        <v>550</v>
      </c>
      <c r="D368" s="39"/>
      <c r="E368" s="40">
        <f>1.11*2+0.985*2</f>
        <v>4.1900000000000004</v>
      </c>
      <c r="F368" s="41"/>
      <c r="G368" s="41">
        <f>VLOOKUP(C368,'表4.XZ'!D$3:F$11,3,FALSE)</f>
        <v>1.8340000000000001</v>
      </c>
      <c r="H368" s="42">
        <f t="shared" si="56"/>
        <v>7.6844600000000014</v>
      </c>
      <c r="I368" s="41"/>
      <c r="J368" s="42">
        <f t="shared" si="57"/>
        <v>7.6844600000000014</v>
      </c>
      <c r="K368" s="64"/>
    </row>
    <row r="369" spans="1:16" ht="15.75" customHeight="1">
      <c r="A369" s="9" t="s">
        <v>728</v>
      </c>
      <c r="B369" s="38" t="s">
        <v>612</v>
      </c>
      <c r="C369" s="39" t="s">
        <v>551</v>
      </c>
      <c r="D369" s="39"/>
      <c r="E369" s="40"/>
      <c r="F369" s="41"/>
      <c r="G369" s="41">
        <f>VLOOKUP(C369,'表4.XZ'!D$3:F$11,3,FALSE)</f>
        <v>1.5049999999999999</v>
      </c>
      <c r="H369" s="42">
        <f t="shared" si="56"/>
        <v>0</v>
      </c>
      <c r="I369" s="41"/>
      <c r="J369" s="42">
        <f t="shared" si="57"/>
        <v>0</v>
      </c>
      <c r="K369" s="64"/>
    </row>
    <row r="370" spans="1:16" ht="15.75" customHeight="1">
      <c r="A370" s="9" t="s">
        <v>728</v>
      </c>
      <c r="B370" s="38" t="s">
        <v>612</v>
      </c>
      <c r="C370" s="39" t="s">
        <v>552</v>
      </c>
      <c r="D370" s="39"/>
      <c r="E370" s="40">
        <f>1.11*4+1.71*2</f>
        <v>7.86</v>
      </c>
      <c r="F370" s="41"/>
      <c r="G370" s="41">
        <f>VLOOKUP(C370,'表4.XZ'!D$3:F$11,3,FALSE)</f>
        <v>0.26100000000000001</v>
      </c>
      <c r="H370" s="42">
        <f t="shared" si="56"/>
        <v>2.0514600000000001</v>
      </c>
      <c r="I370" s="41"/>
      <c r="J370" s="42">
        <f t="shared" si="57"/>
        <v>2.0514600000000001</v>
      </c>
      <c r="K370" s="64"/>
    </row>
    <row r="371" spans="1:16" ht="15.75" customHeight="1">
      <c r="A371" s="9" t="s">
        <v>728</v>
      </c>
      <c r="B371" s="38" t="s">
        <v>612</v>
      </c>
      <c r="C371" s="39" t="s">
        <v>553</v>
      </c>
      <c r="D371" s="39"/>
      <c r="E371" s="40"/>
      <c r="F371" s="41"/>
      <c r="G371" s="41">
        <f>VLOOKUP(C371,'表4.XZ'!D$3:F$11,3,FALSE)</f>
        <v>1.9890000000000001</v>
      </c>
      <c r="H371" s="42">
        <f t="shared" si="56"/>
        <v>0</v>
      </c>
      <c r="I371" s="41"/>
      <c r="J371" s="42">
        <f t="shared" si="57"/>
        <v>0</v>
      </c>
      <c r="K371" s="64"/>
    </row>
    <row r="372" spans="1:16" ht="15.75" customHeight="1">
      <c r="A372" s="9" t="s">
        <v>728</v>
      </c>
      <c r="B372" s="38" t="s">
        <v>612</v>
      </c>
      <c r="C372" s="39" t="s">
        <v>555</v>
      </c>
      <c r="D372" s="39"/>
      <c r="E372" s="40"/>
      <c r="F372" s="41"/>
      <c r="G372" s="41">
        <f>VLOOKUP(C372,'表4.XZ'!D$3:F$11,3,FALSE)</f>
        <v>1.133</v>
      </c>
      <c r="H372" s="42">
        <f t="shared" si="56"/>
        <v>0</v>
      </c>
      <c r="I372" s="41"/>
      <c r="J372" s="42">
        <f t="shared" si="57"/>
        <v>0</v>
      </c>
      <c r="K372" s="64"/>
    </row>
    <row r="373" spans="1:16" ht="15.75" customHeight="1">
      <c r="A373" s="9" t="s">
        <v>728</v>
      </c>
      <c r="B373" s="38" t="s">
        <v>612</v>
      </c>
      <c r="C373" s="39"/>
      <c r="D373" s="39"/>
      <c r="E373" s="40"/>
      <c r="F373" s="41"/>
      <c r="G373" s="41"/>
      <c r="H373" s="42">
        <f t="shared" si="56"/>
        <v>0</v>
      </c>
      <c r="I373" s="41"/>
      <c r="J373" s="42">
        <f t="shared" si="57"/>
        <v>0</v>
      </c>
      <c r="K373" s="64"/>
    </row>
    <row r="374" spans="1:16" ht="15.75" customHeight="1">
      <c r="A374" s="9" t="s">
        <v>728</v>
      </c>
      <c r="B374" s="38" t="s">
        <v>612</v>
      </c>
      <c r="C374" s="39"/>
      <c r="D374" s="39"/>
      <c r="E374" s="40"/>
      <c r="F374" s="41"/>
      <c r="G374" s="41"/>
      <c r="H374" s="42">
        <f t="shared" si="56"/>
        <v>0</v>
      </c>
      <c r="I374" s="41"/>
      <c r="J374" s="42">
        <f t="shared" si="57"/>
        <v>0</v>
      </c>
      <c r="K374" s="64"/>
    </row>
    <row r="375" spans="1:16" ht="15.75" customHeight="1">
      <c r="A375" s="9" t="s">
        <v>728</v>
      </c>
      <c r="B375" s="38" t="s">
        <v>612</v>
      </c>
      <c r="C375" s="39"/>
      <c r="D375" s="39"/>
      <c r="E375" s="40"/>
      <c r="F375" s="41"/>
      <c r="G375" s="41"/>
      <c r="H375" s="42">
        <f t="shared" si="56"/>
        <v>0</v>
      </c>
      <c r="I375" s="41"/>
      <c r="J375" s="42">
        <f t="shared" si="57"/>
        <v>0</v>
      </c>
      <c r="K375" s="64"/>
    </row>
    <row r="376" spans="1:16" ht="15.75" customHeight="1">
      <c r="A376" s="9" t="s">
        <v>728</v>
      </c>
      <c r="B376" s="38" t="s">
        <v>612</v>
      </c>
      <c r="C376" s="39"/>
      <c r="D376" s="39"/>
      <c r="E376" s="40"/>
      <c r="F376" s="41"/>
      <c r="G376" s="41"/>
      <c r="H376" s="42">
        <f t="shared" si="56"/>
        <v>0</v>
      </c>
      <c r="I376" s="41"/>
      <c r="J376" s="42">
        <f t="shared" si="57"/>
        <v>0</v>
      </c>
      <c r="K376" s="64"/>
    </row>
    <row r="377" spans="1:16" ht="15.75" customHeight="1">
      <c r="A377" s="9" t="s">
        <v>728</v>
      </c>
      <c r="B377" s="38" t="s">
        <v>612</v>
      </c>
      <c r="C377" s="39"/>
      <c r="D377" s="39"/>
      <c r="E377" s="40"/>
      <c r="F377" s="41"/>
      <c r="G377" s="41"/>
      <c r="H377" s="42">
        <f t="shared" si="56"/>
        <v>0</v>
      </c>
      <c r="I377" s="41"/>
      <c r="J377" s="42">
        <f t="shared" si="57"/>
        <v>0</v>
      </c>
      <c r="K377" s="64"/>
    </row>
    <row r="378" spans="1:16" ht="15.75" customHeight="1">
      <c r="A378" s="9" t="s">
        <v>728</v>
      </c>
      <c r="B378" s="38" t="s">
        <v>612</v>
      </c>
      <c r="C378" s="39"/>
      <c r="D378" s="39"/>
      <c r="E378" s="40"/>
      <c r="F378" s="41"/>
      <c r="G378" s="41"/>
      <c r="H378" s="42">
        <f t="shared" si="56"/>
        <v>0</v>
      </c>
      <c r="I378" s="41"/>
      <c r="J378" s="42">
        <f t="shared" si="57"/>
        <v>0</v>
      </c>
      <c r="K378" s="65"/>
      <c r="L378" s="66"/>
      <c r="M378" s="66"/>
      <c r="N378" s="66"/>
      <c r="O378" s="66"/>
      <c r="P378" s="66"/>
    </row>
    <row r="379" spans="1:16" ht="15.75" customHeight="1">
      <c r="A379" s="9" t="s">
        <v>728</v>
      </c>
      <c r="B379" s="38" t="s">
        <v>612</v>
      </c>
      <c r="C379" s="39"/>
      <c r="D379" s="39"/>
      <c r="E379" s="40"/>
      <c r="F379" s="41"/>
      <c r="G379" s="41"/>
      <c r="H379" s="42">
        <f t="shared" si="56"/>
        <v>0</v>
      </c>
      <c r="I379" s="41"/>
      <c r="J379" s="42">
        <f t="shared" si="57"/>
        <v>0</v>
      </c>
      <c r="K379" s="65"/>
      <c r="L379" s="67"/>
      <c r="M379" s="67"/>
      <c r="N379" s="67"/>
      <c r="O379" s="67"/>
      <c r="P379" s="67"/>
    </row>
    <row r="380" spans="1:16" ht="15.75" customHeight="1">
      <c r="A380" s="54" t="s">
        <v>5</v>
      </c>
      <c r="B380" s="55" t="str">
        <f>B379&amp;A380</f>
        <v>C24合计</v>
      </c>
      <c r="C380" s="56"/>
      <c r="D380" s="56"/>
      <c r="E380" s="57"/>
      <c r="F380" s="58"/>
      <c r="G380" s="58"/>
      <c r="H380" s="59">
        <f>SUM(H365:H379)</f>
        <v>18.689480000000003</v>
      </c>
      <c r="I380" s="70"/>
      <c r="J380" s="59">
        <f>SUM(J365:J379)</f>
        <v>18.689480000000003</v>
      </c>
      <c r="K380" s="65"/>
      <c r="L380" s="69"/>
      <c r="M380" s="69"/>
      <c r="N380" s="69"/>
      <c r="O380" s="69"/>
      <c r="P380" s="69"/>
    </row>
    <row r="381" spans="1:16" ht="15.75" customHeight="1">
      <c r="A381" s="9" t="s">
        <v>728</v>
      </c>
      <c r="B381" s="38" t="s">
        <v>613</v>
      </c>
      <c r="C381" s="39" t="s">
        <v>547</v>
      </c>
      <c r="D381" s="39"/>
      <c r="E381" s="40">
        <f>1.81*2+1.71*2</f>
        <v>7.04</v>
      </c>
      <c r="F381" s="41"/>
      <c r="G381" s="41">
        <f>VLOOKUP(C381,'表4.XZ'!D$3:F$11,3,FALSE)</f>
        <v>1.286</v>
      </c>
      <c r="H381" s="42">
        <f>G381*E381</f>
        <v>9.0534400000000002</v>
      </c>
      <c r="I381" s="41"/>
      <c r="J381" s="42">
        <f>H381</f>
        <v>9.0534400000000002</v>
      </c>
      <c r="K381" s="64"/>
    </row>
    <row r="382" spans="1:16" ht="15.75" customHeight="1">
      <c r="A382" s="9" t="s">
        <v>728</v>
      </c>
      <c r="B382" s="38" t="s">
        <v>613</v>
      </c>
      <c r="C382" s="9" t="s">
        <v>548</v>
      </c>
      <c r="D382" s="39"/>
      <c r="E382" s="40">
        <f>0.8</f>
        <v>0.8</v>
      </c>
      <c r="F382" s="41"/>
      <c r="G382" s="41">
        <f>VLOOKUP(C382,'表4.XZ'!D$3:F$11,3,FALSE)</f>
        <v>1.532</v>
      </c>
      <c r="H382" s="42">
        <f t="shared" ref="H382:H394" si="58">G382*E382</f>
        <v>1.2256</v>
      </c>
      <c r="I382" s="41"/>
      <c r="J382" s="42">
        <f t="shared" ref="J382:J394" si="59">H382</f>
        <v>1.2256</v>
      </c>
      <c r="K382" s="64"/>
    </row>
    <row r="383" spans="1:16" ht="15.75" customHeight="1">
      <c r="A383" s="9" t="s">
        <v>728</v>
      </c>
      <c r="B383" s="38" t="s">
        <v>613</v>
      </c>
      <c r="C383" s="39" t="s">
        <v>549</v>
      </c>
      <c r="D383" s="39"/>
      <c r="E383" s="40">
        <f>1.71</f>
        <v>1.71</v>
      </c>
      <c r="F383" s="41"/>
      <c r="G383" s="41">
        <f>VLOOKUP(C383,'表4.XZ'!D$3:F$11,3,FALSE)</f>
        <v>2.0409999999999999</v>
      </c>
      <c r="H383" s="42">
        <f t="shared" si="58"/>
        <v>3.4901099999999996</v>
      </c>
      <c r="I383" s="41"/>
      <c r="J383" s="42">
        <f t="shared" si="59"/>
        <v>3.4901099999999996</v>
      </c>
      <c r="K383" s="64"/>
    </row>
    <row r="384" spans="1:16" ht="15.75" customHeight="1">
      <c r="A384" s="9" t="s">
        <v>728</v>
      </c>
      <c r="B384" s="38" t="s">
        <v>613</v>
      </c>
      <c r="C384" s="43" t="s">
        <v>550</v>
      </c>
      <c r="D384" s="39"/>
      <c r="E384" s="40"/>
      <c r="F384" s="41"/>
      <c r="G384" s="41">
        <f>VLOOKUP(C384,'表4.XZ'!D$3:F$11,3,FALSE)</f>
        <v>1.8340000000000001</v>
      </c>
      <c r="H384" s="42">
        <f t="shared" si="58"/>
        <v>0</v>
      </c>
      <c r="I384" s="41"/>
      <c r="J384" s="42">
        <f t="shared" si="59"/>
        <v>0</v>
      </c>
      <c r="K384" s="64"/>
    </row>
    <row r="385" spans="1:16" ht="15.75" customHeight="1">
      <c r="A385" s="9" t="s">
        <v>728</v>
      </c>
      <c r="B385" s="38" t="s">
        <v>613</v>
      </c>
      <c r="C385" s="39" t="s">
        <v>551</v>
      </c>
      <c r="D385" s="39"/>
      <c r="E385" s="40">
        <f>0.8*2+0.985*2</f>
        <v>3.5700000000000003</v>
      </c>
      <c r="F385" s="41"/>
      <c r="G385" s="41">
        <f>VLOOKUP(C385,'表4.XZ'!D$3:F$11,3,FALSE)</f>
        <v>1.5049999999999999</v>
      </c>
      <c r="H385" s="42">
        <f t="shared" si="58"/>
        <v>5.3728499999999997</v>
      </c>
      <c r="I385" s="41"/>
      <c r="J385" s="42">
        <f t="shared" si="59"/>
        <v>5.3728499999999997</v>
      </c>
      <c r="K385" s="64"/>
    </row>
    <row r="386" spans="1:16" ht="15.75" customHeight="1">
      <c r="A386" s="9" t="s">
        <v>728</v>
      </c>
      <c r="B386" s="38" t="s">
        <v>613</v>
      </c>
      <c r="C386" s="39" t="s">
        <v>552</v>
      </c>
      <c r="D386" s="39"/>
      <c r="E386" s="40">
        <f>1.81*2+0.8*2+1.71*4</f>
        <v>12.06</v>
      </c>
      <c r="F386" s="41"/>
      <c r="G386" s="41">
        <f>VLOOKUP(C386,'表4.XZ'!D$3:F$11,3,FALSE)</f>
        <v>0.26100000000000001</v>
      </c>
      <c r="H386" s="42">
        <f t="shared" si="58"/>
        <v>3.1476600000000001</v>
      </c>
      <c r="I386" s="41"/>
      <c r="J386" s="42">
        <f t="shared" si="59"/>
        <v>3.1476600000000001</v>
      </c>
      <c r="K386" s="64"/>
    </row>
    <row r="387" spans="1:16" ht="15.75" customHeight="1">
      <c r="A387" s="9" t="s">
        <v>728</v>
      </c>
      <c r="B387" s="38" t="s">
        <v>613</v>
      </c>
      <c r="C387" s="39" t="s">
        <v>553</v>
      </c>
      <c r="D387" s="39"/>
      <c r="E387" s="40"/>
      <c r="F387" s="41"/>
      <c r="G387" s="41">
        <f>VLOOKUP(C387,'表4.XZ'!D$3:F$11,3,FALSE)</f>
        <v>1.9890000000000001</v>
      </c>
      <c r="H387" s="42">
        <f t="shared" si="58"/>
        <v>0</v>
      </c>
      <c r="I387" s="41"/>
      <c r="J387" s="42">
        <f t="shared" si="59"/>
        <v>0</v>
      </c>
      <c r="K387" s="64"/>
    </row>
    <row r="388" spans="1:16" ht="15.75" customHeight="1">
      <c r="A388" s="9" t="s">
        <v>728</v>
      </c>
      <c r="B388" s="38" t="s">
        <v>613</v>
      </c>
      <c r="C388" s="39" t="s">
        <v>555</v>
      </c>
      <c r="D388" s="39"/>
      <c r="E388" s="40"/>
      <c r="F388" s="41"/>
      <c r="G388" s="41">
        <f>VLOOKUP(C388,'表4.XZ'!D$3:F$11,3,FALSE)</f>
        <v>1.133</v>
      </c>
      <c r="H388" s="42">
        <f t="shared" si="58"/>
        <v>0</v>
      </c>
      <c r="I388" s="41"/>
      <c r="J388" s="42">
        <f t="shared" si="59"/>
        <v>0</v>
      </c>
      <c r="K388" s="64"/>
    </row>
    <row r="389" spans="1:16" ht="15.75" customHeight="1">
      <c r="A389" s="9" t="s">
        <v>728</v>
      </c>
      <c r="B389" s="38" t="s">
        <v>613</v>
      </c>
      <c r="C389" s="39"/>
      <c r="D389" s="39"/>
      <c r="E389" s="40"/>
      <c r="F389" s="41"/>
      <c r="G389" s="41"/>
      <c r="H389" s="42">
        <f t="shared" si="58"/>
        <v>0</v>
      </c>
      <c r="I389" s="41"/>
      <c r="J389" s="42">
        <f t="shared" si="59"/>
        <v>0</v>
      </c>
      <c r="K389" s="64"/>
    </row>
    <row r="390" spans="1:16" ht="15.75" customHeight="1">
      <c r="A390" s="9" t="s">
        <v>728</v>
      </c>
      <c r="B390" s="38" t="s">
        <v>613</v>
      </c>
      <c r="C390" s="39"/>
      <c r="D390" s="39"/>
      <c r="E390" s="40"/>
      <c r="F390" s="41"/>
      <c r="G390" s="41"/>
      <c r="H390" s="42">
        <f t="shared" si="58"/>
        <v>0</v>
      </c>
      <c r="I390" s="41"/>
      <c r="J390" s="42">
        <f t="shared" si="59"/>
        <v>0</v>
      </c>
      <c r="K390" s="64"/>
    </row>
    <row r="391" spans="1:16" ht="15.75" customHeight="1">
      <c r="A391" s="9" t="s">
        <v>728</v>
      </c>
      <c r="B391" s="38" t="s">
        <v>613</v>
      </c>
      <c r="C391" s="39"/>
      <c r="D391" s="39"/>
      <c r="E391" s="40"/>
      <c r="F391" s="41"/>
      <c r="G391" s="41"/>
      <c r="H391" s="42">
        <f t="shared" si="58"/>
        <v>0</v>
      </c>
      <c r="I391" s="41"/>
      <c r="J391" s="42">
        <f t="shared" si="59"/>
        <v>0</v>
      </c>
      <c r="K391" s="64"/>
    </row>
    <row r="392" spans="1:16" ht="15.75" customHeight="1">
      <c r="A392" s="9" t="s">
        <v>728</v>
      </c>
      <c r="B392" s="38" t="s">
        <v>613</v>
      </c>
      <c r="C392" s="39"/>
      <c r="D392" s="39"/>
      <c r="E392" s="40"/>
      <c r="F392" s="41"/>
      <c r="G392" s="41"/>
      <c r="H392" s="42">
        <f t="shared" si="58"/>
        <v>0</v>
      </c>
      <c r="I392" s="41"/>
      <c r="J392" s="42">
        <f t="shared" si="59"/>
        <v>0</v>
      </c>
      <c r="K392" s="64"/>
    </row>
    <row r="393" spans="1:16" ht="15.75" customHeight="1">
      <c r="A393" s="9" t="s">
        <v>728</v>
      </c>
      <c r="B393" s="38" t="s">
        <v>613</v>
      </c>
      <c r="C393" s="39"/>
      <c r="D393" s="39"/>
      <c r="E393" s="40"/>
      <c r="F393" s="41"/>
      <c r="G393" s="41"/>
      <c r="H393" s="42">
        <f t="shared" si="58"/>
        <v>0</v>
      </c>
      <c r="I393" s="41"/>
      <c r="J393" s="42">
        <f t="shared" si="59"/>
        <v>0</v>
      </c>
      <c r="K393" s="65"/>
      <c r="L393" s="66"/>
      <c r="M393" s="66"/>
      <c r="N393" s="66"/>
      <c r="O393" s="66"/>
      <c r="P393" s="66"/>
    </row>
    <row r="394" spans="1:16" ht="15.75" customHeight="1">
      <c r="A394" s="9" t="s">
        <v>728</v>
      </c>
      <c r="B394" s="38" t="s">
        <v>613</v>
      </c>
      <c r="C394" s="39"/>
      <c r="D394" s="39"/>
      <c r="E394" s="40"/>
      <c r="F394" s="41"/>
      <c r="G394" s="41"/>
      <c r="H394" s="42">
        <f t="shared" si="58"/>
        <v>0</v>
      </c>
      <c r="I394" s="41"/>
      <c r="J394" s="42">
        <f t="shared" si="59"/>
        <v>0</v>
      </c>
      <c r="K394" s="65"/>
      <c r="L394" s="67"/>
      <c r="M394" s="67"/>
      <c r="N394" s="67"/>
      <c r="O394" s="67"/>
      <c r="P394" s="67"/>
    </row>
    <row r="395" spans="1:16" ht="15.75" customHeight="1">
      <c r="A395" s="48" t="s">
        <v>5</v>
      </c>
      <c r="B395" s="49" t="str">
        <f>B394&amp;A395</f>
        <v>C25合计</v>
      </c>
      <c r="C395" s="50"/>
      <c r="D395" s="50"/>
      <c r="E395" s="51"/>
      <c r="F395" s="52"/>
      <c r="G395" s="52"/>
      <c r="H395" s="53">
        <f>SUM(H381:H394)</f>
        <v>22.289659999999998</v>
      </c>
      <c r="I395" s="68"/>
      <c r="J395" s="53">
        <f>SUM(J381:J394)</f>
        <v>22.289659999999998</v>
      </c>
      <c r="K395" s="65"/>
      <c r="L395" s="69"/>
      <c r="M395" s="69"/>
      <c r="N395" s="69"/>
      <c r="O395" s="69"/>
      <c r="P395" s="69"/>
    </row>
    <row r="396" spans="1:16" ht="15.75" customHeight="1">
      <c r="A396" s="9" t="s">
        <v>728</v>
      </c>
      <c r="B396" s="38" t="s">
        <v>614</v>
      </c>
      <c r="C396" s="39" t="s">
        <v>547</v>
      </c>
      <c r="D396" s="39"/>
      <c r="E396" s="40">
        <f>0.71*2+1.71*2</f>
        <v>4.84</v>
      </c>
      <c r="F396" s="41"/>
      <c r="G396" s="41">
        <f>VLOOKUP(C396,'表4.XZ'!D$3:F$11,3,FALSE)</f>
        <v>1.286</v>
      </c>
      <c r="H396" s="42">
        <f>G396*E396</f>
        <v>6.22424</v>
      </c>
      <c r="I396" s="41"/>
      <c r="J396" s="42">
        <f>H396</f>
        <v>6.22424</v>
      </c>
      <c r="K396" s="64"/>
    </row>
    <row r="397" spans="1:16" ht="15.75" customHeight="1">
      <c r="A397" s="9" t="s">
        <v>728</v>
      </c>
      <c r="B397" s="38" t="s">
        <v>614</v>
      </c>
      <c r="C397" s="39" t="s">
        <v>548</v>
      </c>
      <c r="D397" s="39"/>
      <c r="E397" s="40">
        <f>0.71</f>
        <v>0.71</v>
      </c>
      <c r="F397" s="41"/>
      <c r="G397" s="41">
        <f>VLOOKUP(C397,'表4.XZ'!D$3:F$11,3,FALSE)</f>
        <v>1.532</v>
      </c>
      <c r="H397" s="42">
        <f t="shared" ref="H397:H409" si="60">G397*E397</f>
        <v>1.08772</v>
      </c>
      <c r="I397" s="41"/>
      <c r="J397" s="42">
        <f t="shared" ref="J397:J409" si="61">H397</f>
        <v>1.08772</v>
      </c>
      <c r="K397" s="64"/>
    </row>
    <row r="398" spans="1:16" ht="15.75" customHeight="1">
      <c r="A398" s="9" t="s">
        <v>728</v>
      </c>
      <c r="B398" s="38" t="s">
        <v>614</v>
      </c>
      <c r="C398" s="39" t="s">
        <v>549</v>
      </c>
      <c r="D398" s="39"/>
      <c r="E398" s="40"/>
      <c r="F398" s="41"/>
      <c r="G398" s="41">
        <f>VLOOKUP(C398,'表4.XZ'!D$3:F$11,3,FALSE)</f>
        <v>2.0409999999999999</v>
      </c>
      <c r="H398" s="42">
        <f t="shared" si="60"/>
        <v>0</v>
      </c>
      <c r="I398" s="41"/>
      <c r="J398" s="42">
        <f t="shared" si="61"/>
        <v>0</v>
      </c>
      <c r="K398" s="64"/>
    </row>
    <row r="399" spans="1:16" ht="15.75" customHeight="1">
      <c r="A399" s="9" t="s">
        <v>728</v>
      </c>
      <c r="B399" s="38" t="s">
        <v>614</v>
      </c>
      <c r="C399" s="43" t="s">
        <v>550</v>
      </c>
      <c r="D399" s="39"/>
      <c r="E399" s="40"/>
      <c r="F399" s="41"/>
      <c r="G399" s="41">
        <f>VLOOKUP(C399,'表4.XZ'!D$3:F$11,3,FALSE)</f>
        <v>1.8340000000000001</v>
      </c>
      <c r="H399" s="42">
        <f t="shared" si="60"/>
        <v>0</v>
      </c>
      <c r="I399" s="41"/>
      <c r="J399" s="42">
        <f t="shared" si="61"/>
        <v>0</v>
      </c>
      <c r="K399" s="64"/>
    </row>
    <row r="400" spans="1:16" ht="15.75" customHeight="1">
      <c r="A400" s="9" t="s">
        <v>728</v>
      </c>
      <c r="B400" s="38" t="s">
        <v>614</v>
      </c>
      <c r="C400" s="39" t="s">
        <v>551</v>
      </c>
      <c r="D400" s="39"/>
      <c r="E400" s="40">
        <f>0.71*2+0.985*2</f>
        <v>3.3899999999999997</v>
      </c>
      <c r="F400" s="41"/>
      <c r="G400" s="41">
        <f>VLOOKUP(C400,'表4.XZ'!D$3:F$11,3,FALSE)</f>
        <v>1.5049999999999999</v>
      </c>
      <c r="H400" s="42">
        <f t="shared" si="60"/>
        <v>5.1019499999999995</v>
      </c>
      <c r="I400" s="41"/>
      <c r="J400" s="42">
        <f t="shared" si="61"/>
        <v>5.1019499999999995</v>
      </c>
      <c r="K400" s="64"/>
    </row>
    <row r="401" spans="1:16" ht="15.75" customHeight="1">
      <c r="A401" s="9" t="s">
        <v>728</v>
      </c>
      <c r="B401" s="38" t="s">
        <v>614</v>
      </c>
      <c r="C401" s="39" t="s">
        <v>552</v>
      </c>
      <c r="D401" s="39"/>
      <c r="E401" s="40">
        <f>0.71*4+1.71*2</f>
        <v>6.26</v>
      </c>
      <c r="F401" s="41"/>
      <c r="G401" s="41">
        <f>VLOOKUP(C401,'表4.XZ'!D$3:F$11,3,FALSE)</f>
        <v>0.26100000000000001</v>
      </c>
      <c r="H401" s="42">
        <f t="shared" si="60"/>
        <v>1.6338600000000001</v>
      </c>
      <c r="I401" s="41"/>
      <c r="J401" s="42">
        <f t="shared" si="61"/>
        <v>1.6338600000000001</v>
      </c>
      <c r="K401" s="64"/>
    </row>
    <row r="402" spans="1:16" ht="15.75" customHeight="1">
      <c r="A402" s="9" t="s">
        <v>728</v>
      </c>
      <c r="B402" s="38" t="s">
        <v>614</v>
      </c>
      <c r="C402" s="39" t="s">
        <v>553</v>
      </c>
      <c r="D402" s="39"/>
      <c r="E402" s="40"/>
      <c r="F402" s="41"/>
      <c r="G402" s="41">
        <f>VLOOKUP(C402,'表4.XZ'!D$3:F$11,3,FALSE)</f>
        <v>1.9890000000000001</v>
      </c>
      <c r="H402" s="42">
        <f t="shared" si="60"/>
        <v>0</v>
      </c>
      <c r="I402" s="41"/>
      <c r="J402" s="42">
        <f t="shared" si="61"/>
        <v>0</v>
      </c>
      <c r="K402" s="64"/>
    </row>
    <row r="403" spans="1:16" ht="15.75" customHeight="1">
      <c r="A403" s="9" t="s">
        <v>728</v>
      </c>
      <c r="B403" s="38" t="s">
        <v>614</v>
      </c>
      <c r="C403" s="39" t="s">
        <v>555</v>
      </c>
      <c r="D403" s="39"/>
      <c r="E403" s="40"/>
      <c r="F403" s="41"/>
      <c r="G403" s="41">
        <f>VLOOKUP(C403,'表4.XZ'!D$3:F$11,3,FALSE)</f>
        <v>1.133</v>
      </c>
      <c r="H403" s="42">
        <f t="shared" si="60"/>
        <v>0</v>
      </c>
      <c r="I403" s="41"/>
      <c r="J403" s="42">
        <f t="shared" si="61"/>
        <v>0</v>
      </c>
      <c r="K403" s="64"/>
    </row>
    <row r="404" spans="1:16" ht="15.75" customHeight="1">
      <c r="A404" s="9" t="s">
        <v>728</v>
      </c>
      <c r="B404" s="38" t="s">
        <v>614</v>
      </c>
      <c r="C404" s="39"/>
      <c r="D404" s="39"/>
      <c r="E404" s="40"/>
      <c r="F404" s="41"/>
      <c r="G404" s="41"/>
      <c r="H404" s="42">
        <f t="shared" si="60"/>
        <v>0</v>
      </c>
      <c r="I404" s="41"/>
      <c r="J404" s="42">
        <f t="shared" si="61"/>
        <v>0</v>
      </c>
      <c r="K404" s="64"/>
    </row>
    <row r="405" spans="1:16" ht="15.75" customHeight="1">
      <c r="A405" s="9" t="s">
        <v>728</v>
      </c>
      <c r="B405" s="38" t="s">
        <v>614</v>
      </c>
      <c r="C405" s="39"/>
      <c r="D405" s="39"/>
      <c r="E405" s="40"/>
      <c r="F405" s="41"/>
      <c r="G405" s="41"/>
      <c r="H405" s="42">
        <f t="shared" si="60"/>
        <v>0</v>
      </c>
      <c r="I405" s="41"/>
      <c r="J405" s="42">
        <f t="shared" si="61"/>
        <v>0</v>
      </c>
      <c r="K405" s="64"/>
    </row>
    <row r="406" spans="1:16" ht="15.75" customHeight="1">
      <c r="A406" s="9" t="s">
        <v>728</v>
      </c>
      <c r="B406" s="38" t="s">
        <v>614</v>
      </c>
      <c r="C406" s="39"/>
      <c r="D406" s="39"/>
      <c r="E406" s="40"/>
      <c r="F406" s="41"/>
      <c r="G406" s="41"/>
      <c r="H406" s="42">
        <f t="shared" si="60"/>
        <v>0</v>
      </c>
      <c r="I406" s="41"/>
      <c r="J406" s="42">
        <f t="shared" si="61"/>
        <v>0</v>
      </c>
      <c r="K406" s="64"/>
    </row>
    <row r="407" spans="1:16" ht="15.75" customHeight="1">
      <c r="A407" s="9" t="s">
        <v>728</v>
      </c>
      <c r="B407" s="38" t="s">
        <v>614</v>
      </c>
      <c r="C407" s="39"/>
      <c r="D407" s="39"/>
      <c r="E407" s="40"/>
      <c r="F407" s="41"/>
      <c r="G407" s="41"/>
      <c r="H407" s="42">
        <f t="shared" si="60"/>
        <v>0</v>
      </c>
      <c r="I407" s="41"/>
      <c r="J407" s="42">
        <f t="shared" si="61"/>
        <v>0</v>
      </c>
      <c r="K407" s="64"/>
    </row>
    <row r="408" spans="1:16" ht="15.75" customHeight="1">
      <c r="A408" s="9" t="s">
        <v>728</v>
      </c>
      <c r="B408" s="38" t="s">
        <v>614</v>
      </c>
      <c r="C408" s="39"/>
      <c r="D408" s="39"/>
      <c r="E408" s="40"/>
      <c r="F408" s="41"/>
      <c r="G408" s="41"/>
      <c r="H408" s="42">
        <f t="shared" si="60"/>
        <v>0</v>
      </c>
      <c r="I408" s="41"/>
      <c r="J408" s="42">
        <f t="shared" si="61"/>
        <v>0</v>
      </c>
      <c r="K408" s="65"/>
      <c r="L408" s="66"/>
      <c r="M408" s="66"/>
      <c r="N408" s="66"/>
      <c r="O408" s="66"/>
      <c r="P408" s="66"/>
    </row>
    <row r="409" spans="1:16" ht="15.75" customHeight="1">
      <c r="A409" s="9" t="s">
        <v>728</v>
      </c>
      <c r="B409" s="38" t="s">
        <v>614</v>
      </c>
      <c r="C409" s="39"/>
      <c r="D409" s="39"/>
      <c r="E409" s="40"/>
      <c r="F409" s="41"/>
      <c r="G409" s="41"/>
      <c r="H409" s="42">
        <f t="shared" si="60"/>
        <v>0</v>
      </c>
      <c r="I409" s="41"/>
      <c r="J409" s="42">
        <f t="shared" si="61"/>
        <v>0</v>
      </c>
      <c r="K409" s="65"/>
      <c r="L409" s="67"/>
      <c r="M409" s="67"/>
      <c r="N409" s="67"/>
      <c r="O409" s="67"/>
      <c r="P409" s="67"/>
    </row>
    <row r="410" spans="1:16" ht="15.75" customHeight="1">
      <c r="A410" s="54" t="s">
        <v>5</v>
      </c>
      <c r="B410" s="55" t="str">
        <f>B409&amp;A410</f>
        <v>C26合计</v>
      </c>
      <c r="C410" s="56"/>
      <c r="D410" s="56"/>
      <c r="E410" s="57"/>
      <c r="F410" s="58"/>
      <c r="G410" s="58"/>
      <c r="H410" s="59">
        <f>SUM(H396:H409)</f>
        <v>14.04777</v>
      </c>
      <c r="I410" s="70"/>
      <c r="J410" s="59">
        <f>SUM(J396:J409)</f>
        <v>14.04777</v>
      </c>
      <c r="K410" s="65"/>
      <c r="L410" s="69"/>
      <c r="M410" s="69"/>
      <c r="N410" s="69"/>
      <c r="O410" s="69"/>
      <c r="P410" s="69"/>
    </row>
    <row r="411" spans="1:16" ht="15.75" customHeight="1">
      <c r="A411" s="9" t="s">
        <v>728</v>
      </c>
      <c r="B411" s="60" t="s">
        <v>615</v>
      </c>
      <c r="C411" s="61" t="s">
        <v>547</v>
      </c>
      <c r="D411" s="61"/>
      <c r="E411" s="62">
        <f>2.01*2+1.41*2</f>
        <v>6.84</v>
      </c>
      <c r="F411" s="63"/>
      <c r="G411" s="41">
        <f>VLOOKUP(C411,'表4.XZ'!D$3:F$11,3,FALSE)</f>
        <v>1.286</v>
      </c>
      <c r="H411" s="42">
        <f>G411*E411</f>
        <v>8.7962399999999992</v>
      </c>
      <c r="I411" s="41"/>
      <c r="J411" s="42">
        <f>H411</f>
        <v>8.7962399999999992</v>
      </c>
      <c r="K411" s="64"/>
    </row>
    <row r="412" spans="1:16" ht="15.75" customHeight="1">
      <c r="A412" s="9" t="s">
        <v>728</v>
      </c>
      <c r="B412" s="38" t="s">
        <v>615</v>
      </c>
      <c r="C412" s="39" t="s">
        <v>548</v>
      </c>
      <c r="D412" s="39"/>
      <c r="E412" s="40">
        <f>1.41</f>
        <v>1.41</v>
      </c>
      <c r="F412" s="41"/>
      <c r="G412" s="41">
        <f>VLOOKUP(C412,'表4.XZ'!D$3:F$11,3,FALSE)</f>
        <v>1.532</v>
      </c>
      <c r="H412" s="42">
        <f t="shared" ref="H412:H425" si="62">G412*E412</f>
        <v>2.16012</v>
      </c>
      <c r="I412" s="41"/>
      <c r="J412" s="42">
        <f t="shared" ref="J412:J425" si="63">H412</f>
        <v>2.16012</v>
      </c>
      <c r="K412" s="64"/>
    </row>
    <row r="413" spans="1:16" ht="15.75" customHeight="1">
      <c r="A413" s="9" t="s">
        <v>728</v>
      </c>
      <c r="B413" s="38" t="s">
        <v>615</v>
      </c>
      <c r="C413" s="39" t="s">
        <v>549</v>
      </c>
      <c r="D413" s="39"/>
      <c r="E413" s="40"/>
      <c r="F413" s="41"/>
      <c r="G413" s="41">
        <f>VLOOKUP(C413,'表4.XZ'!D$3:F$11,3,FALSE)</f>
        <v>2.0409999999999999</v>
      </c>
      <c r="H413" s="42">
        <f t="shared" si="62"/>
        <v>0</v>
      </c>
      <c r="I413" s="41"/>
      <c r="J413" s="42">
        <f t="shared" si="63"/>
        <v>0</v>
      </c>
      <c r="K413" s="64"/>
    </row>
    <row r="414" spans="1:16" ht="15.75" customHeight="1">
      <c r="A414" s="9" t="s">
        <v>728</v>
      </c>
      <c r="B414" s="38" t="s">
        <v>615</v>
      </c>
      <c r="C414" s="43" t="s">
        <v>550</v>
      </c>
      <c r="D414" s="39"/>
      <c r="E414" s="40"/>
      <c r="F414" s="41"/>
      <c r="G414" s="41">
        <f>VLOOKUP(C414,'表4.XZ'!D$3:F$11,3,FALSE)</f>
        <v>1.8340000000000001</v>
      </c>
      <c r="H414" s="42">
        <f t="shared" si="62"/>
        <v>0</v>
      </c>
      <c r="I414" s="41"/>
      <c r="J414" s="42">
        <f t="shared" si="63"/>
        <v>0</v>
      </c>
      <c r="K414" s="64"/>
    </row>
    <row r="415" spans="1:16" ht="15.75" customHeight="1">
      <c r="A415" s="9" t="s">
        <v>728</v>
      </c>
      <c r="B415" s="38" t="s">
        <v>615</v>
      </c>
      <c r="C415" s="39" t="s">
        <v>551</v>
      </c>
      <c r="D415" s="39"/>
      <c r="E415" s="40">
        <f>0.7*2+1.41*2</f>
        <v>4.22</v>
      </c>
      <c r="F415" s="41"/>
      <c r="G415" s="41">
        <f>VLOOKUP(C415,'表4.XZ'!D$3:F$11,3,FALSE)</f>
        <v>1.5049999999999999</v>
      </c>
      <c r="H415" s="42">
        <f t="shared" si="62"/>
        <v>6.3510999999999989</v>
      </c>
      <c r="I415" s="41"/>
      <c r="J415" s="42">
        <f t="shared" si="63"/>
        <v>6.3510999999999989</v>
      </c>
      <c r="K415" s="64"/>
    </row>
    <row r="416" spans="1:16" ht="15.75" customHeight="1">
      <c r="A416" s="9" t="s">
        <v>728</v>
      </c>
      <c r="B416" s="38" t="s">
        <v>615</v>
      </c>
      <c r="C416" s="39" t="s">
        <v>552</v>
      </c>
      <c r="D416" s="39"/>
      <c r="E416" s="40">
        <f>2.01*2+1.41*4</f>
        <v>9.66</v>
      </c>
      <c r="F416" s="41"/>
      <c r="G416" s="41">
        <f>VLOOKUP(C416,'表4.XZ'!D$3:F$11,3,FALSE)</f>
        <v>0.26100000000000001</v>
      </c>
      <c r="H416" s="42">
        <f t="shared" si="62"/>
        <v>2.5212600000000003</v>
      </c>
      <c r="I416" s="41"/>
      <c r="J416" s="42">
        <f t="shared" si="63"/>
        <v>2.5212600000000003</v>
      </c>
      <c r="K416" s="64"/>
    </row>
    <row r="417" spans="1:16" ht="15.75" customHeight="1">
      <c r="A417" s="9" t="s">
        <v>728</v>
      </c>
      <c r="B417" s="38" t="s">
        <v>615</v>
      </c>
      <c r="C417" s="39" t="s">
        <v>553</v>
      </c>
      <c r="D417" s="39"/>
      <c r="E417" s="40"/>
      <c r="F417" s="41"/>
      <c r="G417" s="41">
        <f>VLOOKUP(C417,'表4.XZ'!D$3:F$11,3,FALSE)</f>
        <v>1.9890000000000001</v>
      </c>
      <c r="H417" s="42">
        <f t="shared" si="62"/>
        <v>0</v>
      </c>
      <c r="I417" s="41"/>
      <c r="J417" s="42">
        <f t="shared" si="63"/>
        <v>0</v>
      </c>
      <c r="K417" s="64"/>
    </row>
    <row r="418" spans="1:16" ht="15.75" customHeight="1">
      <c r="A418" s="9" t="s">
        <v>728</v>
      </c>
      <c r="B418" s="38" t="s">
        <v>615</v>
      </c>
      <c r="C418" s="39" t="s">
        <v>555</v>
      </c>
      <c r="D418" s="39"/>
      <c r="E418" s="40"/>
      <c r="F418" s="41"/>
      <c r="G418" s="41">
        <f>VLOOKUP(C418,'表4.XZ'!D$3:F$11,3,FALSE)</f>
        <v>1.133</v>
      </c>
      <c r="H418" s="42">
        <f t="shared" si="62"/>
        <v>0</v>
      </c>
      <c r="I418" s="41"/>
      <c r="J418" s="42">
        <f t="shared" si="63"/>
        <v>0</v>
      </c>
      <c r="K418" s="64"/>
    </row>
    <row r="419" spans="1:16" ht="15.75" customHeight="1">
      <c r="A419" s="9" t="s">
        <v>728</v>
      </c>
      <c r="B419" s="38" t="s">
        <v>615</v>
      </c>
      <c r="C419" s="39"/>
      <c r="D419" s="39"/>
      <c r="E419" s="40"/>
      <c r="F419" s="41"/>
      <c r="G419" s="41"/>
      <c r="H419" s="42">
        <f t="shared" si="62"/>
        <v>0</v>
      </c>
      <c r="I419" s="41"/>
      <c r="J419" s="42">
        <f t="shared" si="63"/>
        <v>0</v>
      </c>
      <c r="K419" s="64"/>
    </row>
    <row r="420" spans="1:16" ht="15.75" customHeight="1">
      <c r="A420" s="9" t="s">
        <v>728</v>
      </c>
      <c r="B420" s="38" t="s">
        <v>615</v>
      </c>
      <c r="C420" s="39"/>
      <c r="D420" s="39"/>
      <c r="E420" s="40"/>
      <c r="F420" s="41"/>
      <c r="G420" s="41"/>
      <c r="H420" s="42">
        <f t="shared" si="62"/>
        <v>0</v>
      </c>
      <c r="I420" s="41"/>
      <c r="J420" s="42">
        <f t="shared" si="63"/>
        <v>0</v>
      </c>
      <c r="K420" s="64"/>
    </row>
    <row r="421" spans="1:16" ht="15.75" customHeight="1">
      <c r="A421" s="9" t="s">
        <v>728</v>
      </c>
      <c r="B421" s="38" t="s">
        <v>615</v>
      </c>
      <c r="C421" s="39"/>
      <c r="D421" s="39"/>
      <c r="E421" s="40"/>
      <c r="F421" s="41"/>
      <c r="G421" s="41"/>
      <c r="H421" s="42">
        <f t="shared" si="62"/>
        <v>0</v>
      </c>
      <c r="I421" s="41"/>
      <c r="J421" s="42">
        <f t="shared" si="63"/>
        <v>0</v>
      </c>
      <c r="K421" s="64"/>
    </row>
    <row r="422" spans="1:16" ht="15.75" customHeight="1">
      <c r="A422" s="9" t="s">
        <v>728</v>
      </c>
      <c r="B422" s="38" t="s">
        <v>615</v>
      </c>
      <c r="C422" s="39"/>
      <c r="D422" s="39"/>
      <c r="E422" s="40"/>
      <c r="F422" s="41"/>
      <c r="G422" s="41"/>
      <c r="H422" s="42">
        <f t="shared" si="62"/>
        <v>0</v>
      </c>
      <c r="I422" s="41"/>
      <c r="J422" s="42">
        <f t="shared" si="63"/>
        <v>0</v>
      </c>
      <c r="K422" s="64"/>
    </row>
    <row r="423" spans="1:16" ht="15.75" customHeight="1">
      <c r="A423" s="9" t="s">
        <v>728</v>
      </c>
      <c r="B423" s="38" t="s">
        <v>615</v>
      </c>
      <c r="C423" s="39"/>
      <c r="D423" s="39"/>
      <c r="E423" s="40"/>
      <c r="F423" s="41"/>
      <c r="G423" s="41"/>
      <c r="H423" s="42">
        <f t="shared" si="62"/>
        <v>0</v>
      </c>
      <c r="I423" s="41"/>
      <c r="J423" s="42">
        <f t="shared" si="63"/>
        <v>0</v>
      </c>
      <c r="K423" s="64"/>
    </row>
    <row r="424" spans="1:16" ht="15.75" customHeight="1">
      <c r="A424" s="9" t="s">
        <v>728</v>
      </c>
      <c r="B424" s="38" t="s">
        <v>615</v>
      </c>
      <c r="C424" s="39"/>
      <c r="D424" s="39"/>
      <c r="E424" s="40"/>
      <c r="F424" s="41"/>
      <c r="G424" s="41"/>
      <c r="H424" s="42">
        <f t="shared" si="62"/>
        <v>0</v>
      </c>
      <c r="I424" s="41"/>
      <c r="J424" s="42">
        <f t="shared" si="63"/>
        <v>0</v>
      </c>
      <c r="K424" s="65"/>
      <c r="L424" s="66"/>
      <c r="M424" s="66"/>
      <c r="N424" s="66"/>
      <c r="O424" s="66"/>
      <c r="P424" s="66"/>
    </row>
    <row r="425" spans="1:16" ht="15.75" customHeight="1">
      <c r="A425" s="9" t="s">
        <v>728</v>
      </c>
      <c r="B425" s="38" t="s">
        <v>615</v>
      </c>
      <c r="C425" s="39"/>
      <c r="D425" s="39"/>
      <c r="E425" s="40"/>
      <c r="F425" s="41"/>
      <c r="G425" s="41"/>
      <c r="H425" s="42">
        <f t="shared" si="62"/>
        <v>0</v>
      </c>
      <c r="I425" s="41"/>
      <c r="J425" s="42">
        <f t="shared" si="63"/>
        <v>0</v>
      </c>
      <c r="K425" s="65"/>
      <c r="L425" s="67"/>
      <c r="M425" s="67"/>
      <c r="N425" s="67"/>
      <c r="O425" s="67"/>
      <c r="P425" s="67"/>
    </row>
    <row r="426" spans="1:16" ht="15.75" customHeight="1">
      <c r="A426" s="54" t="s">
        <v>5</v>
      </c>
      <c r="B426" s="55" t="str">
        <f>B425&amp;A426</f>
        <v>C27合计</v>
      </c>
      <c r="C426" s="56"/>
      <c r="D426" s="56"/>
      <c r="E426" s="57"/>
      <c r="F426" s="58"/>
      <c r="G426" s="58"/>
      <c r="H426" s="59">
        <f>SUM(H411:H425)</f>
        <v>19.828720000000001</v>
      </c>
      <c r="I426" s="70"/>
      <c r="J426" s="59">
        <f>SUM(J411:J425)</f>
        <v>19.828720000000001</v>
      </c>
      <c r="K426" s="65"/>
      <c r="L426" s="69"/>
      <c r="M426" s="69"/>
      <c r="N426" s="69"/>
      <c r="O426" s="69"/>
      <c r="P426" s="69"/>
    </row>
    <row r="427" spans="1:16" ht="15.75" customHeight="1">
      <c r="A427" s="9" t="s">
        <v>728</v>
      </c>
      <c r="B427" s="60" t="s">
        <v>616</v>
      </c>
      <c r="C427" s="61" t="s">
        <v>547</v>
      </c>
      <c r="D427" s="61"/>
      <c r="E427" s="62">
        <f>0.71*2+1.41*2</f>
        <v>4.24</v>
      </c>
      <c r="F427" s="63"/>
      <c r="G427" s="41">
        <f>VLOOKUP(C427,'表4.XZ'!D$3:F$11,3,FALSE)</f>
        <v>1.286</v>
      </c>
      <c r="H427" s="42">
        <f>G427*E427</f>
        <v>5.4526400000000006</v>
      </c>
      <c r="I427" s="41"/>
      <c r="J427" s="42">
        <f>H427</f>
        <v>5.4526400000000006</v>
      </c>
      <c r="K427" s="64"/>
    </row>
    <row r="428" spans="1:16" ht="15.75" customHeight="1">
      <c r="A428" s="9" t="s">
        <v>728</v>
      </c>
      <c r="B428" s="38" t="s">
        <v>616</v>
      </c>
      <c r="C428" s="39" t="s">
        <v>548</v>
      </c>
      <c r="D428" s="39"/>
      <c r="E428" s="40"/>
      <c r="F428" s="41"/>
      <c r="G428" s="41">
        <f>VLOOKUP(C428,'表4.XZ'!D$3:F$11,3,FALSE)</f>
        <v>1.532</v>
      </c>
      <c r="H428" s="42">
        <f t="shared" ref="H428:H441" si="64">G428*E428</f>
        <v>0</v>
      </c>
      <c r="I428" s="41"/>
      <c r="J428" s="42">
        <f t="shared" ref="J428:J441" si="65">H428</f>
        <v>0</v>
      </c>
      <c r="K428" s="64"/>
    </row>
    <row r="429" spans="1:16" ht="15.75" customHeight="1">
      <c r="A429" s="9" t="s">
        <v>728</v>
      </c>
      <c r="B429" s="38" t="s">
        <v>616</v>
      </c>
      <c r="C429" s="39" t="s">
        <v>549</v>
      </c>
      <c r="D429" s="39"/>
      <c r="E429" s="40"/>
      <c r="F429" s="41"/>
      <c r="G429" s="41">
        <f>VLOOKUP(C429,'表4.XZ'!D$3:F$11,3,FALSE)</f>
        <v>2.0409999999999999</v>
      </c>
      <c r="H429" s="42">
        <f t="shared" si="64"/>
        <v>0</v>
      </c>
      <c r="I429" s="41"/>
      <c r="J429" s="42">
        <f t="shared" si="65"/>
        <v>0</v>
      </c>
      <c r="K429" s="64"/>
    </row>
    <row r="430" spans="1:16" ht="15.75" customHeight="1">
      <c r="A430" s="9" t="s">
        <v>728</v>
      </c>
      <c r="B430" s="38" t="s">
        <v>616</v>
      </c>
      <c r="C430" s="43" t="s">
        <v>550</v>
      </c>
      <c r="D430" s="39"/>
      <c r="E430" s="40">
        <f>E427</f>
        <v>4.24</v>
      </c>
      <c r="F430" s="41"/>
      <c r="G430" s="41">
        <f>VLOOKUP(C430,'表4.XZ'!D$3:F$11,3,FALSE)</f>
        <v>1.8340000000000001</v>
      </c>
      <c r="H430" s="42">
        <f t="shared" si="64"/>
        <v>7.7761600000000008</v>
      </c>
      <c r="I430" s="41"/>
      <c r="J430" s="42">
        <f t="shared" si="65"/>
        <v>7.7761600000000008</v>
      </c>
      <c r="K430" s="64"/>
    </row>
    <row r="431" spans="1:16" ht="15.75" customHeight="1">
      <c r="A431" s="9" t="s">
        <v>728</v>
      </c>
      <c r="B431" s="38" t="s">
        <v>616</v>
      </c>
      <c r="C431" s="39" t="s">
        <v>551</v>
      </c>
      <c r="D431" s="39"/>
      <c r="E431" s="40"/>
      <c r="F431" s="41"/>
      <c r="G431" s="41">
        <f>VLOOKUP(C431,'表4.XZ'!D$3:F$11,3,FALSE)</f>
        <v>1.5049999999999999</v>
      </c>
      <c r="H431" s="42">
        <f t="shared" si="64"/>
        <v>0</v>
      </c>
      <c r="I431" s="41"/>
      <c r="J431" s="42">
        <f t="shared" si="65"/>
        <v>0</v>
      </c>
      <c r="K431" s="64"/>
    </row>
    <row r="432" spans="1:16" ht="15.75" customHeight="1">
      <c r="A432" s="9" t="s">
        <v>728</v>
      </c>
      <c r="B432" s="38" t="s">
        <v>616</v>
      </c>
      <c r="C432" s="39" t="s">
        <v>552</v>
      </c>
      <c r="D432" s="39"/>
      <c r="E432" s="40">
        <f>E430</f>
        <v>4.24</v>
      </c>
      <c r="F432" s="41"/>
      <c r="G432" s="41">
        <f>VLOOKUP(C432,'表4.XZ'!D$3:F$11,3,FALSE)</f>
        <v>0.26100000000000001</v>
      </c>
      <c r="H432" s="42">
        <f t="shared" si="64"/>
        <v>1.1066400000000001</v>
      </c>
      <c r="I432" s="41"/>
      <c r="J432" s="42">
        <f t="shared" si="65"/>
        <v>1.1066400000000001</v>
      </c>
      <c r="K432" s="64"/>
    </row>
    <row r="433" spans="1:16" ht="15.75" customHeight="1">
      <c r="A433" s="9" t="s">
        <v>728</v>
      </c>
      <c r="B433" s="38" t="s">
        <v>616</v>
      </c>
      <c r="C433" s="39" t="s">
        <v>553</v>
      </c>
      <c r="D433" s="39"/>
      <c r="E433" s="40"/>
      <c r="F433" s="41"/>
      <c r="G433" s="41">
        <f>VLOOKUP(C433,'表4.XZ'!D$3:F$11,3,FALSE)</f>
        <v>1.9890000000000001</v>
      </c>
      <c r="H433" s="42">
        <f t="shared" si="64"/>
        <v>0</v>
      </c>
      <c r="I433" s="41"/>
      <c r="J433" s="42">
        <f t="shared" si="65"/>
        <v>0</v>
      </c>
      <c r="K433" s="64"/>
    </row>
    <row r="434" spans="1:16" ht="15.75" customHeight="1">
      <c r="A434" s="9" t="s">
        <v>728</v>
      </c>
      <c r="B434" s="38" t="s">
        <v>616</v>
      </c>
      <c r="C434" s="39" t="s">
        <v>555</v>
      </c>
      <c r="D434" s="39"/>
      <c r="E434" s="40"/>
      <c r="F434" s="41"/>
      <c r="G434" s="41">
        <f>VLOOKUP(C434,'表4.XZ'!D$3:F$11,3,FALSE)</f>
        <v>1.133</v>
      </c>
      <c r="H434" s="42">
        <f t="shared" si="64"/>
        <v>0</v>
      </c>
      <c r="I434" s="41"/>
      <c r="J434" s="42">
        <f t="shared" si="65"/>
        <v>0</v>
      </c>
      <c r="K434" s="64"/>
    </row>
    <row r="435" spans="1:16" ht="15.75" customHeight="1">
      <c r="A435" s="9" t="s">
        <v>728</v>
      </c>
      <c r="B435" s="38" t="s">
        <v>616</v>
      </c>
      <c r="C435" s="39"/>
      <c r="D435" s="39"/>
      <c r="E435" s="40"/>
      <c r="F435" s="41"/>
      <c r="G435" s="41"/>
      <c r="H435" s="42">
        <f t="shared" si="64"/>
        <v>0</v>
      </c>
      <c r="I435" s="41"/>
      <c r="J435" s="42">
        <f t="shared" si="65"/>
        <v>0</v>
      </c>
      <c r="K435" s="64"/>
    </row>
    <row r="436" spans="1:16" ht="15.75" customHeight="1">
      <c r="A436" s="9" t="s">
        <v>728</v>
      </c>
      <c r="B436" s="38" t="s">
        <v>616</v>
      </c>
      <c r="C436" s="39"/>
      <c r="D436" s="39"/>
      <c r="E436" s="40"/>
      <c r="F436" s="41"/>
      <c r="G436" s="41"/>
      <c r="H436" s="42">
        <f t="shared" si="64"/>
        <v>0</v>
      </c>
      <c r="I436" s="41"/>
      <c r="J436" s="42">
        <f t="shared" si="65"/>
        <v>0</v>
      </c>
      <c r="K436" s="64"/>
    </row>
    <row r="437" spans="1:16" ht="15.75" customHeight="1">
      <c r="A437" s="9" t="s">
        <v>728</v>
      </c>
      <c r="B437" s="38" t="s">
        <v>616</v>
      </c>
      <c r="C437" s="39"/>
      <c r="D437" s="39"/>
      <c r="E437" s="40"/>
      <c r="F437" s="41"/>
      <c r="G437" s="41"/>
      <c r="H437" s="42">
        <f t="shared" si="64"/>
        <v>0</v>
      </c>
      <c r="I437" s="41"/>
      <c r="J437" s="42">
        <f t="shared" si="65"/>
        <v>0</v>
      </c>
      <c r="K437" s="64"/>
    </row>
    <row r="438" spans="1:16" ht="15.75" customHeight="1">
      <c r="A438" s="9" t="s">
        <v>728</v>
      </c>
      <c r="B438" s="38" t="s">
        <v>616</v>
      </c>
      <c r="C438" s="39"/>
      <c r="D438" s="39"/>
      <c r="E438" s="40"/>
      <c r="F438" s="41"/>
      <c r="G438" s="41"/>
      <c r="H438" s="42">
        <f t="shared" si="64"/>
        <v>0</v>
      </c>
      <c r="I438" s="41"/>
      <c r="J438" s="42">
        <f t="shared" si="65"/>
        <v>0</v>
      </c>
      <c r="K438" s="64"/>
    </row>
    <row r="439" spans="1:16" ht="15.75" customHeight="1">
      <c r="A439" s="9" t="s">
        <v>728</v>
      </c>
      <c r="B439" s="38" t="s">
        <v>616</v>
      </c>
      <c r="C439" s="39"/>
      <c r="D439" s="39"/>
      <c r="E439" s="40"/>
      <c r="F439" s="41"/>
      <c r="G439" s="41"/>
      <c r="H439" s="42">
        <f t="shared" si="64"/>
        <v>0</v>
      </c>
      <c r="I439" s="41"/>
      <c r="J439" s="42">
        <f t="shared" si="65"/>
        <v>0</v>
      </c>
      <c r="K439" s="64"/>
    </row>
    <row r="440" spans="1:16" ht="15.75" customHeight="1">
      <c r="A440" s="9" t="s">
        <v>728</v>
      </c>
      <c r="B440" s="38" t="s">
        <v>616</v>
      </c>
      <c r="C440" s="39"/>
      <c r="D440" s="39"/>
      <c r="E440" s="40"/>
      <c r="F440" s="41"/>
      <c r="G440" s="41"/>
      <c r="H440" s="42">
        <f t="shared" si="64"/>
        <v>0</v>
      </c>
      <c r="I440" s="41"/>
      <c r="J440" s="42">
        <f t="shared" si="65"/>
        <v>0</v>
      </c>
      <c r="K440" s="65"/>
      <c r="L440" s="66"/>
      <c r="M440" s="66"/>
      <c r="N440" s="66"/>
      <c r="O440" s="66"/>
      <c r="P440" s="66"/>
    </row>
    <row r="441" spans="1:16" ht="15.75" customHeight="1">
      <c r="A441" s="9" t="s">
        <v>728</v>
      </c>
      <c r="B441" s="38" t="s">
        <v>616</v>
      </c>
      <c r="C441" s="39"/>
      <c r="D441" s="39"/>
      <c r="E441" s="40"/>
      <c r="F441" s="41"/>
      <c r="G441" s="41"/>
      <c r="H441" s="42">
        <f t="shared" si="64"/>
        <v>0</v>
      </c>
      <c r="I441" s="41"/>
      <c r="J441" s="42">
        <f t="shared" si="65"/>
        <v>0</v>
      </c>
      <c r="K441" s="65"/>
      <c r="L441" s="67"/>
      <c r="M441" s="67"/>
      <c r="N441" s="67"/>
      <c r="O441" s="67"/>
      <c r="P441" s="67"/>
    </row>
    <row r="442" spans="1:16" ht="15.75" customHeight="1">
      <c r="A442" s="54" t="s">
        <v>5</v>
      </c>
      <c r="B442" s="55" t="str">
        <f>B441&amp;A442</f>
        <v>C28合计</v>
      </c>
      <c r="C442" s="56"/>
      <c r="D442" s="56"/>
      <c r="E442" s="57"/>
      <c r="F442" s="58"/>
      <c r="G442" s="58"/>
      <c r="H442" s="59">
        <f>SUM(H427:H441)</f>
        <v>14.335440000000002</v>
      </c>
      <c r="I442" s="70"/>
      <c r="J442" s="59">
        <f>SUM(J427:J441)</f>
        <v>14.335440000000002</v>
      </c>
      <c r="K442" s="65"/>
      <c r="L442" s="69"/>
      <c r="M442" s="69"/>
      <c r="N442" s="69"/>
      <c r="O442" s="69"/>
      <c r="P442" s="69"/>
    </row>
    <row r="443" spans="1:16" ht="15.75" customHeight="1">
      <c r="A443" s="9" t="s">
        <v>728</v>
      </c>
      <c r="B443" s="60" t="s">
        <v>617</v>
      </c>
      <c r="C443" s="61" t="s">
        <v>547</v>
      </c>
      <c r="D443" s="61"/>
      <c r="E443" s="62">
        <f>2.01*2+1.71*2</f>
        <v>7.4399999999999995</v>
      </c>
      <c r="F443" s="63"/>
      <c r="G443" s="41">
        <f>VLOOKUP(C443,'表4.XZ'!D$3:F$11,3,FALSE)</f>
        <v>1.286</v>
      </c>
      <c r="H443" s="42">
        <f>G443*E443</f>
        <v>9.5678400000000003</v>
      </c>
      <c r="I443" s="41"/>
      <c r="J443" s="42">
        <f>H443</f>
        <v>9.5678400000000003</v>
      </c>
      <c r="K443" s="64"/>
    </row>
    <row r="444" spans="1:16" ht="15.75" customHeight="1">
      <c r="A444" s="9" t="s">
        <v>728</v>
      </c>
      <c r="B444" s="38" t="s">
        <v>617</v>
      </c>
      <c r="C444" s="39" t="s">
        <v>548</v>
      </c>
      <c r="D444" s="39"/>
      <c r="E444" s="40">
        <f>0.6*2</f>
        <v>1.2</v>
      </c>
      <c r="F444" s="41"/>
      <c r="G444" s="41">
        <f>VLOOKUP(C444,'表4.XZ'!D$3:F$11,3,FALSE)</f>
        <v>1.532</v>
      </c>
      <c r="H444" s="42">
        <f t="shared" ref="H444:H457" si="66">G444*E444</f>
        <v>1.8384</v>
      </c>
      <c r="I444" s="41"/>
      <c r="J444" s="42">
        <f t="shared" ref="J444:J457" si="67">H444</f>
        <v>1.8384</v>
      </c>
      <c r="K444" s="64"/>
    </row>
    <row r="445" spans="1:16" ht="15.75" customHeight="1">
      <c r="A445" s="9" t="s">
        <v>728</v>
      </c>
      <c r="B445" s="38" t="s">
        <v>617</v>
      </c>
      <c r="C445" s="39" t="s">
        <v>549</v>
      </c>
      <c r="D445" s="39"/>
      <c r="E445" s="40">
        <f>1.71*2</f>
        <v>3.42</v>
      </c>
      <c r="F445" s="41"/>
      <c r="G445" s="41">
        <f>VLOOKUP(C445,'表4.XZ'!D$3:F$11,3,FALSE)</f>
        <v>2.0409999999999999</v>
      </c>
      <c r="H445" s="42">
        <f t="shared" si="66"/>
        <v>6.9802199999999992</v>
      </c>
      <c r="I445" s="41"/>
      <c r="J445" s="42">
        <f t="shared" si="67"/>
        <v>6.9802199999999992</v>
      </c>
      <c r="K445" s="64"/>
    </row>
    <row r="446" spans="1:16" ht="15.75" customHeight="1">
      <c r="A446" s="9" t="s">
        <v>728</v>
      </c>
      <c r="B446" s="38" t="s">
        <v>617</v>
      </c>
      <c r="C446" s="43" t="s">
        <v>550</v>
      </c>
      <c r="D446" s="39"/>
      <c r="E446" s="40"/>
      <c r="F446" s="41"/>
      <c r="G446" s="41">
        <f>VLOOKUP(C446,'表4.XZ'!D$3:F$11,3,FALSE)</f>
        <v>1.8340000000000001</v>
      </c>
      <c r="H446" s="42">
        <f t="shared" si="66"/>
        <v>0</v>
      </c>
      <c r="I446" s="41"/>
      <c r="J446" s="42">
        <f t="shared" si="67"/>
        <v>0</v>
      </c>
      <c r="K446" s="64"/>
    </row>
    <row r="447" spans="1:16" ht="15.75" customHeight="1">
      <c r="A447" s="9" t="s">
        <v>728</v>
      </c>
      <c r="B447" s="38" t="s">
        <v>617</v>
      </c>
      <c r="C447" s="39" t="s">
        <v>551</v>
      </c>
      <c r="D447" s="39"/>
      <c r="E447" s="40">
        <f>0.6*4+0.985*4</f>
        <v>6.34</v>
      </c>
      <c r="F447" s="41"/>
      <c r="G447" s="41">
        <f>VLOOKUP(C447,'表4.XZ'!D$3:F$11,3,FALSE)</f>
        <v>1.5049999999999999</v>
      </c>
      <c r="H447" s="42">
        <f t="shared" si="66"/>
        <v>9.5416999999999987</v>
      </c>
      <c r="I447" s="41"/>
      <c r="J447" s="42">
        <f t="shared" si="67"/>
        <v>9.5416999999999987</v>
      </c>
      <c r="K447" s="64"/>
    </row>
    <row r="448" spans="1:16" ht="15.75" customHeight="1">
      <c r="A448" s="9" t="s">
        <v>728</v>
      </c>
      <c r="B448" s="38" t="s">
        <v>617</v>
      </c>
      <c r="C448" s="39" t="s">
        <v>552</v>
      </c>
      <c r="D448" s="39"/>
      <c r="E448" s="40">
        <f>2.01*2+0.6*4+1.71*6</f>
        <v>16.68</v>
      </c>
      <c r="F448" s="41"/>
      <c r="G448" s="41">
        <f>VLOOKUP(C448,'表4.XZ'!D$3:F$11,3,FALSE)</f>
        <v>0.26100000000000001</v>
      </c>
      <c r="H448" s="42">
        <f t="shared" si="66"/>
        <v>4.3534800000000002</v>
      </c>
      <c r="I448" s="41"/>
      <c r="J448" s="42">
        <f t="shared" si="67"/>
        <v>4.3534800000000002</v>
      </c>
      <c r="K448" s="64"/>
    </row>
    <row r="449" spans="1:16" ht="15.75" customHeight="1">
      <c r="A449" s="9" t="s">
        <v>728</v>
      </c>
      <c r="B449" s="38" t="s">
        <v>617</v>
      </c>
      <c r="C449" s="39" t="s">
        <v>553</v>
      </c>
      <c r="D449" s="39"/>
      <c r="E449" s="40"/>
      <c r="F449" s="41"/>
      <c r="G449" s="41">
        <f>VLOOKUP(C449,'表4.XZ'!D$3:F$11,3,FALSE)</f>
        <v>1.9890000000000001</v>
      </c>
      <c r="H449" s="42">
        <f t="shared" si="66"/>
        <v>0</v>
      </c>
      <c r="I449" s="41"/>
      <c r="J449" s="42">
        <f t="shared" si="67"/>
        <v>0</v>
      </c>
      <c r="K449" s="64"/>
    </row>
    <row r="450" spans="1:16" ht="15.75" customHeight="1">
      <c r="A450" s="9" t="s">
        <v>728</v>
      </c>
      <c r="B450" s="38" t="s">
        <v>617</v>
      </c>
      <c r="C450" s="39" t="s">
        <v>555</v>
      </c>
      <c r="D450" s="39"/>
      <c r="E450" s="40"/>
      <c r="F450" s="41"/>
      <c r="G450" s="41">
        <f>VLOOKUP(C450,'表4.XZ'!D$3:F$11,3,FALSE)</f>
        <v>1.133</v>
      </c>
      <c r="H450" s="42">
        <f t="shared" si="66"/>
        <v>0</v>
      </c>
      <c r="I450" s="41"/>
      <c r="J450" s="42">
        <f t="shared" si="67"/>
        <v>0</v>
      </c>
      <c r="K450" s="64"/>
    </row>
    <row r="451" spans="1:16" ht="15.75" customHeight="1">
      <c r="A451" s="9" t="s">
        <v>728</v>
      </c>
      <c r="B451" s="38" t="s">
        <v>617</v>
      </c>
      <c r="C451" s="39"/>
      <c r="D451" s="39"/>
      <c r="E451" s="40"/>
      <c r="F451" s="41"/>
      <c r="G451" s="41"/>
      <c r="H451" s="42">
        <f t="shared" si="66"/>
        <v>0</v>
      </c>
      <c r="I451" s="41"/>
      <c r="J451" s="42">
        <f t="shared" si="67"/>
        <v>0</v>
      </c>
      <c r="K451" s="64"/>
    </row>
    <row r="452" spans="1:16" ht="15.75" customHeight="1">
      <c r="A452" s="9" t="s">
        <v>728</v>
      </c>
      <c r="B452" s="38" t="s">
        <v>617</v>
      </c>
      <c r="C452" s="39"/>
      <c r="D452" s="39"/>
      <c r="E452" s="40"/>
      <c r="F452" s="41"/>
      <c r="G452" s="41"/>
      <c r="H452" s="42">
        <f t="shared" si="66"/>
        <v>0</v>
      </c>
      <c r="I452" s="41"/>
      <c r="J452" s="42">
        <f t="shared" si="67"/>
        <v>0</v>
      </c>
      <c r="K452" s="64"/>
    </row>
    <row r="453" spans="1:16" ht="15.75" customHeight="1">
      <c r="A453" s="9" t="s">
        <v>728</v>
      </c>
      <c r="B453" s="38" t="s">
        <v>617</v>
      </c>
      <c r="C453" s="39"/>
      <c r="D453" s="39"/>
      <c r="E453" s="40"/>
      <c r="F453" s="41"/>
      <c r="G453" s="41"/>
      <c r="H453" s="42">
        <f t="shared" si="66"/>
        <v>0</v>
      </c>
      <c r="I453" s="41"/>
      <c r="J453" s="42">
        <f t="shared" si="67"/>
        <v>0</v>
      </c>
      <c r="K453" s="64"/>
    </row>
    <row r="454" spans="1:16" ht="15.75" customHeight="1">
      <c r="A454" s="9" t="s">
        <v>728</v>
      </c>
      <c r="B454" s="38" t="s">
        <v>617</v>
      </c>
      <c r="C454" s="39"/>
      <c r="D454" s="39"/>
      <c r="E454" s="40"/>
      <c r="F454" s="41"/>
      <c r="G454" s="41"/>
      <c r="H454" s="42">
        <f t="shared" si="66"/>
        <v>0</v>
      </c>
      <c r="I454" s="41"/>
      <c r="J454" s="42">
        <f t="shared" si="67"/>
        <v>0</v>
      </c>
      <c r="K454" s="64"/>
    </row>
    <row r="455" spans="1:16" ht="15.75" customHeight="1">
      <c r="A455" s="9" t="s">
        <v>728</v>
      </c>
      <c r="B455" s="38" t="s">
        <v>617</v>
      </c>
      <c r="C455" s="39"/>
      <c r="D455" s="39"/>
      <c r="E455" s="40"/>
      <c r="F455" s="41"/>
      <c r="G455" s="41"/>
      <c r="H455" s="42">
        <f t="shared" si="66"/>
        <v>0</v>
      </c>
      <c r="I455" s="41"/>
      <c r="J455" s="42">
        <f t="shared" si="67"/>
        <v>0</v>
      </c>
      <c r="K455" s="64"/>
    </row>
    <row r="456" spans="1:16" ht="15.75" customHeight="1">
      <c r="A456" s="9" t="s">
        <v>728</v>
      </c>
      <c r="B456" s="38" t="s">
        <v>617</v>
      </c>
      <c r="C456" s="39"/>
      <c r="D456" s="39"/>
      <c r="E456" s="40"/>
      <c r="F456" s="41"/>
      <c r="G456" s="41"/>
      <c r="H456" s="42">
        <f t="shared" si="66"/>
        <v>0</v>
      </c>
      <c r="I456" s="41"/>
      <c r="J456" s="42">
        <f t="shared" si="67"/>
        <v>0</v>
      </c>
      <c r="K456" s="65"/>
      <c r="L456" s="66"/>
      <c r="M456" s="66"/>
      <c r="N456" s="66"/>
      <c r="O456" s="66"/>
      <c r="P456" s="66"/>
    </row>
    <row r="457" spans="1:16" ht="15.75" customHeight="1">
      <c r="A457" s="9" t="s">
        <v>728</v>
      </c>
      <c r="B457" s="38" t="s">
        <v>617</v>
      </c>
      <c r="C457" s="39"/>
      <c r="D457" s="39"/>
      <c r="E457" s="40"/>
      <c r="F457" s="41"/>
      <c r="G457" s="41"/>
      <c r="H457" s="42">
        <f t="shared" si="66"/>
        <v>0</v>
      </c>
      <c r="I457" s="41"/>
      <c r="J457" s="42">
        <f t="shared" si="67"/>
        <v>0</v>
      </c>
      <c r="K457" s="65"/>
      <c r="L457" s="67"/>
      <c r="M457" s="67"/>
      <c r="N457" s="67"/>
      <c r="O457" s="67"/>
      <c r="P457" s="67"/>
    </row>
    <row r="458" spans="1:16" ht="15.75" customHeight="1">
      <c r="A458" s="54" t="s">
        <v>5</v>
      </c>
      <c r="B458" s="55" t="str">
        <f>B457&amp;A458</f>
        <v>C29合计</v>
      </c>
      <c r="C458" s="56"/>
      <c r="D458" s="56"/>
      <c r="E458" s="57"/>
      <c r="F458" s="58"/>
      <c r="G458" s="58"/>
      <c r="H458" s="59">
        <f>SUM(H443:H457)</f>
        <v>32.281639999999996</v>
      </c>
      <c r="I458" s="70"/>
      <c r="J458" s="59">
        <f>SUM(J443:J457)</f>
        <v>32.281639999999996</v>
      </c>
      <c r="K458" s="65"/>
      <c r="L458" s="69"/>
      <c r="M458" s="69"/>
      <c r="N458" s="69"/>
      <c r="O458" s="69"/>
      <c r="P458" s="69"/>
    </row>
    <row r="459" spans="1:16" ht="15.75" customHeight="1">
      <c r="A459" s="9" t="s">
        <v>728</v>
      </c>
      <c r="B459" s="60" t="s">
        <v>618</v>
      </c>
      <c r="C459" s="61" t="s">
        <v>547</v>
      </c>
      <c r="D459" s="61"/>
      <c r="E459" s="62">
        <f>0.81*2+1.71*2</f>
        <v>5.04</v>
      </c>
      <c r="F459" s="63"/>
      <c r="G459" s="41">
        <f>VLOOKUP(C459,'表4.XZ'!D$3:F$11,3,FALSE)</f>
        <v>1.286</v>
      </c>
      <c r="H459" s="42">
        <f>G459*E459</f>
        <v>6.4814400000000001</v>
      </c>
      <c r="I459" s="41"/>
      <c r="J459" s="42">
        <f>H459</f>
        <v>6.4814400000000001</v>
      </c>
      <c r="K459" s="64"/>
    </row>
    <row r="460" spans="1:16" ht="15.75" customHeight="1">
      <c r="A460" s="9" t="s">
        <v>728</v>
      </c>
      <c r="B460" s="38" t="s">
        <v>618</v>
      </c>
      <c r="C460" s="39" t="s">
        <v>548</v>
      </c>
      <c r="D460" s="39"/>
      <c r="E460" s="40">
        <f>0.81</f>
        <v>0.81</v>
      </c>
      <c r="F460" s="41"/>
      <c r="G460" s="41">
        <f>VLOOKUP(C460,'表4.XZ'!D$3:F$11,3,FALSE)</f>
        <v>1.532</v>
      </c>
      <c r="H460" s="42">
        <f t="shared" ref="H460:H473" si="68">G460*E460</f>
        <v>1.24092</v>
      </c>
      <c r="I460" s="41"/>
      <c r="J460" s="42">
        <f t="shared" ref="J460:J473" si="69">H460</f>
        <v>1.24092</v>
      </c>
      <c r="K460" s="64"/>
    </row>
    <row r="461" spans="1:16" ht="15.75" customHeight="1">
      <c r="A461" s="9" t="s">
        <v>728</v>
      </c>
      <c r="B461" s="38" t="s">
        <v>618</v>
      </c>
      <c r="C461" s="39" t="s">
        <v>549</v>
      </c>
      <c r="D461" s="39"/>
      <c r="E461" s="40"/>
      <c r="F461" s="41"/>
      <c r="G461" s="41">
        <f>VLOOKUP(C461,'表4.XZ'!D$3:F$11,3,FALSE)</f>
        <v>2.0409999999999999</v>
      </c>
      <c r="H461" s="42">
        <f t="shared" si="68"/>
        <v>0</v>
      </c>
      <c r="I461" s="41"/>
      <c r="J461" s="42">
        <f t="shared" si="69"/>
        <v>0</v>
      </c>
      <c r="K461" s="64"/>
    </row>
    <row r="462" spans="1:16" ht="15.75" customHeight="1">
      <c r="A462" s="9" t="s">
        <v>728</v>
      </c>
      <c r="B462" s="38" t="s">
        <v>618</v>
      </c>
      <c r="C462" s="43" t="s">
        <v>550</v>
      </c>
      <c r="D462" s="39"/>
      <c r="E462" s="40"/>
      <c r="F462" s="41"/>
      <c r="G462" s="41">
        <f>VLOOKUP(C462,'表4.XZ'!D$3:F$11,3,FALSE)</f>
        <v>1.8340000000000001</v>
      </c>
      <c r="H462" s="42">
        <f t="shared" si="68"/>
        <v>0</v>
      </c>
      <c r="I462" s="41"/>
      <c r="J462" s="42">
        <f t="shared" si="69"/>
        <v>0</v>
      </c>
      <c r="K462" s="64"/>
    </row>
    <row r="463" spans="1:16" ht="15.75" customHeight="1">
      <c r="A463" s="9" t="s">
        <v>728</v>
      </c>
      <c r="B463" s="38" t="s">
        <v>618</v>
      </c>
      <c r="C463" s="39" t="s">
        <v>551</v>
      </c>
      <c r="D463" s="39"/>
      <c r="E463" s="40">
        <f>0.81*2+0.985*2</f>
        <v>3.59</v>
      </c>
      <c r="F463" s="41"/>
      <c r="G463" s="41">
        <f>VLOOKUP(C463,'表4.XZ'!D$3:F$11,3,FALSE)</f>
        <v>1.5049999999999999</v>
      </c>
      <c r="H463" s="42">
        <f t="shared" si="68"/>
        <v>5.4029499999999997</v>
      </c>
      <c r="I463" s="41"/>
      <c r="J463" s="42">
        <f t="shared" si="69"/>
        <v>5.4029499999999997</v>
      </c>
      <c r="K463" s="64"/>
    </row>
    <row r="464" spans="1:16" ht="15.75" customHeight="1">
      <c r="A464" s="9" t="s">
        <v>728</v>
      </c>
      <c r="B464" s="38" t="s">
        <v>618</v>
      </c>
      <c r="C464" s="39" t="s">
        <v>552</v>
      </c>
      <c r="D464" s="39"/>
      <c r="E464" s="40">
        <f>0.81*4+1.71*2</f>
        <v>6.66</v>
      </c>
      <c r="F464" s="41"/>
      <c r="G464" s="41">
        <f>VLOOKUP(C464,'表4.XZ'!D$3:F$11,3,FALSE)</f>
        <v>0.26100000000000001</v>
      </c>
      <c r="H464" s="42">
        <f t="shared" si="68"/>
        <v>1.7382600000000001</v>
      </c>
      <c r="I464" s="41"/>
      <c r="J464" s="42">
        <f t="shared" si="69"/>
        <v>1.7382600000000001</v>
      </c>
      <c r="K464" s="64"/>
    </row>
    <row r="465" spans="1:16" ht="15.75" customHeight="1">
      <c r="A465" s="9" t="s">
        <v>728</v>
      </c>
      <c r="B465" s="38" t="s">
        <v>618</v>
      </c>
      <c r="C465" s="39" t="s">
        <v>553</v>
      </c>
      <c r="D465" s="39"/>
      <c r="E465" s="40"/>
      <c r="F465" s="41"/>
      <c r="G465" s="41">
        <f>VLOOKUP(C465,'表4.XZ'!D$3:F$11,3,FALSE)</f>
        <v>1.9890000000000001</v>
      </c>
      <c r="H465" s="42">
        <f t="shared" si="68"/>
        <v>0</v>
      </c>
      <c r="I465" s="41"/>
      <c r="J465" s="42">
        <f t="shared" si="69"/>
        <v>0</v>
      </c>
      <c r="K465" s="64"/>
    </row>
    <row r="466" spans="1:16" ht="15.75" customHeight="1">
      <c r="A466" s="9" t="s">
        <v>728</v>
      </c>
      <c r="B466" s="38" t="s">
        <v>618</v>
      </c>
      <c r="C466" s="39" t="s">
        <v>555</v>
      </c>
      <c r="D466" s="39"/>
      <c r="E466" s="40"/>
      <c r="F466" s="41"/>
      <c r="G466" s="41">
        <f>VLOOKUP(C466,'表4.XZ'!D$3:F$11,3,FALSE)</f>
        <v>1.133</v>
      </c>
      <c r="H466" s="42">
        <f t="shared" si="68"/>
        <v>0</v>
      </c>
      <c r="I466" s="41"/>
      <c r="J466" s="42">
        <f t="shared" si="69"/>
        <v>0</v>
      </c>
      <c r="K466" s="64"/>
    </row>
    <row r="467" spans="1:16" ht="15.75" customHeight="1">
      <c r="A467" s="9" t="s">
        <v>728</v>
      </c>
      <c r="B467" s="38" t="s">
        <v>618</v>
      </c>
      <c r="C467" s="39"/>
      <c r="D467" s="39"/>
      <c r="E467" s="40"/>
      <c r="F467" s="41"/>
      <c r="G467" s="41"/>
      <c r="H467" s="42">
        <f t="shared" si="68"/>
        <v>0</v>
      </c>
      <c r="I467" s="41"/>
      <c r="J467" s="42">
        <f t="shared" si="69"/>
        <v>0</v>
      </c>
      <c r="K467" s="64"/>
    </row>
    <row r="468" spans="1:16" ht="15.75" customHeight="1">
      <c r="A468" s="9" t="s">
        <v>728</v>
      </c>
      <c r="B468" s="38" t="s">
        <v>618</v>
      </c>
      <c r="C468" s="39"/>
      <c r="D468" s="39"/>
      <c r="E468" s="40"/>
      <c r="F468" s="41"/>
      <c r="G468" s="41"/>
      <c r="H468" s="42">
        <f t="shared" si="68"/>
        <v>0</v>
      </c>
      <c r="I468" s="41"/>
      <c r="J468" s="42">
        <f t="shared" si="69"/>
        <v>0</v>
      </c>
      <c r="K468" s="64"/>
    </row>
    <row r="469" spans="1:16" ht="15.75" customHeight="1">
      <c r="A469" s="9" t="s">
        <v>728</v>
      </c>
      <c r="B469" s="38" t="s">
        <v>618</v>
      </c>
      <c r="C469" s="39"/>
      <c r="D469" s="39"/>
      <c r="E469" s="40"/>
      <c r="F469" s="41"/>
      <c r="G469" s="41"/>
      <c r="H469" s="42">
        <f t="shared" si="68"/>
        <v>0</v>
      </c>
      <c r="I469" s="41"/>
      <c r="J469" s="42">
        <f t="shared" si="69"/>
        <v>0</v>
      </c>
      <c r="K469" s="64"/>
    </row>
    <row r="470" spans="1:16" ht="15.75" customHeight="1">
      <c r="A470" s="9" t="s">
        <v>728</v>
      </c>
      <c r="B470" s="38" t="s">
        <v>618</v>
      </c>
      <c r="C470" s="39"/>
      <c r="D470" s="39"/>
      <c r="E470" s="40"/>
      <c r="F470" s="41"/>
      <c r="G470" s="41"/>
      <c r="H470" s="42">
        <f t="shared" si="68"/>
        <v>0</v>
      </c>
      <c r="I470" s="41"/>
      <c r="J470" s="42">
        <f t="shared" si="69"/>
        <v>0</v>
      </c>
      <c r="K470" s="64"/>
    </row>
    <row r="471" spans="1:16" ht="15.75" customHeight="1">
      <c r="A471" s="9" t="s">
        <v>728</v>
      </c>
      <c r="B471" s="38" t="s">
        <v>618</v>
      </c>
      <c r="C471" s="39"/>
      <c r="D471" s="39"/>
      <c r="E471" s="40"/>
      <c r="F471" s="41"/>
      <c r="G471" s="41"/>
      <c r="H471" s="42">
        <f t="shared" si="68"/>
        <v>0</v>
      </c>
      <c r="I471" s="41"/>
      <c r="J471" s="42">
        <f t="shared" si="69"/>
        <v>0</v>
      </c>
      <c r="K471" s="64"/>
    </row>
    <row r="472" spans="1:16" ht="15.75" customHeight="1">
      <c r="A472" s="9" t="s">
        <v>728</v>
      </c>
      <c r="B472" s="38" t="s">
        <v>618</v>
      </c>
      <c r="C472" s="39"/>
      <c r="D472" s="39"/>
      <c r="E472" s="40"/>
      <c r="F472" s="41"/>
      <c r="G472" s="41"/>
      <c r="H472" s="42">
        <f t="shared" si="68"/>
        <v>0</v>
      </c>
      <c r="I472" s="41"/>
      <c r="J472" s="42">
        <f t="shared" si="69"/>
        <v>0</v>
      </c>
      <c r="K472" s="65"/>
      <c r="L472" s="66"/>
      <c r="M472" s="66"/>
      <c r="N472" s="66"/>
      <c r="O472" s="66"/>
      <c r="P472" s="66"/>
    </row>
    <row r="473" spans="1:16" ht="15.75" customHeight="1">
      <c r="A473" s="9" t="s">
        <v>728</v>
      </c>
      <c r="B473" s="38" t="s">
        <v>618</v>
      </c>
      <c r="C473" s="39"/>
      <c r="D473" s="39"/>
      <c r="E473" s="40"/>
      <c r="F473" s="41"/>
      <c r="G473" s="41"/>
      <c r="H473" s="42">
        <f t="shared" si="68"/>
        <v>0</v>
      </c>
      <c r="I473" s="41"/>
      <c r="J473" s="42">
        <f t="shared" si="69"/>
        <v>0</v>
      </c>
      <c r="K473" s="65"/>
      <c r="L473" s="67"/>
      <c r="M473" s="67"/>
      <c r="N473" s="67"/>
      <c r="O473" s="67"/>
      <c r="P473" s="67"/>
    </row>
    <row r="474" spans="1:16" ht="15.75" customHeight="1">
      <c r="A474" s="54" t="s">
        <v>5</v>
      </c>
      <c r="B474" s="55" t="str">
        <f>B473&amp;A474</f>
        <v>C30合计</v>
      </c>
      <c r="C474" s="56"/>
      <c r="D474" s="56"/>
      <c r="E474" s="57"/>
      <c r="F474" s="58"/>
      <c r="G474" s="58"/>
      <c r="H474" s="59">
        <f>SUM(H459:H473)</f>
        <v>14.863569999999999</v>
      </c>
      <c r="I474" s="70"/>
      <c r="J474" s="59">
        <f>SUM(J459:J473)</f>
        <v>14.863569999999999</v>
      </c>
      <c r="K474" s="65"/>
      <c r="L474" s="69"/>
      <c r="M474" s="69"/>
      <c r="N474" s="69"/>
      <c r="O474" s="69"/>
      <c r="P474" s="69"/>
    </row>
    <row r="475" spans="1:16" ht="15.75" customHeight="1">
      <c r="A475" s="9" t="s">
        <v>728</v>
      </c>
      <c r="B475" s="38" t="s">
        <v>619</v>
      </c>
      <c r="C475" s="39" t="s">
        <v>547</v>
      </c>
      <c r="D475" s="39"/>
      <c r="E475" s="62">
        <f>0.81*2+1.71*2</f>
        <v>5.04</v>
      </c>
      <c r="F475" s="41"/>
      <c r="G475" s="41">
        <f>VLOOKUP(C475,'表4.XZ'!D$3:F$11,3,FALSE)</f>
        <v>1.286</v>
      </c>
      <c r="H475" s="42">
        <f>G475*E475</f>
        <v>6.4814400000000001</v>
      </c>
      <c r="I475" s="41"/>
      <c r="J475" s="42">
        <f>H475</f>
        <v>6.4814400000000001</v>
      </c>
      <c r="K475" s="64"/>
    </row>
    <row r="476" spans="1:16" ht="15.75" customHeight="1">
      <c r="A476" s="9" t="s">
        <v>728</v>
      </c>
      <c r="B476" s="38" t="s">
        <v>619</v>
      </c>
      <c r="C476" s="9" t="s">
        <v>548</v>
      </c>
      <c r="D476" s="39"/>
      <c r="E476" s="40">
        <f>0.81</f>
        <v>0.81</v>
      </c>
      <c r="F476" s="41"/>
      <c r="G476" s="41">
        <f>VLOOKUP(C476,'表4.XZ'!D$3:F$11,3,FALSE)</f>
        <v>1.532</v>
      </c>
      <c r="H476" s="42">
        <f t="shared" ref="H476:H488" si="70">G476*E476</f>
        <v>1.24092</v>
      </c>
      <c r="I476" s="41"/>
      <c r="J476" s="42">
        <f t="shared" ref="J476:J488" si="71">H476</f>
        <v>1.24092</v>
      </c>
      <c r="K476" s="64"/>
    </row>
    <row r="477" spans="1:16" ht="15.75" customHeight="1">
      <c r="A477" s="9" t="s">
        <v>728</v>
      </c>
      <c r="B477" s="38" t="s">
        <v>619</v>
      </c>
      <c r="C477" s="39" t="s">
        <v>549</v>
      </c>
      <c r="D477" s="39"/>
      <c r="E477" s="40"/>
      <c r="F477" s="41"/>
      <c r="G477" s="41">
        <f>VLOOKUP(C477,'表4.XZ'!D$3:F$11,3,FALSE)</f>
        <v>2.0409999999999999</v>
      </c>
      <c r="H477" s="42">
        <f t="shared" si="70"/>
        <v>0</v>
      </c>
      <c r="I477" s="41"/>
      <c r="J477" s="42">
        <f t="shared" si="71"/>
        <v>0</v>
      </c>
      <c r="K477" s="64"/>
    </row>
    <row r="478" spans="1:16" ht="15.75" customHeight="1">
      <c r="A478" s="9" t="s">
        <v>728</v>
      </c>
      <c r="B478" s="38" t="s">
        <v>619</v>
      </c>
      <c r="C478" s="43" t="s">
        <v>550</v>
      </c>
      <c r="D478" s="39"/>
      <c r="E478" s="40"/>
      <c r="F478" s="41"/>
      <c r="G478" s="41">
        <f>VLOOKUP(C478,'表4.XZ'!D$3:F$11,3,FALSE)</f>
        <v>1.8340000000000001</v>
      </c>
      <c r="H478" s="42">
        <f t="shared" si="70"/>
        <v>0</v>
      </c>
      <c r="I478" s="41"/>
      <c r="J478" s="42">
        <f t="shared" si="71"/>
        <v>0</v>
      </c>
      <c r="K478" s="64"/>
    </row>
    <row r="479" spans="1:16" ht="15.75" customHeight="1">
      <c r="A479" s="9" t="s">
        <v>728</v>
      </c>
      <c r="B479" s="38" t="s">
        <v>619</v>
      </c>
      <c r="C479" s="39" t="s">
        <v>551</v>
      </c>
      <c r="D479" s="39"/>
      <c r="E479" s="40">
        <f>0.81*2+0.985*2</f>
        <v>3.59</v>
      </c>
      <c r="F479" s="41"/>
      <c r="G479" s="41">
        <f>VLOOKUP(C479,'表4.XZ'!D$3:F$11,3,FALSE)</f>
        <v>1.5049999999999999</v>
      </c>
      <c r="H479" s="42">
        <f t="shared" si="70"/>
        <v>5.4029499999999997</v>
      </c>
      <c r="I479" s="41"/>
      <c r="J479" s="42">
        <f t="shared" si="71"/>
        <v>5.4029499999999997</v>
      </c>
      <c r="K479" s="64"/>
    </row>
    <row r="480" spans="1:16" ht="15.75" customHeight="1">
      <c r="A480" s="9" t="s">
        <v>728</v>
      </c>
      <c r="B480" s="38" t="s">
        <v>619</v>
      </c>
      <c r="C480" s="39" t="s">
        <v>552</v>
      </c>
      <c r="D480" s="39"/>
      <c r="E480" s="40">
        <f>0.81*4+1.71*2</f>
        <v>6.66</v>
      </c>
      <c r="F480" s="41"/>
      <c r="G480" s="41">
        <f>VLOOKUP(C480,'表4.XZ'!D$3:F$11,3,FALSE)</f>
        <v>0.26100000000000001</v>
      </c>
      <c r="H480" s="42">
        <f t="shared" si="70"/>
        <v>1.7382600000000001</v>
      </c>
      <c r="I480" s="41"/>
      <c r="J480" s="42">
        <f t="shared" si="71"/>
        <v>1.7382600000000001</v>
      </c>
      <c r="K480" s="64"/>
    </row>
    <row r="481" spans="1:16" ht="15.75" customHeight="1">
      <c r="A481" s="9" t="s">
        <v>728</v>
      </c>
      <c r="B481" s="38" t="s">
        <v>619</v>
      </c>
      <c r="C481" s="39" t="s">
        <v>553</v>
      </c>
      <c r="D481" s="39"/>
      <c r="E481" s="40"/>
      <c r="F481" s="41"/>
      <c r="G481" s="41">
        <f>VLOOKUP(C481,'表4.XZ'!D$3:F$11,3,FALSE)</f>
        <v>1.9890000000000001</v>
      </c>
      <c r="H481" s="42">
        <f t="shared" si="70"/>
        <v>0</v>
      </c>
      <c r="I481" s="41"/>
      <c r="J481" s="42">
        <f t="shared" si="71"/>
        <v>0</v>
      </c>
      <c r="K481" s="64"/>
    </row>
    <row r="482" spans="1:16" ht="15.75" customHeight="1">
      <c r="A482" s="9" t="s">
        <v>728</v>
      </c>
      <c r="B482" s="38" t="s">
        <v>619</v>
      </c>
      <c r="C482" s="39" t="s">
        <v>555</v>
      </c>
      <c r="D482" s="39"/>
      <c r="E482" s="40"/>
      <c r="F482" s="41"/>
      <c r="G482" s="41">
        <f>VLOOKUP(C482,'表4.XZ'!D$3:F$11,3,FALSE)</f>
        <v>1.133</v>
      </c>
      <c r="H482" s="42">
        <f t="shared" si="70"/>
        <v>0</v>
      </c>
      <c r="I482" s="41"/>
      <c r="J482" s="42">
        <f t="shared" si="71"/>
        <v>0</v>
      </c>
      <c r="K482" s="64"/>
    </row>
    <row r="483" spans="1:16" ht="15.75" customHeight="1">
      <c r="A483" s="9" t="s">
        <v>728</v>
      </c>
      <c r="B483" s="38" t="s">
        <v>619</v>
      </c>
      <c r="C483" s="39"/>
      <c r="D483" s="39"/>
      <c r="E483" s="40"/>
      <c r="F483" s="41"/>
      <c r="G483" s="41"/>
      <c r="H483" s="42">
        <f t="shared" si="70"/>
        <v>0</v>
      </c>
      <c r="I483" s="41"/>
      <c r="J483" s="42">
        <f t="shared" si="71"/>
        <v>0</v>
      </c>
      <c r="K483" s="64"/>
    </row>
    <row r="484" spans="1:16" ht="15.75" customHeight="1">
      <c r="A484" s="9" t="s">
        <v>728</v>
      </c>
      <c r="B484" s="38" t="s">
        <v>619</v>
      </c>
      <c r="C484" s="39"/>
      <c r="D484" s="39"/>
      <c r="E484" s="40"/>
      <c r="F484" s="41"/>
      <c r="G484" s="41"/>
      <c r="H484" s="42">
        <f t="shared" si="70"/>
        <v>0</v>
      </c>
      <c r="I484" s="41"/>
      <c r="J484" s="42">
        <f t="shared" si="71"/>
        <v>0</v>
      </c>
      <c r="K484" s="64"/>
    </row>
    <row r="485" spans="1:16" ht="15.75" customHeight="1">
      <c r="A485" s="9" t="s">
        <v>728</v>
      </c>
      <c r="B485" s="38" t="s">
        <v>619</v>
      </c>
      <c r="C485" s="39"/>
      <c r="D485" s="39"/>
      <c r="E485" s="40"/>
      <c r="F485" s="41"/>
      <c r="G485" s="41"/>
      <c r="H485" s="42">
        <f t="shared" si="70"/>
        <v>0</v>
      </c>
      <c r="I485" s="41"/>
      <c r="J485" s="42">
        <f t="shared" si="71"/>
        <v>0</v>
      </c>
      <c r="K485" s="64"/>
    </row>
    <row r="486" spans="1:16" ht="15.75" customHeight="1">
      <c r="A486" s="9" t="s">
        <v>728</v>
      </c>
      <c r="B486" s="38" t="s">
        <v>619</v>
      </c>
      <c r="C486" s="39"/>
      <c r="D486" s="39"/>
      <c r="E486" s="40"/>
      <c r="F486" s="41"/>
      <c r="G486" s="41"/>
      <c r="H486" s="42">
        <f t="shared" si="70"/>
        <v>0</v>
      </c>
      <c r="I486" s="41"/>
      <c r="J486" s="42">
        <f t="shared" si="71"/>
        <v>0</v>
      </c>
      <c r="K486" s="64"/>
    </row>
    <row r="487" spans="1:16" ht="15.75" customHeight="1">
      <c r="A487" s="9" t="s">
        <v>728</v>
      </c>
      <c r="B487" s="38" t="s">
        <v>619</v>
      </c>
      <c r="C487" s="39"/>
      <c r="D487" s="39"/>
      <c r="E487" s="40"/>
      <c r="F487" s="41"/>
      <c r="G487" s="41"/>
      <c r="H487" s="42">
        <f t="shared" si="70"/>
        <v>0</v>
      </c>
      <c r="I487" s="41"/>
      <c r="J487" s="42">
        <f t="shared" si="71"/>
        <v>0</v>
      </c>
      <c r="K487" s="65"/>
      <c r="L487" s="66"/>
      <c r="M487" s="66"/>
      <c r="N487" s="66"/>
      <c r="O487" s="66"/>
      <c r="P487" s="66"/>
    </row>
    <row r="488" spans="1:16" ht="15.75" customHeight="1">
      <c r="A488" s="9" t="s">
        <v>728</v>
      </c>
      <c r="B488" s="38" t="s">
        <v>619</v>
      </c>
      <c r="C488" s="39"/>
      <c r="D488" s="39"/>
      <c r="E488" s="40"/>
      <c r="F488" s="41"/>
      <c r="G488" s="41"/>
      <c r="H488" s="42">
        <f t="shared" si="70"/>
        <v>0</v>
      </c>
      <c r="I488" s="41"/>
      <c r="J488" s="42">
        <f t="shared" si="71"/>
        <v>0</v>
      </c>
      <c r="K488" s="65"/>
      <c r="L488" s="67"/>
      <c r="M488" s="67"/>
      <c r="N488" s="67"/>
      <c r="O488" s="67"/>
      <c r="P488" s="67"/>
    </row>
    <row r="489" spans="1:16" ht="15.75" customHeight="1">
      <c r="A489" s="48" t="s">
        <v>5</v>
      </c>
      <c r="B489" s="49" t="str">
        <f>B488&amp;A489</f>
        <v>C31合计</v>
      </c>
      <c r="C489" s="50"/>
      <c r="D489" s="50"/>
      <c r="E489" s="51"/>
      <c r="F489" s="52"/>
      <c r="G489" s="52"/>
      <c r="H489" s="53">
        <f>SUM(H475:H488)</f>
        <v>14.863569999999999</v>
      </c>
      <c r="I489" s="68"/>
      <c r="J489" s="53">
        <f>SUM(J475:J488)</f>
        <v>14.863569999999999</v>
      </c>
      <c r="K489" s="65"/>
      <c r="L489" s="69"/>
      <c r="M489" s="69"/>
      <c r="N489" s="69"/>
      <c r="O489" s="69"/>
      <c r="P489" s="69"/>
    </row>
    <row r="490" spans="1:16" ht="15.75" customHeight="1">
      <c r="A490" s="9" t="s">
        <v>728</v>
      </c>
      <c r="B490" s="38" t="s">
        <v>620</v>
      </c>
      <c r="C490" s="39" t="s">
        <v>547</v>
      </c>
      <c r="D490" s="39"/>
      <c r="E490" s="40">
        <f>2.01*2+1.71*2</f>
        <v>7.4399999999999995</v>
      </c>
      <c r="F490" s="41"/>
      <c r="G490" s="41">
        <f>VLOOKUP(C490,'表4.XZ'!D$3:F$11,3,FALSE)</f>
        <v>1.286</v>
      </c>
      <c r="H490" s="42">
        <f>G490*E490</f>
        <v>9.5678400000000003</v>
      </c>
      <c r="I490" s="41"/>
      <c r="J490" s="42">
        <f>H490</f>
        <v>9.5678400000000003</v>
      </c>
      <c r="K490" s="64"/>
    </row>
    <row r="491" spans="1:16" ht="15.75" customHeight="1">
      <c r="A491" s="9" t="s">
        <v>728</v>
      </c>
      <c r="B491" s="38" t="s">
        <v>620</v>
      </c>
      <c r="C491" s="39" t="s">
        <v>548</v>
      </c>
      <c r="D491" s="39"/>
      <c r="E491" s="40">
        <f>0.6*2</f>
        <v>1.2</v>
      </c>
      <c r="F491" s="41"/>
      <c r="G491" s="41">
        <f>VLOOKUP(C491,'表4.XZ'!D$3:F$11,3,FALSE)</f>
        <v>1.532</v>
      </c>
      <c r="H491" s="42">
        <f t="shared" ref="H491:H503" si="72">G491*E491</f>
        <v>1.8384</v>
      </c>
      <c r="I491" s="41"/>
      <c r="J491" s="42">
        <f t="shared" ref="J491:J503" si="73">H491</f>
        <v>1.8384</v>
      </c>
      <c r="K491" s="64"/>
    </row>
    <row r="492" spans="1:16" ht="15.75" customHeight="1">
      <c r="A492" s="9" t="s">
        <v>728</v>
      </c>
      <c r="B492" s="38" t="s">
        <v>620</v>
      </c>
      <c r="C492" s="39" t="s">
        <v>549</v>
      </c>
      <c r="D492" s="39"/>
      <c r="E492" s="40">
        <f>1.71*2</f>
        <v>3.42</v>
      </c>
      <c r="F492" s="41"/>
      <c r="G492" s="41">
        <f>VLOOKUP(C492,'表4.XZ'!D$3:F$11,3,FALSE)</f>
        <v>2.0409999999999999</v>
      </c>
      <c r="H492" s="42">
        <f t="shared" si="72"/>
        <v>6.9802199999999992</v>
      </c>
      <c r="I492" s="41"/>
      <c r="J492" s="42">
        <f t="shared" si="73"/>
        <v>6.9802199999999992</v>
      </c>
      <c r="K492" s="64"/>
    </row>
    <row r="493" spans="1:16" ht="15.75" customHeight="1">
      <c r="A493" s="9" t="s">
        <v>728</v>
      </c>
      <c r="B493" s="38" t="s">
        <v>620</v>
      </c>
      <c r="C493" s="43" t="s">
        <v>550</v>
      </c>
      <c r="D493" s="39"/>
      <c r="E493" s="40"/>
      <c r="F493" s="41"/>
      <c r="G493" s="41">
        <f>VLOOKUP(C493,'表4.XZ'!D$3:F$11,3,FALSE)</f>
        <v>1.8340000000000001</v>
      </c>
      <c r="H493" s="42">
        <f t="shared" si="72"/>
        <v>0</v>
      </c>
      <c r="I493" s="41"/>
      <c r="J493" s="42">
        <f t="shared" si="73"/>
        <v>0</v>
      </c>
      <c r="K493" s="64"/>
    </row>
    <row r="494" spans="1:16" ht="15.75" customHeight="1">
      <c r="A494" s="9" t="s">
        <v>728</v>
      </c>
      <c r="B494" s="38" t="s">
        <v>620</v>
      </c>
      <c r="C494" s="39" t="s">
        <v>551</v>
      </c>
      <c r="D494" s="39"/>
      <c r="E494" s="40">
        <f>0.6*4+0.985*4</f>
        <v>6.34</v>
      </c>
      <c r="F494" s="41"/>
      <c r="G494" s="41">
        <f>VLOOKUP(C494,'表4.XZ'!D$3:F$11,3,FALSE)</f>
        <v>1.5049999999999999</v>
      </c>
      <c r="H494" s="42">
        <f t="shared" si="72"/>
        <v>9.5416999999999987</v>
      </c>
      <c r="I494" s="41"/>
      <c r="J494" s="42">
        <f t="shared" si="73"/>
        <v>9.5416999999999987</v>
      </c>
      <c r="K494" s="64"/>
    </row>
    <row r="495" spans="1:16" ht="15.75" customHeight="1">
      <c r="A495" s="9" t="s">
        <v>728</v>
      </c>
      <c r="B495" s="38" t="s">
        <v>620</v>
      </c>
      <c r="C495" s="39" t="s">
        <v>552</v>
      </c>
      <c r="D495" s="39"/>
      <c r="E495" s="40">
        <f>2.01*2+0.6*4+1.71*6</f>
        <v>16.68</v>
      </c>
      <c r="F495" s="41"/>
      <c r="G495" s="41">
        <f>VLOOKUP(C495,'表4.XZ'!D$3:F$11,3,FALSE)</f>
        <v>0.26100000000000001</v>
      </c>
      <c r="H495" s="42">
        <f t="shared" si="72"/>
        <v>4.3534800000000002</v>
      </c>
      <c r="I495" s="41"/>
      <c r="J495" s="42">
        <f t="shared" si="73"/>
        <v>4.3534800000000002</v>
      </c>
      <c r="K495" s="64"/>
    </row>
    <row r="496" spans="1:16" ht="15.75" customHeight="1">
      <c r="A496" s="9" t="s">
        <v>728</v>
      </c>
      <c r="B496" s="38" t="s">
        <v>620</v>
      </c>
      <c r="C496" s="39" t="s">
        <v>553</v>
      </c>
      <c r="D496" s="39"/>
      <c r="E496" s="40"/>
      <c r="F496" s="41"/>
      <c r="G496" s="41">
        <f>VLOOKUP(C496,'表4.XZ'!D$3:F$11,3,FALSE)</f>
        <v>1.9890000000000001</v>
      </c>
      <c r="H496" s="42">
        <f t="shared" si="72"/>
        <v>0</v>
      </c>
      <c r="I496" s="41"/>
      <c r="J496" s="42">
        <f t="shared" si="73"/>
        <v>0</v>
      </c>
      <c r="K496" s="64"/>
    </row>
    <row r="497" spans="1:16" ht="15.75" customHeight="1">
      <c r="A497" s="9" t="s">
        <v>728</v>
      </c>
      <c r="B497" s="38" t="s">
        <v>620</v>
      </c>
      <c r="C497" s="39" t="s">
        <v>555</v>
      </c>
      <c r="D497" s="39"/>
      <c r="E497" s="40"/>
      <c r="F497" s="41"/>
      <c r="G497" s="41">
        <f>VLOOKUP(C497,'表4.XZ'!D$3:F$11,3,FALSE)</f>
        <v>1.133</v>
      </c>
      <c r="H497" s="42">
        <f t="shared" si="72"/>
        <v>0</v>
      </c>
      <c r="I497" s="41"/>
      <c r="J497" s="42">
        <f t="shared" si="73"/>
        <v>0</v>
      </c>
      <c r="K497" s="64"/>
    </row>
    <row r="498" spans="1:16" ht="15.75" customHeight="1">
      <c r="A498" s="9" t="s">
        <v>728</v>
      </c>
      <c r="B498" s="38" t="s">
        <v>620</v>
      </c>
      <c r="C498" s="39"/>
      <c r="D498" s="39"/>
      <c r="E498" s="40"/>
      <c r="F498" s="41"/>
      <c r="G498" s="41"/>
      <c r="H498" s="42">
        <f t="shared" si="72"/>
        <v>0</v>
      </c>
      <c r="I498" s="41"/>
      <c r="J498" s="42">
        <f t="shared" si="73"/>
        <v>0</v>
      </c>
      <c r="K498" s="64"/>
    </row>
    <row r="499" spans="1:16" ht="15.75" customHeight="1">
      <c r="A499" s="9" t="s">
        <v>728</v>
      </c>
      <c r="B499" s="38" t="s">
        <v>620</v>
      </c>
      <c r="C499" s="39"/>
      <c r="D499" s="39"/>
      <c r="E499" s="40"/>
      <c r="F499" s="41"/>
      <c r="G499" s="41"/>
      <c r="H499" s="42">
        <f t="shared" si="72"/>
        <v>0</v>
      </c>
      <c r="I499" s="41"/>
      <c r="J499" s="42">
        <f t="shared" si="73"/>
        <v>0</v>
      </c>
      <c r="K499" s="64"/>
    </row>
    <row r="500" spans="1:16" ht="15.75" customHeight="1">
      <c r="A500" s="9" t="s">
        <v>728</v>
      </c>
      <c r="B500" s="38" t="s">
        <v>620</v>
      </c>
      <c r="C500" s="39"/>
      <c r="D500" s="39"/>
      <c r="E500" s="40"/>
      <c r="F500" s="41"/>
      <c r="G500" s="41"/>
      <c r="H500" s="42">
        <f t="shared" si="72"/>
        <v>0</v>
      </c>
      <c r="I500" s="41"/>
      <c r="J500" s="42">
        <f t="shared" si="73"/>
        <v>0</v>
      </c>
      <c r="K500" s="64"/>
    </row>
    <row r="501" spans="1:16" ht="15.75" customHeight="1">
      <c r="A501" s="9" t="s">
        <v>728</v>
      </c>
      <c r="B501" s="38" t="s">
        <v>620</v>
      </c>
      <c r="C501" s="39"/>
      <c r="D501" s="39"/>
      <c r="E501" s="40"/>
      <c r="F501" s="41"/>
      <c r="G501" s="41"/>
      <c r="H501" s="42">
        <f t="shared" si="72"/>
        <v>0</v>
      </c>
      <c r="I501" s="41"/>
      <c r="J501" s="42">
        <f t="shared" si="73"/>
        <v>0</v>
      </c>
      <c r="K501" s="64"/>
    </row>
    <row r="502" spans="1:16" ht="15.75" customHeight="1">
      <c r="A502" s="9" t="s">
        <v>728</v>
      </c>
      <c r="B502" s="38" t="s">
        <v>620</v>
      </c>
      <c r="C502" s="39"/>
      <c r="D502" s="39"/>
      <c r="E502" s="40"/>
      <c r="F502" s="41"/>
      <c r="G502" s="41"/>
      <c r="H502" s="42">
        <f t="shared" si="72"/>
        <v>0</v>
      </c>
      <c r="I502" s="41"/>
      <c r="J502" s="42">
        <f t="shared" si="73"/>
        <v>0</v>
      </c>
      <c r="K502" s="65"/>
      <c r="L502" s="66"/>
      <c r="M502" s="66"/>
      <c r="N502" s="66"/>
      <c r="O502" s="66"/>
      <c r="P502" s="66"/>
    </row>
    <row r="503" spans="1:16" ht="15.75" customHeight="1">
      <c r="A503" s="9" t="s">
        <v>728</v>
      </c>
      <c r="B503" s="38" t="s">
        <v>620</v>
      </c>
      <c r="C503" s="39"/>
      <c r="D503" s="39"/>
      <c r="E503" s="40"/>
      <c r="F503" s="41"/>
      <c r="G503" s="41"/>
      <c r="H503" s="42">
        <f t="shared" si="72"/>
        <v>0</v>
      </c>
      <c r="I503" s="41"/>
      <c r="J503" s="42">
        <f t="shared" si="73"/>
        <v>0</v>
      </c>
      <c r="K503" s="65"/>
      <c r="L503" s="67"/>
      <c r="M503" s="67"/>
      <c r="N503" s="67"/>
      <c r="O503" s="67"/>
      <c r="P503" s="67"/>
    </row>
    <row r="504" spans="1:16" ht="15.75" customHeight="1">
      <c r="A504" s="54" t="s">
        <v>5</v>
      </c>
      <c r="B504" s="55" t="str">
        <f>B503&amp;A504</f>
        <v>C32合计</v>
      </c>
      <c r="C504" s="56"/>
      <c r="D504" s="56"/>
      <c r="E504" s="57"/>
      <c r="F504" s="58"/>
      <c r="G504" s="58"/>
      <c r="H504" s="59">
        <f>SUM(H490:H503)</f>
        <v>32.281639999999996</v>
      </c>
      <c r="I504" s="70"/>
      <c r="J504" s="59">
        <f>SUM(J490:J503)</f>
        <v>32.281639999999996</v>
      </c>
      <c r="K504" s="65"/>
      <c r="L504" s="69"/>
      <c r="M504" s="69"/>
      <c r="N504" s="69"/>
      <c r="O504" s="69"/>
      <c r="P504" s="69"/>
    </row>
    <row r="505" spans="1:16" ht="15.75" customHeight="1">
      <c r="A505" s="9" t="s">
        <v>728</v>
      </c>
      <c r="B505" s="60" t="s">
        <v>621</v>
      </c>
      <c r="C505" s="61" t="s">
        <v>547</v>
      </c>
      <c r="D505" s="61"/>
      <c r="E505" s="62">
        <f>2.91*2+1.71*2</f>
        <v>9.24</v>
      </c>
      <c r="F505" s="63"/>
      <c r="G505" s="41">
        <f>VLOOKUP(C505,'表4.XZ'!D$3:F$11,3,FALSE)</f>
        <v>1.286</v>
      </c>
      <c r="H505" s="42">
        <f>G505*E505</f>
        <v>11.88264</v>
      </c>
      <c r="I505" s="41"/>
      <c r="J505" s="42">
        <f>H505</f>
        <v>11.88264</v>
      </c>
      <c r="K505" s="64"/>
    </row>
    <row r="506" spans="1:16" ht="15.75" customHeight="1">
      <c r="A506" s="9" t="s">
        <v>728</v>
      </c>
      <c r="B506" s="38" t="s">
        <v>621</v>
      </c>
      <c r="C506" s="39" t="s">
        <v>548</v>
      </c>
      <c r="D506" s="39"/>
      <c r="E506" s="40">
        <f>0.85*2</f>
        <v>1.7</v>
      </c>
      <c r="F506" s="41"/>
      <c r="G506" s="41">
        <f>VLOOKUP(C506,'表4.XZ'!D$3:F$11,3,FALSE)</f>
        <v>1.532</v>
      </c>
      <c r="H506" s="42">
        <f t="shared" ref="H506:H519" si="74">G506*E506</f>
        <v>2.6044</v>
      </c>
      <c r="I506" s="41"/>
      <c r="J506" s="42">
        <f t="shared" ref="J506:J519" si="75">H506</f>
        <v>2.6044</v>
      </c>
      <c r="K506" s="64"/>
    </row>
    <row r="507" spans="1:16" ht="15.75" customHeight="1">
      <c r="A507" s="9" t="s">
        <v>728</v>
      </c>
      <c r="B507" s="38" t="s">
        <v>621</v>
      </c>
      <c r="C507" s="39" t="s">
        <v>549</v>
      </c>
      <c r="D507" s="39"/>
      <c r="E507" s="40">
        <f>1.71*2</f>
        <v>3.42</v>
      </c>
      <c r="F507" s="41"/>
      <c r="G507" s="41">
        <f>VLOOKUP(C507,'表4.XZ'!D$3:F$11,3,FALSE)</f>
        <v>2.0409999999999999</v>
      </c>
      <c r="H507" s="42">
        <f t="shared" si="74"/>
        <v>6.9802199999999992</v>
      </c>
      <c r="I507" s="41"/>
      <c r="J507" s="42">
        <f t="shared" si="75"/>
        <v>6.9802199999999992</v>
      </c>
      <c r="K507" s="64"/>
    </row>
    <row r="508" spans="1:16" ht="15.75" customHeight="1">
      <c r="A508" s="9" t="s">
        <v>728</v>
      </c>
      <c r="B508" s="38" t="s">
        <v>621</v>
      </c>
      <c r="C508" s="43" t="s">
        <v>550</v>
      </c>
      <c r="D508" s="39"/>
      <c r="E508" s="40"/>
      <c r="F508" s="41"/>
      <c r="G508" s="41">
        <f>VLOOKUP(C508,'表4.XZ'!D$3:F$11,3,FALSE)</f>
        <v>1.8340000000000001</v>
      </c>
      <c r="H508" s="42">
        <f t="shared" si="74"/>
        <v>0</v>
      </c>
      <c r="I508" s="41"/>
      <c r="J508" s="42">
        <f t="shared" si="75"/>
        <v>0</v>
      </c>
      <c r="K508" s="64"/>
    </row>
    <row r="509" spans="1:16" ht="15.75" customHeight="1">
      <c r="A509" s="9" t="s">
        <v>728</v>
      </c>
      <c r="B509" s="38" t="s">
        <v>621</v>
      </c>
      <c r="C509" s="39" t="s">
        <v>551</v>
      </c>
      <c r="D509" s="39"/>
      <c r="E509" s="40">
        <f>0.85*4+0.985*4</f>
        <v>7.34</v>
      </c>
      <c r="F509" s="41"/>
      <c r="G509" s="41">
        <f>VLOOKUP(C509,'表4.XZ'!D$3:F$11,3,FALSE)</f>
        <v>1.5049999999999999</v>
      </c>
      <c r="H509" s="42">
        <f t="shared" si="74"/>
        <v>11.0467</v>
      </c>
      <c r="I509" s="41"/>
      <c r="J509" s="42">
        <f t="shared" si="75"/>
        <v>11.0467</v>
      </c>
      <c r="K509" s="64"/>
    </row>
    <row r="510" spans="1:16" ht="15.75" customHeight="1">
      <c r="A510" s="9" t="s">
        <v>728</v>
      </c>
      <c r="B510" s="38" t="s">
        <v>621</v>
      </c>
      <c r="C510" s="39" t="s">
        <v>552</v>
      </c>
      <c r="D510" s="39"/>
      <c r="E510" s="40">
        <f>2.91*2+0.85*4+1.71*6</f>
        <v>19.48</v>
      </c>
      <c r="F510" s="41"/>
      <c r="G510" s="41">
        <f>VLOOKUP(C510,'表4.XZ'!D$3:F$11,3,FALSE)</f>
        <v>0.26100000000000001</v>
      </c>
      <c r="H510" s="42">
        <f t="shared" si="74"/>
        <v>5.0842800000000006</v>
      </c>
      <c r="I510" s="41"/>
      <c r="J510" s="42">
        <f t="shared" si="75"/>
        <v>5.0842800000000006</v>
      </c>
      <c r="K510" s="64"/>
    </row>
    <row r="511" spans="1:16" ht="15.75" customHeight="1">
      <c r="A511" s="9" t="s">
        <v>728</v>
      </c>
      <c r="B511" s="38" t="s">
        <v>621</v>
      </c>
      <c r="C511" s="39" t="s">
        <v>553</v>
      </c>
      <c r="D511" s="39"/>
      <c r="E511" s="40"/>
      <c r="F511" s="41"/>
      <c r="G511" s="41">
        <f>VLOOKUP(C511,'表4.XZ'!D$3:F$11,3,FALSE)</f>
        <v>1.9890000000000001</v>
      </c>
      <c r="H511" s="42">
        <f t="shared" si="74"/>
        <v>0</v>
      </c>
      <c r="I511" s="41"/>
      <c r="J511" s="42">
        <f t="shared" si="75"/>
        <v>0</v>
      </c>
      <c r="K511" s="64"/>
    </row>
    <row r="512" spans="1:16" ht="15.75" customHeight="1">
      <c r="A512" s="9" t="s">
        <v>728</v>
      </c>
      <c r="B512" s="38" t="s">
        <v>621</v>
      </c>
      <c r="C512" s="39" t="s">
        <v>555</v>
      </c>
      <c r="D512" s="39"/>
      <c r="E512" s="40"/>
      <c r="F512" s="41"/>
      <c r="G512" s="41">
        <f>VLOOKUP(C512,'表4.XZ'!D$3:F$11,3,FALSE)</f>
        <v>1.133</v>
      </c>
      <c r="H512" s="42">
        <f t="shared" si="74"/>
        <v>0</v>
      </c>
      <c r="I512" s="41"/>
      <c r="J512" s="42">
        <f t="shared" si="75"/>
        <v>0</v>
      </c>
      <c r="K512" s="64"/>
    </row>
    <row r="513" spans="1:16" ht="15.75" customHeight="1">
      <c r="A513" s="9" t="s">
        <v>728</v>
      </c>
      <c r="B513" s="38" t="s">
        <v>621</v>
      </c>
      <c r="C513" s="39"/>
      <c r="D513" s="39"/>
      <c r="E513" s="40"/>
      <c r="F513" s="41"/>
      <c r="G513" s="41"/>
      <c r="H513" s="42">
        <f t="shared" si="74"/>
        <v>0</v>
      </c>
      <c r="I513" s="41"/>
      <c r="J513" s="42">
        <f t="shared" si="75"/>
        <v>0</v>
      </c>
      <c r="K513" s="64"/>
    </row>
    <row r="514" spans="1:16" ht="15.75" customHeight="1">
      <c r="A514" s="9" t="s">
        <v>728</v>
      </c>
      <c r="B514" s="38" t="s">
        <v>621</v>
      </c>
      <c r="C514" s="39"/>
      <c r="D514" s="39"/>
      <c r="E514" s="40"/>
      <c r="F514" s="41"/>
      <c r="G514" s="41"/>
      <c r="H514" s="42">
        <f t="shared" si="74"/>
        <v>0</v>
      </c>
      <c r="I514" s="41"/>
      <c r="J514" s="42">
        <f t="shared" si="75"/>
        <v>0</v>
      </c>
      <c r="K514" s="64"/>
    </row>
    <row r="515" spans="1:16" ht="15.75" customHeight="1">
      <c r="A515" s="9" t="s">
        <v>728</v>
      </c>
      <c r="B515" s="38" t="s">
        <v>621</v>
      </c>
      <c r="C515" s="39"/>
      <c r="D515" s="39"/>
      <c r="E515" s="40"/>
      <c r="F515" s="41"/>
      <c r="G515" s="41"/>
      <c r="H515" s="42">
        <f t="shared" si="74"/>
        <v>0</v>
      </c>
      <c r="I515" s="41"/>
      <c r="J515" s="42">
        <f t="shared" si="75"/>
        <v>0</v>
      </c>
      <c r="K515" s="64"/>
    </row>
    <row r="516" spans="1:16" ht="15.75" customHeight="1">
      <c r="A516" s="9" t="s">
        <v>728</v>
      </c>
      <c r="B516" s="38" t="s">
        <v>621</v>
      </c>
      <c r="C516" s="39"/>
      <c r="D516" s="39"/>
      <c r="E516" s="40"/>
      <c r="F516" s="41"/>
      <c r="G516" s="41"/>
      <c r="H516" s="42">
        <f t="shared" si="74"/>
        <v>0</v>
      </c>
      <c r="I516" s="41"/>
      <c r="J516" s="42">
        <f t="shared" si="75"/>
        <v>0</v>
      </c>
      <c r="K516" s="64"/>
    </row>
    <row r="517" spans="1:16" ht="15.75" customHeight="1">
      <c r="A517" s="9" t="s">
        <v>728</v>
      </c>
      <c r="B517" s="38" t="s">
        <v>621</v>
      </c>
      <c r="C517" s="39"/>
      <c r="D517" s="39"/>
      <c r="E517" s="40"/>
      <c r="F517" s="41"/>
      <c r="G517" s="41"/>
      <c r="H517" s="42">
        <f t="shared" si="74"/>
        <v>0</v>
      </c>
      <c r="I517" s="41"/>
      <c r="J517" s="42">
        <f t="shared" si="75"/>
        <v>0</v>
      </c>
      <c r="K517" s="64"/>
    </row>
    <row r="518" spans="1:16" ht="15.75" customHeight="1">
      <c r="A518" s="9" t="s">
        <v>728</v>
      </c>
      <c r="B518" s="38" t="s">
        <v>621</v>
      </c>
      <c r="C518" s="39"/>
      <c r="D518" s="39"/>
      <c r="E518" s="40"/>
      <c r="F518" s="41"/>
      <c r="G518" s="41"/>
      <c r="H518" s="42">
        <f t="shared" si="74"/>
        <v>0</v>
      </c>
      <c r="I518" s="41"/>
      <c r="J518" s="42">
        <f t="shared" si="75"/>
        <v>0</v>
      </c>
      <c r="K518" s="65"/>
      <c r="L518" s="66"/>
      <c r="M518" s="66"/>
      <c r="N518" s="66"/>
      <c r="O518" s="66"/>
      <c r="P518" s="66"/>
    </row>
    <row r="519" spans="1:16" ht="15.75" customHeight="1">
      <c r="A519" s="9" t="s">
        <v>728</v>
      </c>
      <c r="B519" s="38" t="s">
        <v>621</v>
      </c>
      <c r="C519" s="39"/>
      <c r="D519" s="39"/>
      <c r="E519" s="40"/>
      <c r="F519" s="41"/>
      <c r="G519" s="41"/>
      <c r="H519" s="42">
        <f t="shared" si="74"/>
        <v>0</v>
      </c>
      <c r="I519" s="41"/>
      <c r="J519" s="42">
        <f t="shared" si="75"/>
        <v>0</v>
      </c>
      <c r="K519" s="65"/>
      <c r="L519" s="67"/>
      <c r="M519" s="67"/>
      <c r="N519" s="67"/>
      <c r="O519" s="67"/>
      <c r="P519" s="67"/>
    </row>
    <row r="520" spans="1:16" ht="15.75" customHeight="1">
      <c r="A520" s="54" t="s">
        <v>5</v>
      </c>
      <c r="B520" s="55" t="str">
        <f>B519&amp;A520</f>
        <v>C33合计</v>
      </c>
      <c r="C520" s="56"/>
      <c r="D520" s="56"/>
      <c r="E520" s="57"/>
      <c r="F520" s="58"/>
      <c r="G520" s="58"/>
      <c r="H520" s="59">
        <f>SUM(H505:H519)</f>
        <v>37.598239999999997</v>
      </c>
      <c r="I520" s="70"/>
      <c r="J520" s="59">
        <f>SUM(J505:J519)</f>
        <v>37.598239999999997</v>
      </c>
      <c r="K520" s="65"/>
      <c r="L520" s="69"/>
      <c r="M520" s="69"/>
      <c r="N520" s="69"/>
      <c r="O520" s="69"/>
      <c r="P520" s="69"/>
    </row>
    <row r="521" spans="1:16" ht="15.75" customHeight="1">
      <c r="A521" s="9" t="s">
        <v>728</v>
      </c>
      <c r="B521" s="60" t="s">
        <v>622</v>
      </c>
      <c r="C521" s="61" t="s">
        <v>547</v>
      </c>
      <c r="D521" s="61"/>
      <c r="E521" s="62">
        <f>1.41*2+1.71*2</f>
        <v>6.24</v>
      </c>
      <c r="F521" s="63"/>
      <c r="G521" s="41">
        <f>VLOOKUP(C521,'表4.XZ'!D$3:F$11,3,FALSE)</f>
        <v>1.286</v>
      </c>
      <c r="H521" s="42">
        <f>G521*E521</f>
        <v>8.0246399999999998</v>
      </c>
      <c r="I521" s="41"/>
      <c r="J521" s="42">
        <f>H521</f>
        <v>8.0246399999999998</v>
      </c>
      <c r="K521" s="64"/>
    </row>
    <row r="522" spans="1:16" ht="15.75" customHeight="1">
      <c r="A522" s="9" t="s">
        <v>728</v>
      </c>
      <c r="B522" s="38" t="s">
        <v>622</v>
      </c>
      <c r="C522" s="39" t="s">
        <v>548</v>
      </c>
      <c r="D522" s="39"/>
      <c r="E522" s="40">
        <f>1.41</f>
        <v>1.41</v>
      </c>
      <c r="F522" s="41"/>
      <c r="G522" s="41">
        <f>VLOOKUP(C522,'表4.XZ'!D$3:F$11,3,FALSE)</f>
        <v>1.532</v>
      </c>
      <c r="H522" s="42">
        <f t="shared" ref="H522:H535" si="76">G522*E522</f>
        <v>2.16012</v>
      </c>
      <c r="I522" s="41"/>
      <c r="J522" s="42">
        <f t="shared" ref="J522:J535" si="77">H522</f>
        <v>2.16012</v>
      </c>
      <c r="K522" s="64"/>
    </row>
    <row r="523" spans="1:16" ht="15.75" customHeight="1">
      <c r="A523" s="9" t="s">
        <v>728</v>
      </c>
      <c r="B523" s="38" t="s">
        <v>622</v>
      </c>
      <c r="C523" s="39" t="s">
        <v>549</v>
      </c>
      <c r="D523" s="39"/>
      <c r="E523" s="40"/>
      <c r="F523" s="41"/>
      <c r="G523" s="41">
        <f>VLOOKUP(C523,'表4.XZ'!D$3:F$11,3,FALSE)</f>
        <v>2.0409999999999999</v>
      </c>
      <c r="H523" s="42">
        <f t="shared" si="76"/>
        <v>0</v>
      </c>
      <c r="I523" s="41"/>
      <c r="J523" s="42">
        <f t="shared" si="77"/>
        <v>0</v>
      </c>
      <c r="K523" s="64"/>
    </row>
    <row r="524" spans="1:16" ht="15.75" customHeight="1">
      <c r="A524" s="9" t="s">
        <v>728</v>
      </c>
      <c r="B524" s="38" t="s">
        <v>622</v>
      </c>
      <c r="C524" s="43" t="s">
        <v>550</v>
      </c>
      <c r="D524" s="39"/>
      <c r="E524" s="40">
        <f>1.41*2+0.985*2</f>
        <v>4.79</v>
      </c>
      <c r="F524" s="41"/>
      <c r="G524" s="41">
        <f>VLOOKUP(C524,'表4.XZ'!D$3:F$11,3,FALSE)</f>
        <v>1.8340000000000001</v>
      </c>
      <c r="H524" s="42">
        <f t="shared" si="76"/>
        <v>8.7848600000000001</v>
      </c>
      <c r="I524" s="41"/>
      <c r="J524" s="42">
        <f t="shared" si="77"/>
        <v>8.7848600000000001</v>
      </c>
      <c r="K524" s="64"/>
    </row>
    <row r="525" spans="1:16" ht="15.75" customHeight="1">
      <c r="A525" s="9" t="s">
        <v>728</v>
      </c>
      <c r="B525" s="38" t="s">
        <v>622</v>
      </c>
      <c r="C525" s="39" t="s">
        <v>551</v>
      </c>
      <c r="D525" s="39"/>
      <c r="E525" s="40"/>
      <c r="F525" s="41"/>
      <c r="G525" s="41">
        <f>VLOOKUP(C525,'表4.XZ'!D$3:F$11,3,FALSE)</f>
        <v>1.5049999999999999</v>
      </c>
      <c r="H525" s="42">
        <f t="shared" si="76"/>
        <v>0</v>
      </c>
      <c r="I525" s="41"/>
      <c r="J525" s="42">
        <f t="shared" si="77"/>
        <v>0</v>
      </c>
      <c r="K525" s="64"/>
    </row>
    <row r="526" spans="1:16" ht="15.75" customHeight="1">
      <c r="A526" s="9" t="s">
        <v>728</v>
      </c>
      <c r="B526" s="38" t="s">
        <v>622</v>
      </c>
      <c r="C526" s="39" t="s">
        <v>552</v>
      </c>
      <c r="D526" s="39"/>
      <c r="E526" s="40">
        <f>1.41*4+1.71*2</f>
        <v>9.0599999999999987</v>
      </c>
      <c r="F526" s="41"/>
      <c r="G526" s="41">
        <f>VLOOKUP(C526,'表4.XZ'!D$3:F$11,3,FALSE)</f>
        <v>0.26100000000000001</v>
      </c>
      <c r="H526" s="42">
        <f t="shared" si="76"/>
        <v>2.3646599999999998</v>
      </c>
      <c r="I526" s="41"/>
      <c r="J526" s="42">
        <f t="shared" si="77"/>
        <v>2.3646599999999998</v>
      </c>
      <c r="K526" s="64"/>
    </row>
    <row r="527" spans="1:16" ht="15.75" customHeight="1">
      <c r="A527" s="9" t="s">
        <v>728</v>
      </c>
      <c r="B527" s="38" t="s">
        <v>622</v>
      </c>
      <c r="C527" s="39" t="s">
        <v>553</v>
      </c>
      <c r="D527" s="39"/>
      <c r="E527" s="40"/>
      <c r="F527" s="41"/>
      <c r="G527" s="41">
        <f>VLOOKUP(C527,'表4.XZ'!D$3:F$11,3,FALSE)</f>
        <v>1.9890000000000001</v>
      </c>
      <c r="H527" s="42">
        <f t="shared" si="76"/>
        <v>0</v>
      </c>
      <c r="I527" s="41"/>
      <c r="J527" s="42">
        <f t="shared" si="77"/>
        <v>0</v>
      </c>
      <c r="K527" s="64"/>
    </row>
    <row r="528" spans="1:16" ht="15.75" customHeight="1">
      <c r="A528" s="9" t="s">
        <v>728</v>
      </c>
      <c r="B528" s="38" t="s">
        <v>622</v>
      </c>
      <c r="C528" s="39" t="s">
        <v>555</v>
      </c>
      <c r="D528" s="39"/>
      <c r="E528" s="40"/>
      <c r="F528" s="41"/>
      <c r="G528" s="41">
        <f>VLOOKUP(C528,'表4.XZ'!D$3:F$11,3,FALSE)</f>
        <v>1.133</v>
      </c>
      <c r="H528" s="42">
        <f t="shared" si="76"/>
        <v>0</v>
      </c>
      <c r="I528" s="41"/>
      <c r="J528" s="42">
        <f t="shared" si="77"/>
        <v>0</v>
      </c>
      <c r="K528" s="64"/>
    </row>
    <row r="529" spans="1:16" ht="15.75" customHeight="1">
      <c r="A529" s="9" t="s">
        <v>728</v>
      </c>
      <c r="B529" s="38" t="s">
        <v>622</v>
      </c>
      <c r="C529" s="39"/>
      <c r="D529" s="39"/>
      <c r="E529" s="40"/>
      <c r="F529" s="41"/>
      <c r="G529" s="41"/>
      <c r="H529" s="42">
        <f t="shared" si="76"/>
        <v>0</v>
      </c>
      <c r="I529" s="41"/>
      <c r="J529" s="42">
        <f t="shared" si="77"/>
        <v>0</v>
      </c>
      <c r="K529" s="64"/>
    </row>
    <row r="530" spans="1:16" ht="15.75" customHeight="1">
      <c r="A530" s="9" t="s">
        <v>728</v>
      </c>
      <c r="B530" s="38" t="s">
        <v>622</v>
      </c>
      <c r="C530" s="39"/>
      <c r="D530" s="39"/>
      <c r="E530" s="40"/>
      <c r="F530" s="41"/>
      <c r="G530" s="41"/>
      <c r="H530" s="42">
        <f t="shared" si="76"/>
        <v>0</v>
      </c>
      <c r="I530" s="41"/>
      <c r="J530" s="42">
        <f t="shared" si="77"/>
        <v>0</v>
      </c>
      <c r="K530" s="64"/>
    </row>
    <row r="531" spans="1:16" ht="15.75" customHeight="1">
      <c r="A531" s="9" t="s">
        <v>728</v>
      </c>
      <c r="B531" s="38" t="s">
        <v>622</v>
      </c>
      <c r="C531" s="39"/>
      <c r="D531" s="39"/>
      <c r="E531" s="40"/>
      <c r="F531" s="41"/>
      <c r="G531" s="41"/>
      <c r="H531" s="42">
        <f t="shared" si="76"/>
        <v>0</v>
      </c>
      <c r="I531" s="41"/>
      <c r="J531" s="42">
        <f t="shared" si="77"/>
        <v>0</v>
      </c>
      <c r="K531" s="64"/>
    </row>
    <row r="532" spans="1:16" ht="15.75" customHeight="1">
      <c r="A532" s="9" t="s">
        <v>728</v>
      </c>
      <c r="B532" s="38" t="s">
        <v>622</v>
      </c>
      <c r="C532" s="39"/>
      <c r="D532" s="39"/>
      <c r="E532" s="40"/>
      <c r="F532" s="41"/>
      <c r="G532" s="41"/>
      <c r="H532" s="42">
        <f t="shared" si="76"/>
        <v>0</v>
      </c>
      <c r="I532" s="41"/>
      <c r="J532" s="42">
        <f t="shared" si="77"/>
        <v>0</v>
      </c>
      <c r="K532" s="64"/>
    </row>
    <row r="533" spans="1:16" ht="15.75" customHeight="1">
      <c r="A533" s="9" t="s">
        <v>728</v>
      </c>
      <c r="B533" s="38" t="s">
        <v>622</v>
      </c>
      <c r="C533" s="39"/>
      <c r="D533" s="39"/>
      <c r="E533" s="40"/>
      <c r="F533" s="41"/>
      <c r="G533" s="41"/>
      <c r="H533" s="42">
        <f t="shared" si="76"/>
        <v>0</v>
      </c>
      <c r="I533" s="41"/>
      <c r="J533" s="42">
        <f t="shared" si="77"/>
        <v>0</v>
      </c>
      <c r="K533" s="64"/>
    </row>
    <row r="534" spans="1:16" ht="15.75" customHeight="1">
      <c r="A534" s="9" t="s">
        <v>728</v>
      </c>
      <c r="B534" s="38" t="s">
        <v>622</v>
      </c>
      <c r="C534" s="39"/>
      <c r="D534" s="39"/>
      <c r="E534" s="40"/>
      <c r="F534" s="41"/>
      <c r="G534" s="41"/>
      <c r="H534" s="42">
        <f t="shared" si="76"/>
        <v>0</v>
      </c>
      <c r="I534" s="41"/>
      <c r="J534" s="42">
        <f t="shared" si="77"/>
        <v>0</v>
      </c>
      <c r="K534" s="65"/>
      <c r="L534" s="66"/>
      <c r="M534" s="66"/>
      <c r="N534" s="66"/>
      <c r="O534" s="66"/>
      <c r="P534" s="66"/>
    </row>
    <row r="535" spans="1:16" ht="15.75" customHeight="1">
      <c r="A535" s="9" t="s">
        <v>728</v>
      </c>
      <c r="B535" s="38" t="s">
        <v>622</v>
      </c>
      <c r="C535" s="39"/>
      <c r="D535" s="39"/>
      <c r="E535" s="40"/>
      <c r="F535" s="41"/>
      <c r="G535" s="41"/>
      <c r="H535" s="42">
        <f t="shared" si="76"/>
        <v>0</v>
      </c>
      <c r="I535" s="41"/>
      <c r="J535" s="42">
        <f t="shared" si="77"/>
        <v>0</v>
      </c>
      <c r="K535" s="65"/>
      <c r="L535" s="67"/>
      <c r="M535" s="67"/>
      <c r="N535" s="67"/>
      <c r="O535" s="67"/>
      <c r="P535" s="67"/>
    </row>
    <row r="536" spans="1:16" ht="15.75" customHeight="1">
      <c r="A536" s="54" t="s">
        <v>5</v>
      </c>
      <c r="B536" s="55" t="str">
        <f>B535&amp;A536</f>
        <v>C34合计</v>
      </c>
      <c r="C536" s="56"/>
      <c r="D536" s="56"/>
      <c r="E536" s="57"/>
      <c r="F536" s="58"/>
      <c r="G536" s="58"/>
      <c r="H536" s="59">
        <f>SUM(H521:H535)</f>
        <v>21.33428</v>
      </c>
      <c r="I536" s="70"/>
      <c r="J536" s="59">
        <f>SUM(J521:J535)</f>
        <v>21.33428</v>
      </c>
      <c r="K536" s="65"/>
      <c r="L536" s="69"/>
      <c r="M536" s="69"/>
      <c r="N536" s="69"/>
      <c r="O536" s="69"/>
      <c r="P536" s="69"/>
    </row>
    <row r="537" spans="1:16" ht="15.75" customHeight="1">
      <c r="A537" s="9" t="s">
        <v>728</v>
      </c>
      <c r="B537" s="60" t="s">
        <v>623</v>
      </c>
      <c r="C537" s="61" t="s">
        <v>547</v>
      </c>
      <c r="D537" s="61"/>
      <c r="E537" s="62">
        <f>1.81*2+1.71*2</f>
        <v>7.04</v>
      </c>
      <c r="F537" s="63"/>
      <c r="G537" s="41">
        <f>VLOOKUP(C537,'表4.XZ'!D$3:F$11,3,FALSE)</f>
        <v>1.286</v>
      </c>
      <c r="H537" s="42">
        <f>G537*E537</f>
        <v>9.0534400000000002</v>
      </c>
      <c r="I537" s="41"/>
      <c r="J537" s="42">
        <f>H537</f>
        <v>9.0534400000000002</v>
      </c>
      <c r="K537" s="64"/>
    </row>
    <row r="538" spans="1:16" ht="15.75" customHeight="1">
      <c r="A538" s="9" t="s">
        <v>728</v>
      </c>
      <c r="B538" s="38" t="s">
        <v>623</v>
      </c>
      <c r="C538" s="39" t="s">
        <v>548</v>
      </c>
      <c r="D538" s="39"/>
      <c r="E538" s="40">
        <f>0.8</f>
        <v>0.8</v>
      </c>
      <c r="F538" s="41"/>
      <c r="G538" s="41">
        <f>VLOOKUP(C538,'表4.XZ'!D$3:F$11,3,FALSE)</f>
        <v>1.532</v>
      </c>
      <c r="H538" s="42">
        <f t="shared" ref="H538:H551" si="78">G538*E538</f>
        <v>1.2256</v>
      </c>
      <c r="I538" s="41"/>
      <c r="J538" s="42">
        <f t="shared" ref="J538:J551" si="79">H538</f>
        <v>1.2256</v>
      </c>
      <c r="K538" s="64"/>
    </row>
    <row r="539" spans="1:16" ht="15.75" customHeight="1">
      <c r="A539" s="9" t="s">
        <v>728</v>
      </c>
      <c r="B539" s="38" t="s">
        <v>623</v>
      </c>
      <c r="C539" s="39" t="s">
        <v>549</v>
      </c>
      <c r="D539" s="39"/>
      <c r="E539" s="40"/>
      <c r="F539" s="41"/>
      <c r="G539" s="41">
        <f>VLOOKUP(C539,'表4.XZ'!D$3:F$11,3,FALSE)</f>
        <v>2.0409999999999999</v>
      </c>
      <c r="H539" s="42">
        <f t="shared" si="78"/>
        <v>0</v>
      </c>
      <c r="I539" s="41"/>
      <c r="J539" s="42">
        <f t="shared" si="79"/>
        <v>0</v>
      </c>
      <c r="K539" s="64"/>
    </row>
    <row r="540" spans="1:16" ht="15.75" customHeight="1">
      <c r="A540" s="9" t="s">
        <v>728</v>
      </c>
      <c r="B540" s="38" t="s">
        <v>623</v>
      </c>
      <c r="C540" s="43" t="s">
        <v>550</v>
      </c>
      <c r="D540" s="39"/>
      <c r="E540" s="40"/>
      <c r="F540" s="41"/>
      <c r="G540" s="41">
        <f>VLOOKUP(C540,'表4.XZ'!D$3:F$11,3,FALSE)</f>
        <v>1.8340000000000001</v>
      </c>
      <c r="H540" s="42">
        <f t="shared" si="78"/>
        <v>0</v>
      </c>
      <c r="I540" s="41"/>
      <c r="J540" s="42">
        <f t="shared" si="79"/>
        <v>0</v>
      </c>
      <c r="K540" s="64"/>
    </row>
    <row r="541" spans="1:16" ht="15.75" customHeight="1">
      <c r="A541" s="9" t="s">
        <v>728</v>
      </c>
      <c r="B541" s="38" t="s">
        <v>623</v>
      </c>
      <c r="C541" s="39" t="s">
        <v>551</v>
      </c>
      <c r="D541" s="39"/>
      <c r="E541" s="40">
        <f>0.8*2+0.985*2</f>
        <v>3.5700000000000003</v>
      </c>
      <c r="F541" s="41"/>
      <c r="G541" s="41">
        <f>VLOOKUP(C541,'表4.XZ'!D$3:F$11,3,FALSE)</f>
        <v>1.5049999999999999</v>
      </c>
      <c r="H541" s="42">
        <f t="shared" si="78"/>
        <v>5.3728499999999997</v>
      </c>
      <c r="I541" s="41"/>
      <c r="J541" s="42">
        <f t="shared" si="79"/>
        <v>5.3728499999999997</v>
      </c>
      <c r="K541" s="64"/>
    </row>
    <row r="542" spans="1:16" ht="15.75" customHeight="1">
      <c r="A542" s="9" t="s">
        <v>728</v>
      </c>
      <c r="B542" s="38" t="s">
        <v>623</v>
      </c>
      <c r="C542" s="39" t="s">
        <v>552</v>
      </c>
      <c r="D542" s="39"/>
      <c r="E542" s="40">
        <f>1.81*2+0.8*2+1.71*4</f>
        <v>12.06</v>
      </c>
      <c r="F542" s="41"/>
      <c r="G542" s="41">
        <f>VLOOKUP(C542,'表4.XZ'!D$3:F$11,3,FALSE)</f>
        <v>0.26100000000000001</v>
      </c>
      <c r="H542" s="42">
        <f t="shared" si="78"/>
        <v>3.1476600000000001</v>
      </c>
      <c r="I542" s="41"/>
      <c r="J542" s="42">
        <f t="shared" si="79"/>
        <v>3.1476600000000001</v>
      </c>
      <c r="K542" s="64"/>
    </row>
    <row r="543" spans="1:16" ht="15.75" customHeight="1">
      <c r="A543" s="9" t="s">
        <v>728</v>
      </c>
      <c r="B543" s="38" t="s">
        <v>623</v>
      </c>
      <c r="C543" s="39" t="s">
        <v>553</v>
      </c>
      <c r="D543" s="39"/>
      <c r="E543" s="40"/>
      <c r="F543" s="41"/>
      <c r="G543" s="41">
        <f>VLOOKUP(C543,'表4.XZ'!D$3:F$11,3,FALSE)</f>
        <v>1.9890000000000001</v>
      </c>
      <c r="H543" s="42">
        <f t="shared" si="78"/>
        <v>0</v>
      </c>
      <c r="I543" s="41"/>
      <c r="J543" s="42">
        <f t="shared" si="79"/>
        <v>0</v>
      </c>
      <c r="K543" s="64"/>
    </row>
    <row r="544" spans="1:16" ht="15.75" customHeight="1">
      <c r="A544" s="9" t="s">
        <v>728</v>
      </c>
      <c r="B544" s="38" t="s">
        <v>623</v>
      </c>
      <c r="C544" s="39" t="s">
        <v>555</v>
      </c>
      <c r="D544" s="39"/>
      <c r="E544" s="40"/>
      <c r="F544" s="41"/>
      <c r="G544" s="41">
        <f>VLOOKUP(C544,'表4.XZ'!D$3:F$11,3,FALSE)</f>
        <v>1.133</v>
      </c>
      <c r="H544" s="42">
        <f t="shared" si="78"/>
        <v>0</v>
      </c>
      <c r="I544" s="41"/>
      <c r="J544" s="42">
        <f t="shared" si="79"/>
        <v>0</v>
      </c>
      <c r="K544" s="64"/>
    </row>
    <row r="545" spans="1:16" ht="15.75" customHeight="1">
      <c r="A545" s="9" t="s">
        <v>728</v>
      </c>
      <c r="B545" s="38" t="s">
        <v>623</v>
      </c>
      <c r="C545" s="39"/>
      <c r="D545" s="39"/>
      <c r="E545" s="40"/>
      <c r="F545" s="41"/>
      <c r="G545" s="41"/>
      <c r="H545" s="42">
        <f t="shared" si="78"/>
        <v>0</v>
      </c>
      <c r="I545" s="41"/>
      <c r="J545" s="42">
        <f t="shared" si="79"/>
        <v>0</v>
      </c>
      <c r="K545" s="64"/>
    </row>
    <row r="546" spans="1:16" ht="15.75" customHeight="1">
      <c r="A546" s="9" t="s">
        <v>728</v>
      </c>
      <c r="B546" s="38" t="s">
        <v>623</v>
      </c>
      <c r="C546" s="39"/>
      <c r="D546" s="39"/>
      <c r="E546" s="40"/>
      <c r="F546" s="41"/>
      <c r="G546" s="41"/>
      <c r="H546" s="42">
        <f t="shared" si="78"/>
        <v>0</v>
      </c>
      <c r="I546" s="41"/>
      <c r="J546" s="42">
        <f t="shared" si="79"/>
        <v>0</v>
      </c>
      <c r="K546" s="64"/>
    </row>
    <row r="547" spans="1:16" ht="15.75" customHeight="1">
      <c r="A547" s="9" t="s">
        <v>728</v>
      </c>
      <c r="B547" s="38" t="s">
        <v>623</v>
      </c>
      <c r="C547" s="39"/>
      <c r="D547" s="39"/>
      <c r="E547" s="40"/>
      <c r="F547" s="41"/>
      <c r="G547" s="41"/>
      <c r="H547" s="42">
        <f t="shared" si="78"/>
        <v>0</v>
      </c>
      <c r="I547" s="41"/>
      <c r="J547" s="42">
        <f t="shared" si="79"/>
        <v>0</v>
      </c>
      <c r="K547" s="64"/>
    </row>
    <row r="548" spans="1:16" ht="15.75" customHeight="1">
      <c r="A548" s="9" t="s">
        <v>728</v>
      </c>
      <c r="B548" s="38" t="s">
        <v>623</v>
      </c>
      <c r="C548" s="39"/>
      <c r="D548" s="39"/>
      <c r="E548" s="40"/>
      <c r="F548" s="41"/>
      <c r="G548" s="41"/>
      <c r="H548" s="42">
        <f t="shared" si="78"/>
        <v>0</v>
      </c>
      <c r="I548" s="41"/>
      <c r="J548" s="42">
        <f t="shared" si="79"/>
        <v>0</v>
      </c>
      <c r="K548" s="64"/>
    </row>
    <row r="549" spans="1:16" ht="15.75" customHeight="1">
      <c r="A549" s="9" t="s">
        <v>728</v>
      </c>
      <c r="B549" s="38" t="s">
        <v>623</v>
      </c>
      <c r="C549" s="39"/>
      <c r="D549" s="39"/>
      <c r="E549" s="40"/>
      <c r="F549" s="41"/>
      <c r="G549" s="41"/>
      <c r="H549" s="42">
        <f t="shared" si="78"/>
        <v>0</v>
      </c>
      <c r="I549" s="41"/>
      <c r="J549" s="42">
        <f t="shared" si="79"/>
        <v>0</v>
      </c>
      <c r="K549" s="64"/>
    </row>
    <row r="550" spans="1:16" ht="15.75" customHeight="1">
      <c r="A550" s="9" t="s">
        <v>728</v>
      </c>
      <c r="B550" s="38" t="s">
        <v>623</v>
      </c>
      <c r="C550" s="39"/>
      <c r="D550" s="39"/>
      <c r="E550" s="40"/>
      <c r="F550" s="41"/>
      <c r="G550" s="41"/>
      <c r="H550" s="42">
        <f t="shared" si="78"/>
        <v>0</v>
      </c>
      <c r="I550" s="41"/>
      <c r="J550" s="42">
        <f t="shared" si="79"/>
        <v>0</v>
      </c>
      <c r="K550" s="65"/>
      <c r="L550" s="66"/>
      <c r="M550" s="66"/>
      <c r="N550" s="66"/>
      <c r="O550" s="66"/>
      <c r="P550" s="66"/>
    </row>
    <row r="551" spans="1:16" ht="15.75" customHeight="1">
      <c r="A551" s="9" t="s">
        <v>728</v>
      </c>
      <c r="B551" s="38" t="s">
        <v>623</v>
      </c>
      <c r="C551" s="39"/>
      <c r="D551" s="39"/>
      <c r="E551" s="40"/>
      <c r="F551" s="41"/>
      <c r="G551" s="41"/>
      <c r="H551" s="42">
        <f t="shared" si="78"/>
        <v>0</v>
      </c>
      <c r="I551" s="41"/>
      <c r="J551" s="42">
        <f t="shared" si="79"/>
        <v>0</v>
      </c>
      <c r="K551" s="65"/>
      <c r="L551" s="67"/>
      <c r="M551" s="67"/>
      <c r="N551" s="67"/>
      <c r="O551" s="67"/>
      <c r="P551" s="67"/>
    </row>
    <row r="552" spans="1:16" ht="15.75" customHeight="1">
      <c r="A552" s="54" t="s">
        <v>5</v>
      </c>
      <c r="B552" s="55" t="str">
        <f>B551&amp;A552</f>
        <v>C35合计</v>
      </c>
      <c r="C552" s="56"/>
      <c r="D552" s="56"/>
      <c r="E552" s="57"/>
      <c r="F552" s="58"/>
      <c r="G552" s="58"/>
      <c r="H552" s="59">
        <f>SUM(H537:H551)</f>
        <v>18.79955</v>
      </c>
      <c r="I552" s="70"/>
      <c r="J552" s="59">
        <f>SUM(J537:J551)</f>
        <v>18.79955</v>
      </c>
      <c r="K552" s="65"/>
      <c r="L552" s="69"/>
      <c r="M552" s="69"/>
      <c r="N552" s="69"/>
      <c r="O552" s="69"/>
      <c r="P552" s="69"/>
    </row>
    <row r="553" spans="1:16" ht="15.75" customHeight="1">
      <c r="A553" s="9" t="s">
        <v>728</v>
      </c>
      <c r="B553" s="60" t="s">
        <v>624</v>
      </c>
      <c r="C553" s="61" t="s">
        <v>547</v>
      </c>
      <c r="D553" s="61"/>
      <c r="E553" s="62">
        <f>0.71*2+1.71*2</f>
        <v>4.84</v>
      </c>
      <c r="F553" s="63"/>
      <c r="G553" s="41">
        <f>VLOOKUP(C553,'表4.XZ'!D$3:F$11,3,FALSE)</f>
        <v>1.286</v>
      </c>
      <c r="H553" s="42">
        <f>G553*E553</f>
        <v>6.22424</v>
      </c>
      <c r="I553" s="41"/>
      <c r="J553" s="42">
        <f>H553</f>
        <v>6.22424</v>
      </c>
      <c r="K553" s="64"/>
    </row>
    <row r="554" spans="1:16" ht="15.75" customHeight="1">
      <c r="A554" s="9" t="s">
        <v>728</v>
      </c>
      <c r="B554" s="38" t="s">
        <v>624</v>
      </c>
      <c r="C554" s="39" t="s">
        <v>548</v>
      </c>
      <c r="D554" s="39"/>
      <c r="E554" s="40">
        <f>0.71</f>
        <v>0.71</v>
      </c>
      <c r="F554" s="41"/>
      <c r="G554" s="41">
        <f>VLOOKUP(C554,'表4.XZ'!D$3:F$11,3,FALSE)</f>
        <v>1.532</v>
      </c>
      <c r="H554" s="42">
        <f t="shared" ref="H554:H567" si="80">G554*E554</f>
        <v>1.08772</v>
      </c>
      <c r="I554" s="41"/>
      <c r="J554" s="42">
        <f t="shared" ref="J554:J567" si="81">H554</f>
        <v>1.08772</v>
      </c>
      <c r="K554" s="64"/>
    </row>
    <row r="555" spans="1:16" ht="15.75" customHeight="1">
      <c r="A555" s="9" t="s">
        <v>728</v>
      </c>
      <c r="B555" s="38" t="s">
        <v>624</v>
      </c>
      <c r="C555" s="39" t="s">
        <v>549</v>
      </c>
      <c r="D555" s="39"/>
      <c r="E555" s="40"/>
      <c r="F555" s="41"/>
      <c r="G555" s="41">
        <f>VLOOKUP(C555,'表4.XZ'!D$3:F$11,3,FALSE)</f>
        <v>2.0409999999999999</v>
      </c>
      <c r="H555" s="42">
        <f t="shared" si="80"/>
        <v>0</v>
      </c>
      <c r="I555" s="41"/>
      <c r="J555" s="42">
        <f t="shared" si="81"/>
        <v>0</v>
      </c>
      <c r="K555" s="64"/>
    </row>
    <row r="556" spans="1:16" ht="15.75" customHeight="1">
      <c r="A556" s="9" t="s">
        <v>728</v>
      </c>
      <c r="B556" s="38" t="s">
        <v>624</v>
      </c>
      <c r="C556" s="43" t="s">
        <v>550</v>
      </c>
      <c r="D556" s="39"/>
      <c r="E556" s="40"/>
      <c r="F556" s="41"/>
      <c r="G556" s="41">
        <f>VLOOKUP(C556,'表4.XZ'!D$3:F$11,3,FALSE)</f>
        <v>1.8340000000000001</v>
      </c>
      <c r="H556" s="42">
        <f t="shared" si="80"/>
        <v>0</v>
      </c>
      <c r="I556" s="41"/>
      <c r="J556" s="42">
        <f t="shared" si="81"/>
        <v>0</v>
      </c>
      <c r="K556" s="64"/>
    </row>
    <row r="557" spans="1:16" ht="15.75" customHeight="1">
      <c r="A557" s="9" t="s">
        <v>728</v>
      </c>
      <c r="B557" s="38" t="s">
        <v>624</v>
      </c>
      <c r="C557" s="39" t="s">
        <v>551</v>
      </c>
      <c r="D557" s="39"/>
      <c r="E557" s="40">
        <f>0.71*4+1.71*2</f>
        <v>6.26</v>
      </c>
      <c r="F557" s="41"/>
      <c r="G557" s="41">
        <f>VLOOKUP(C557,'表4.XZ'!D$3:F$11,3,FALSE)</f>
        <v>1.5049999999999999</v>
      </c>
      <c r="H557" s="42">
        <f t="shared" si="80"/>
        <v>9.4212999999999987</v>
      </c>
      <c r="I557" s="41"/>
      <c r="J557" s="42">
        <f t="shared" si="81"/>
        <v>9.4212999999999987</v>
      </c>
      <c r="K557" s="64"/>
    </row>
    <row r="558" spans="1:16" ht="15.75" customHeight="1">
      <c r="A558" s="9" t="s">
        <v>728</v>
      </c>
      <c r="B558" s="38" t="s">
        <v>624</v>
      </c>
      <c r="C558" s="39" t="s">
        <v>552</v>
      </c>
      <c r="D558" s="39"/>
      <c r="E558" s="40"/>
      <c r="F558" s="41"/>
      <c r="G558" s="41">
        <f>VLOOKUP(C558,'表4.XZ'!D$3:F$11,3,FALSE)</f>
        <v>0.26100000000000001</v>
      </c>
      <c r="H558" s="42">
        <f t="shared" si="80"/>
        <v>0</v>
      </c>
      <c r="I558" s="41"/>
      <c r="J558" s="42">
        <f t="shared" si="81"/>
        <v>0</v>
      </c>
      <c r="K558" s="64"/>
    </row>
    <row r="559" spans="1:16" ht="15.75" customHeight="1">
      <c r="A559" s="9" t="s">
        <v>728</v>
      </c>
      <c r="B559" s="38" t="s">
        <v>624</v>
      </c>
      <c r="C559" s="39" t="s">
        <v>553</v>
      </c>
      <c r="D559" s="39"/>
      <c r="E559" s="40"/>
      <c r="F559" s="41"/>
      <c r="G559" s="41">
        <f>VLOOKUP(C559,'表4.XZ'!D$3:F$11,3,FALSE)</f>
        <v>1.9890000000000001</v>
      </c>
      <c r="H559" s="42">
        <f t="shared" si="80"/>
        <v>0</v>
      </c>
      <c r="I559" s="41"/>
      <c r="J559" s="42">
        <f t="shared" si="81"/>
        <v>0</v>
      </c>
      <c r="K559" s="64"/>
    </row>
    <row r="560" spans="1:16" ht="15.75" customHeight="1">
      <c r="A560" s="9" t="s">
        <v>728</v>
      </c>
      <c r="B560" s="38" t="s">
        <v>624</v>
      </c>
      <c r="C560" s="39" t="s">
        <v>555</v>
      </c>
      <c r="D560" s="39"/>
      <c r="E560" s="40"/>
      <c r="F560" s="41"/>
      <c r="G560" s="41">
        <f>VLOOKUP(C560,'表4.XZ'!D$3:F$11,3,FALSE)</f>
        <v>1.133</v>
      </c>
      <c r="H560" s="42">
        <f t="shared" si="80"/>
        <v>0</v>
      </c>
      <c r="I560" s="41"/>
      <c r="J560" s="42">
        <f t="shared" si="81"/>
        <v>0</v>
      </c>
      <c r="K560" s="64"/>
    </row>
    <row r="561" spans="1:16" ht="15.75" customHeight="1">
      <c r="A561" s="9" t="s">
        <v>728</v>
      </c>
      <c r="B561" s="38" t="s">
        <v>624</v>
      </c>
      <c r="C561" s="39"/>
      <c r="D561" s="39"/>
      <c r="E561" s="40"/>
      <c r="F561" s="41"/>
      <c r="G561" s="41"/>
      <c r="H561" s="42">
        <f t="shared" si="80"/>
        <v>0</v>
      </c>
      <c r="I561" s="41"/>
      <c r="J561" s="42">
        <f t="shared" si="81"/>
        <v>0</v>
      </c>
      <c r="K561" s="64"/>
    </row>
    <row r="562" spans="1:16" ht="15.75" customHeight="1">
      <c r="A562" s="9" t="s">
        <v>728</v>
      </c>
      <c r="B562" s="38" t="s">
        <v>624</v>
      </c>
      <c r="C562" s="39"/>
      <c r="D562" s="39"/>
      <c r="E562" s="40"/>
      <c r="F562" s="41"/>
      <c r="G562" s="41"/>
      <c r="H562" s="42">
        <f t="shared" si="80"/>
        <v>0</v>
      </c>
      <c r="I562" s="41"/>
      <c r="J562" s="42">
        <f t="shared" si="81"/>
        <v>0</v>
      </c>
      <c r="K562" s="64"/>
    </row>
    <row r="563" spans="1:16" ht="15.75" customHeight="1">
      <c r="A563" s="9" t="s">
        <v>728</v>
      </c>
      <c r="B563" s="38" t="s">
        <v>624</v>
      </c>
      <c r="C563" s="39"/>
      <c r="D563" s="39"/>
      <c r="E563" s="40"/>
      <c r="F563" s="41"/>
      <c r="G563" s="41"/>
      <c r="H563" s="42">
        <f t="shared" si="80"/>
        <v>0</v>
      </c>
      <c r="I563" s="41"/>
      <c r="J563" s="42">
        <f t="shared" si="81"/>
        <v>0</v>
      </c>
      <c r="K563" s="64"/>
    </row>
    <row r="564" spans="1:16" ht="15.75" customHeight="1">
      <c r="A564" s="9" t="s">
        <v>728</v>
      </c>
      <c r="B564" s="38" t="s">
        <v>624</v>
      </c>
      <c r="C564" s="39"/>
      <c r="D564" s="39"/>
      <c r="E564" s="40"/>
      <c r="F564" s="41"/>
      <c r="G564" s="41"/>
      <c r="H564" s="42">
        <f t="shared" si="80"/>
        <v>0</v>
      </c>
      <c r="I564" s="41"/>
      <c r="J564" s="42">
        <f t="shared" si="81"/>
        <v>0</v>
      </c>
      <c r="K564" s="64"/>
    </row>
    <row r="565" spans="1:16" ht="15.75" customHeight="1">
      <c r="A565" s="9" t="s">
        <v>728</v>
      </c>
      <c r="B565" s="38" t="s">
        <v>624</v>
      </c>
      <c r="C565" s="39"/>
      <c r="D565" s="39"/>
      <c r="E565" s="40"/>
      <c r="F565" s="41"/>
      <c r="G565" s="41"/>
      <c r="H565" s="42">
        <f t="shared" si="80"/>
        <v>0</v>
      </c>
      <c r="I565" s="41"/>
      <c r="J565" s="42">
        <f t="shared" si="81"/>
        <v>0</v>
      </c>
      <c r="K565" s="64"/>
    </row>
    <row r="566" spans="1:16" ht="15.75" customHeight="1">
      <c r="A566" s="9" t="s">
        <v>728</v>
      </c>
      <c r="B566" s="38" t="s">
        <v>624</v>
      </c>
      <c r="C566" s="39"/>
      <c r="D566" s="39"/>
      <c r="E566" s="40"/>
      <c r="F566" s="41"/>
      <c r="G566" s="41"/>
      <c r="H566" s="42">
        <f t="shared" si="80"/>
        <v>0</v>
      </c>
      <c r="I566" s="41"/>
      <c r="J566" s="42">
        <f t="shared" si="81"/>
        <v>0</v>
      </c>
      <c r="K566" s="65"/>
      <c r="L566" s="66"/>
      <c r="M566" s="66"/>
      <c r="N566" s="66"/>
      <c r="O566" s="66"/>
      <c r="P566" s="66"/>
    </row>
    <row r="567" spans="1:16" ht="15.75" customHeight="1">
      <c r="A567" s="9" t="s">
        <v>728</v>
      </c>
      <c r="B567" s="38" t="s">
        <v>624</v>
      </c>
      <c r="C567" s="39"/>
      <c r="D567" s="39"/>
      <c r="E567" s="40"/>
      <c r="F567" s="41"/>
      <c r="G567" s="41"/>
      <c r="H567" s="42">
        <f t="shared" si="80"/>
        <v>0</v>
      </c>
      <c r="I567" s="41"/>
      <c r="J567" s="42">
        <f t="shared" si="81"/>
        <v>0</v>
      </c>
      <c r="K567" s="65"/>
      <c r="L567" s="67"/>
      <c r="M567" s="67"/>
      <c r="N567" s="67"/>
      <c r="O567" s="67"/>
      <c r="P567" s="67"/>
    </row>
    <row r="568" spans="1:16" ht="15.75" customHeight="1">
      <c r="A568" s="54" t="s">
        <v>5</v>
      </c>
      <c r="B568" s="55" t="str">
        <f>B567&amp;A568</f>
        <v>C36合计</v>
      </c>
      <c r="C568" s="56"/>
      <c r="D568" s="56"/>
      <c r="E568" s="57"/>
      <c r="F568" s="58"/>
      <c r="G568" s="58"/>
      <c r="H568" s="59">
        <f>SUM(H553:H567)</f>
        <v>16.733259999999998</v>
      </c>
      <c r="I568" s="70"/>
      <c r="J568" s="59">
        <f>SUM(J553:J567)</f>
        <v>16.733259999999998</v>
      </c>
      <c r="K568" s="65"/>
      <c r="L568" s="69"/>
      <c r="M568" s="69"/>
      <c r="N568" s="69"/>
      <c r="O568" s="69"/>
      <c r="P568" s="69"/>
    </row>
    <row r="569" spans="1:16" ht="15.75" customHeight="1">
      <c r="A569" s="9" t="s">
        <v>728</v>
      </c>
      <c r="B569" s="38" t="s">
        <v>625</v>
      </c>
      <c r="C569" s="39" t="s">
        <v>547</v>
      </c>
      <c r="D569" s="39"/>
      <c r="E569" s="40">
        <f>0.51*2+1.41*2</f>
        <v>3.84</v>
      </c>
      <c r="F569" s="41"/>
      <c r="G569" s="41">
        <f>VLOOKUP(C569,'表4.XZ'!D$3:F$11,3,FALSE)</f>
        <v>1.286</v>
      </c>
      <c r="H569" s="42">
        <f>G569*E569</f>
        <v>4.9382399999999995</v>
      </c>
      <c r="I569" s="41"/>
      <c r="J569" s="42">
        <f>H569</f>
        <v>4.9382399999999995</v>
      </c>
      <c r="K569" s="64"/>
    </row>
    <row r="570" spans="1:16" ht="15.75" customHeight="1">
      <c r="A570" s="9" t="s">
        <v>728</v>
      </c>
      <c r="B570" s="38" t="s">
        <v>625</v>
      </c>
      <c r="C570" s="9" t="s">
        <v>548</v>
      </c>
      <c r="D570" s="39"/>
      <c r="E570" s="40"/>
      <c r="F570" s="41"/>
      <c r="G570" s="41">
        <f>VLOOKUP(C570,'表4.XZ'!D$3:F$11,3,FALSE)</f>
        <v>1.532</v>
      </c>
      <c r="H570" s="42">
        <f t="shared" ref="H570:H582" si="82">G570*E570</f>
        <v>0</v>
      </c>
      <c r="I570" s="41"/>
      <c r="J570" s="42">
        <f t="shared" ref="J570:J582" si="83">H570</f>
        <v>0</v>
      </c>
      <c r="K570" s="64"/>
    </row>
    <row r="571" spans="1:16" ht="15.75" customHeight="1">
      <c r="A571" s="9" t="s">
        <v>728</v>
      </c>
      <c r="B571" s="38" t="s">
        <v>625</v>
      </c>
      <c r="C571" s="39" t="s">
        <v>549</v>
      </c>
      <c r="D571" s="39"/>
      <c r="E571" s="40"/>
      <c r="F571" s="41"/>
      <c r="G571" s="41">
        <f>VLOOKUP(C571,'表4.XZ'!D$3:F$11,3,FALSE)</f>
        <v>2.0409999999999999</v>
      </c>
      <c r="H571" s="42">
        <f t="shared" si="82"/>
        <v>0</v>
      </c>
      <c r="I571" s="41"/>
      <c r="J571" s="42">
        <f t="shared" si="83"/>
        <v>0</v>
      </c>
      <c r="K571" s="64"/>
    </row>
    <row r="572" spans="1:16" ht="15.75" customHeight="1">
      <c r="A572" s="9" t="s">
        <v>728</v>
      </c>
      <c r="B572" s="38" t="s">
        <v>625</v>
      </c>
      <c r="C572" s="43" t="s">
        <v>550</v>
      </c>
      <c r="D572" s="39"/>
      <c r="E572" s="40">
        <f>E569</f>
        <v>3.84</v>
      </c>
      <c r="F572" s="41"/>
      <c r="G572" s="41">
        <f>VLOOKUP(C572,'表4.XZ'!D$3:F$11,3,FALSE)</f>
        <v>1.8340000000000001</v>
      </c>
      <c r="H572" s="42">
        <f t="shared" si="82"/>
        <v>7.0425599999999999</v>
      </c>
      <c r="I572" s="41"/>
      <c r="J572" s="42">
        <f t="shared" si="83"/>
        <v>7.0425599999999999</v>
      </c>
      <c r="K572" s="64"/>
    </row>
    <row r="573" spans="1:16" ht="15.75" customHeight="1">
      <c r="A573" s="9" t="s">
        <v>728</v>
      </c>
      <c r="B573" s="38" t="s">
        <v>625</v>
      </c>
      <c r="C573" s="39" t="s">
        <v>551</v>
      </c>
      <c r="D573" s="39"/>
      <c r="E573" s="40"/>
      <c r="F573" s="41"/>
      <c r="G573" s="41">
        <f>VLOOKUP(C573,'表4.XZ'!D$3:F$11,3,FALSE)</f>
        <v>1.5049999999999999</v>
      </c>
      <c r="H573" s="42">
        <f t="shared" si="82"/>
        <v>0</v>
      </c>
      <c r="I573" s="41"/>
      <c r="J573" s="42">
        <f t="shared" si="83"/>
        <v>0</v>
      </c>
      <c r="K573" s="64"/>
    </row>
    <row r="574" spans="1:16" ht="15.75" customHeight="1">
      <c r="A574" s="9" t="s">
        <v>728</v>
      </c>
      <c r="B574" s="38" t="s">
        <v>625</v>
      </c>
      <c r="C574" s="39" t="s">
        <v>552</v>
      </c>
      <c r="D574" s="39"/>
      <c r="E574" s="40">
        <f>E572</f>
        <v>3.84</v>
      </c>
      <c r="F574" s="41"/>
      <c r="G574" s="41">
        <f>VLOOKUP(C574,'表4.XZ'!D$3:F$11,3,FALSE)</f>
        <v>0.26100000000000001</v>
      </c>
      <c r="H574" s="42">
        <f t="shared" si="82"/>
        <v>1.00224</v>
      </c>
      <c r="I574" s="41"/>
      <c r="J574" s="42">
        <f t="shared" si="83"/>
        <v>1.00224</v>
      </c>
      <c r="K574" s="64"/>
    </row>
    <row r="575" spans="1:16" ht="15.75" customHeight="1">
      <c r="A575" s="9" t="s">
        <v>728</v>
      </c>
      <c r="B575" s="38" t="s">
        <v>625</v>
      </c>
      <c r="C575" s="39" t="s">
        <v>553</v>
      </c>
      <c r="D575" s="39"/>
      <c r="E575" s="40"/>
      <c r="F575" s="41"/>
      <c r="G575" s="41">
        <f>VLOOKUP(C575,'表4.XZ'!D$3:F$11,3,FALSE)</f>
        <v>1.9890000000000001</v>
      </c>
      <c r="H575" s="42">
        <f t="shared" si="82"/>
        <v>0</v>
      </c>
      <c r="I575" s="41"/>
      <c r="J575" s="42">
        <f t="shared" si="83"/>
        <v>0</v>
      </c>
      <c r="K575" s="64"/>
    </row>
    <row r="576" spans="1:16" ht="15.75" customHeight="1">
      <c r="A576" s="9" t="s">
        <v>728</v>
      </c>
      <c r="B576" s="38" t="s">
        <v>625</v>
      </c>
      <c r="C576" s="39" t="s">
        <v>555</v>
      </c>
      <c r="D576" s="39"/>
      <c r="E576" s="40"/>
      <c r="F576" s="41"/>
      <c r="G576" s="41">
        <f>VLOOKUP(C576,'表4.XZ'!D$3:F$11,3,FALSE)</f>
        <v>1.133</v>
      </c>
      <c r="H576" s="42">
        <f t="shared" si="82"/>
        <v>0</v>
      </c>
      <c r="I576" s="41"/>
      <c r="J576" s="42">
        <f t="shared" si="83"/>
        <v>0</v>
      </c>
      <c r="K576" s="64"/>
    </row>
    <row r="577" spans="1:16" ht="15.75" customHeight="1">
      <c r="A577" s="9" t="s">
        <v>728</v>
      </c>
      <c r="B577" s="38" t="s">
        <v>625</v>
      </c>
      <c r="C577" s="39"/>
      <c r="D577" s="39"/>
      <c r="E577" s="40"/>
      <c r="F577" s="41"/>
      <c r="G577" s="41"/>
      <c r="H577" s="42">
        <f t="shared" si="82"/>
        <v>0</v>
      </c>
      <c r="I577" s="41"/>
      <c r="J577" s="42">
        <f t="shared" si="83"/>
        <v>0</v>
      </c>
      <c r="K577" s="64"/>
    </row>
    <row r="578" spans="1:16" ht="15.75" customHeight="1">
      <c r="A578" s="9" t="s">
        <v>728</v>
      </c>
      <c r="B578" s="38" t="s">
        <v>625</v>
      </c>
      <c r="C578" s="39"/>
      <c r="D578" s="39"/>
      <c r="E578" s="40"/>
      <c r="F578" s="41"/>
      <c r="G578" s="41"/>
      <c r="H578" s="42">
        <f t="shared" si="82"/>
        <v>0</v>
      </c>
      <c r="I578" s="41"/>
      <c r="J578" s="42">
        <f t="shared" si="83"/>
        <v>0</v>
      </c>
      <c r="K578" s="64"/>
    </row>
    <row r="579" spans="1:16" ht="15.75" customHeight="1">
      <c r="A579" s="9" t="s">
        <v>728</v>
      </c>
      <c r="B579" s="38" t="s">
        <v>625</v>
      </c>
      <c r="C579" s="39"/>
      <c r="D579" s="39"/>
      <c r="E579" s="40"/>
      <c r="F579" s="41"/>
      <c r="G579" s="41"/>
      <c r="H579" s="42">
        <f t="shared" si="82"/>
        <v>0</v>
      </c>
      <c r="I579" s="41"/>
      <c r="J579" s="42">
        <f t="shared" si="83"/>
        <v>0</v>
      </c>
      <c r="K579" s="64"/>
    </row>
    <row r="580" spans="1:16" ht="15.75" customHeight="1">
      <c r="A580" s="9" t="s">
        <v>728</v>
      </c>
      <c r="B580" s="38" t="s">
        <v>625</v>
      </c>
      <c r="C580" s="39"/>
      <c r="D580" s="39"/>
      <c r="E580" s="40"/>
      <c r="F580" s="41"/>
      <c r="G580" s="41"/>
      <c r="H580" s="42">
        <f t="shared" si="82"/>
        <v>0</v>
      </c>
      <c r="I580" s="41"/>
      <c r="J580" s="42">
        <f t="shared" si="83"/>
        <v>0</v>
      </c>
      <c r="K580" s="64"/>
    </row>
    <row r="581" spans="1:16" ht="15.75" customHeight="1">
      <c r="A581" s="9" t="s">
        <v>728</v>
      </c>
      <c r="B581" s="38" t="s">
        <v>625</v>
      </c>
      <c r="C581" s="39"/>
      <c r="D581" s="39"/>
      <c r="E581" s="40"/>
      <c r="F581" s="41"/>
      <c r="G581" s="41"/>
      <c r="H581" s="42">
        <f t="shared" si="82"/>
        <v>0</v>
      </c>
      <c r="I581" s="41"/>
      <c r="J581" s="42">
        <f t="shared" si="83"/>
        <v>0</v>
      </c>
      <c r="K581" s="65"/>
      <c r="L581" s="66"/>
      <c r="M581" s="66"/>
      <c r="N581" s="66"/>
      <c r="O581" s="66"/>
      <c r="P581" s="66"/>
    </row>
    <row r="582" spans="1:16" ht="15.75" customHeight="1">
      <c r="A582" s="9" t="s">
        <v>728</v>
      </c>
      <c r="B582" s="38" t="s">
        <v>625</v>
      </c>
      <c r="C582" s="39"/>
      <c r="D582" s="39"/>
      <c r="E582" s="40"/>
      <c r="F582" s="41"/>
      <c r="G582" s="41"/>
      <c r="H582" s="42">
        <f t="shared" si="82"/>
        <v>0</v>
      </c>
      <c r="I582" s="41"/>
      <c r="J582" s="42">
        <f t="shared" si="83"/>
        <v>0</v>
      </c>
      <c r="K582" s="65"/>
      <c r="L582" s="67"/>
      <c r="M582" s="67"/>
      <c r="N582" s="67"/>
      <c r="O582" s="67"/>
      <c r="P582" s="67"/>
    </row>
    <row r="583" spans="1:16" ht="15.75" customHeight="1">
      <c r="A583" s="48" t="s">
        <v>5</v>
      </c>
      <c r="B583" s="49" t="str">
        <f>B582&amp;A583</f>
        <v>C37合计</v>
      </c>
      <c r="C583" s="50"/>
      <c r="D583" s="50"/>
      <c r="E583" s="51"/>
      <c r="F583" s="52"/>
      <c r="G583" s="52"/>
      <c r="H583" s="53">
        <f>SUM(H569:H582)</f>
        <v>12.983039999999999</v>
      </c>
      <c r="I583" s="68"/>
      <c r="J583" s="53">
        <f>SUM(J569:J582)</f>
        <v>12.983039999999999</v>
      </c>
      <c r="K583" s="65"/>
      <c r="L583" s="69"/>
      <c r="M583" s="69"/>
      <c r="N583" s="69"/>
      <c r="O583" s="69"/>
      <c r="P583" s="69"/>
    </row>
    <row r="584" spans="1:16" ht="15.75" customHeight="1">
      <c r="A584" s="9" t="s">
        <v>728</v>
      </c>
      <c r="B584" s="38" t="s">
        <v>626</v>
      </c>
      <c r="C584" s="39" t="s">
        <v>547</v>
      </c>
      <c r="D584" s="39"/>
      <c r="E584" s="40">
        <f>1.41*2+1.41*2</f>
        <v>5.64</v>
      </c>
      <c r="F584" s="41"/>
      <c r="G584" s="41">
        <f>VLOOKUP(C584,'表4.XZ'!D$3:F$11,3,FALSE)</f>
        <v>1.286</v>
      </c>
      <c r="H584" s="42">
        <f>G584*E584</f>
        <v>7.2530399999999995</v>
      </c>
      <c r="I584" s="41"/>
      <c r="J584" s="42">
        <f>H584</f>
        <v>7.2530399999999995</v>
      </c>
      <c r="K584" s="64"/>
    </row>
    <row r="585" spans="1:16" ht="15.75" customHeight="1">
      <c r="A585" s="9" t="s">
        <v>728</v>
      </c>
      <c r="B585" s="38" t="s">
        <v>626</v>
      </c>
      <c r="C585" s="39" t="s">
        <v>548</v>
      </c>
      <c r="D585" s="39"/>
      <c r="E585" s="40">
        <f>1.41</f>
        <v>1.41</v>
      </c>
      <c r="F585" s="41"/>
      <c r="G585" s="41">
        <f>VLOOKUP(C585,'表4.XZ'!D$3:F$11,3,FALSE)</f>
        <v>1.532</v>
      </c>
      <c r="H585" s="42">
        <f t="shared" ref="H585:H597" si="84">G585*E585</f>
        <v>2.16012</v>
      </c>
      <c r="I585" s="41"/>
      <c r="J585" s="42">
        <f t="shared" ref="J585:J597" si="85">H585</f>
        <v>2.16012</v>
      </c>
      <c r="K585" s="64"/>
    </row>
    <row r="586" spans="1:16" ht="15.75" customHeight="1">
      <c r="A586" s="9" t="s">
        <v>728</v>
      </c>
      <c r="B586" s="38" t="s">
        <v>626</v>
      </c>
      <c r="C586" s="39" t="s">
        <v>549</v>
      </c>
      <c r="D586" s="39"/>
      <c r="E586" s="40"/>
      <c r="F586" s="41"/>
      <c r="G586" s="41">
        <f>VLOOKUP(C586,'表4.XZ'!D$3:F$11,3,FALSE)</f>
        <v>2.0409999999999999</v>
      </c>
      <c r="H586" s="42">
        <f t="shared" si="84"/>
        <v>0</v>
      </c>
      <c r="I586" s="41"/>
      <c r="J586" s="42">
        <f t="shared" si="85"/>
        <v>0</v>
      </c>
      <c r="K586" s="64"/>
    </row>
    <row r="587" spans="1:16" ht="15.75" customHeight="1">
      <c r="A587" s="9" t="s">
        <v>728</v>
      </c>
      <c r="B587" s="38" t="s">
        <v>626</v>
      </c>
      <c r="C587" s="43" t="s">
        <v>550</v>
      </c>
      <c r="D587" s="39"/>
      <c r="E587" s="40"/>
      <c r="F587" s="41"/>
      <c r="G587" s="41">
        <f>VLOOKUP(C587,'表4.XZ'!D$3:F$11,3,FALSE)</f>
        <v>1.8340000000000001</v>
      </c>
      <c r="H587" s="42">
        <f t="shared" si="84"/>
        <v>0</v>
      </c>
      <c r="I587" s="41"/>
      <c r="J587" s="42">
        <f t="shared" si="85"/>
        <v>0</v>
      </c>
      <c r="K587" s="64"/>
    </row>
    <row r="588" spans="1:16" ht="15.75" customHeight="1">
      <c r="A588" s="9" t="s">
        <v>728</v>
      </c>
      <c r="B588" s="38" t="s">
        <v>626</v>
      </c>
      <c r="C588" s="39" t="s">
        <v>551</v>
      </c>
      <c r="D588" s="39"/>
      <c r="E588" s="40">
        <f>0.7*2+1.41*2</f>
        <v>4.22</v>
      </c>
      <c r="F588" s="41"/>
      <c r="G588" s="41">
        <f>VLOOKUP(C588,'表4.XZ'!D$3:F$11,3,FALSE)</f>
        <v>1.5049999999999999</v>
      </c>
      <c r="H588" s="42">
        <f t="shared" si="84"/>
        <v>6.3510999999999989</v>
      </c>
      <c r="I588" s="41"/>
      <c r="J588" s="42">
        <f t="shared" si="85"/>
        <v>6.3510999999999989</v>
      </c>
      <c r="K588" s="64"/>
    </row>
    <row r="589" spans="1:16" ht="15.75" customHeight="1">
      <c r="A589" s="9" t="s">
        <v>728</v>
      </c>
      <c r="B589" s="38" t="s">
        <v>626</v>
      </c>
      <c r="C589" s="39" t="s">
        <v>552</v>
      </c>
      <c r="D589" s="39"/>
      <c r="E589" s="40">
        <f>1.41*2+1.41*4</f>
        <v>8.4599999999999991</v>
      </c>
      <c r="F589" s="41"/>
      <c r="G589" s="41">
        <f>VLOOKUP(C589,'表4.XZ'!D$3:F$11,3,FALSE)</f>
        <v>0.26100000000000001</v>
      </c>
      <c r="H589" s="42">
        <f t="shared" si="84"/>
        <v>2.2080599999999997</v>
      </c>
      <c r="I589" s="41"/>
      <c r="J589" s="42">
        <f t="shared" si="85"/>
        <v>2.2080599999999997</v>
      </c>
      <c r="K589" s="64"/>
    </row>
    <row r="590" spans="1:16" ht="15.75" customHeight="1">
      <c r="A590" s="9" t="s">
        <v>728</v>
      </c>
      <c r="B590" s="38" t="s">
        <v>626</v>
      </c>
      <c r="C590" s="39" t="s">
        <v>553</v>
      </c>
      <c r="D590" s="39"/>
      <c r="E590" s="40"/>
      <c r="F590" s="41"/>
      <c r="G590" s="41">
        <f>VLOOKUP(C590,'表4.XZ'!D$3:F$11,3,FALSE)</f>
        <v>1.9890000000000001</v>
      </c>
      <c r="H590" s="42">
        <f t="shared" si="84"/>
        <v>0</v>
      </c>
      <c r="I590" s="41"/>
      <c r="J590" s="42">
        <f t="shared" si="85"/>
        <v>0</v>
      </c>
      <c r="K590" s="64"/>
    </row>
    <row r="591" spans="1:16" ht="15.75" customHeight="1">
      <c r="A591" s="9" t="s">
        <v>728</v>
      </c>
      <c r="B591" s="38" t="s">
        <v>626</v>
      </c>
      <c r="C591" s="39" t="s">
        <v>555</v>
      </c>
      <c r="D591" s="39"/>
      <c r="E591" s="40"/>
      <c r="F591" s="41"/>
      <c r="G591" s="41">
        <f>VLOOKUP(C591,'表4.XZ'!D$3:F$11,3,FALSE)</f>
        <v>1.133</v>
      </c>
      <c r="H591" s="42">
        <f t="shared" si="84"/>
        <v>0</v>
      </c>
      <c r="I591" s="41"/>
      <c r="J591" s="42">
        <f t="shared" si="85"/>
        <v>0</v>
      </c>
      <c r="K591" s="64"/>
    </row>
    <row r="592" spans="1:16" ht="15.75" customHeight="1">
      <c r="A592" s="9" t="s">
        <v>728</v>
      </c>
      <c r="B592" s="38" t="s">
        <v>626</v>
      </c>
      <c r="C592" s="39"/>
      <c r="D592" s="39"/>
      <c r="E592" s="40"/>
      <c r="F592" s="41"/>
      <c r="G592" s="41"/>
      <c r="H592" s="42">
        <f t="shared" si="84"/>
        <v>0</v>
      </c>
      <c r="I592" s="41"/>
      <c r="J592" s="42">
        <f t="shared" si="85"/>
        <v>0</v>
      </c>
      <c r="K592" s="64"/>
    </row>
    <row r="593" spans="1:16" ht="15.75" customHeight="1">
      <c r="A593" s="9" t="s">
        <v>728</v>
      </c>
      <c r="B593" s="38" t="s">
        <v>626</v>
      </c>
      <c r="C593" s="39"/>
      <c r="D593" s="39"/>
      <c r="E593" s="40"/>
      <c r="F593" s="41"/>
      <c r="G593" s="41"/>
      <c r="H593" s="42">
        <f t="shared" si="84"/>
        <v>0</v>
      </c>
      <c r="I593" s="41"/>
      <c r="J593" s="42">
        <f t="shared" si="85"/>
        <v>0</v>
      </c>
      <c r="K593" s="64"/>
    </row>
    <row r="594" spans="1:16" ht="15.75" customHeight="1">
      <c r="A594" s="9" t="s">
        <v>728</v>
      </c>
      <c r="B594" s="38" t="s">
        <v>626</v>
      </c>
      <c r="C594" s="39"/>
      <c r="D594" s="39"/>
      <c r="E594" s="40"/>
      <c r="F594" s="41"/>
      <c r="G594" s="41"/>
      <c r="H594" s="42">
        <f t="shared" si="84"/>
        <v>0</v>
      </c>
      <c r="I594" s="41"/>
      <c r="J594" s="42">
        <f t="shared" si="85"/>
        <v>0</v>
      </c>
      <c r="K594" s="64"/>
    </row>
    <row r="595" spans="1:16" ht="15.75" customHeight="1">
      <c r="A595" s="9" t="s">
        <v>728</v>
      </c>
      <c r="B595" s="38" t="s">
        <v>626</v>
      </c>
      <c r="C595" s="39"/>
      <c r="D595" s="39"/>
      <c r="E595" s="40"/>
      <c r="F595" s="41"/>
      <c r="G595" s="41"/>
      <c r="H595" s="42">
        <f t="shared" si="84"/>
        <v>0</v>
      </c>
      <c r="I595" s="41"/>
      <c r="J595" s="42">
        <f t="shared" si="85"/>
        <v>0</v>
      </c>
      <c r="K595" s="64"/>
    </row>
    <row r="596" spans="1:16" ht="15.75" customHeight="1">
      <c r="A596" s="9" t="s">
        <v>728</v>
      </c>
      <c r="B596" s="38" t="s">
        <v>626</v>
      </c>
      <c r="C596" s="39"/>
      <c r="D596" s="39"/>
      <c r="E596" s="40"/>
      <c r="F596" s="41"/>
      <c r="G596" s="41"/>
      <c r="H596" s="42">
        <f t="shared" si="84"/>
        <v>0</v>
      </c>
      <c r="I596" s="41"/>
      <c r="J596" s="42">
        <f t="shared" si="85"/>
        <v>0</v>
      </c>
      <c r="K596" s="65"/>
      <c r="L596" s="66"/>
      <c r="M596" s="66"/>
      <c r="N596" s="66"/>
      <c r="O596" s="66"/>
      <c r="P596" s="66"/>
    </row>
    <row r="597" spans="1:16" ht="15.75" customHeight="1">
      <c r="A597" s="9" t="s">
        <v>728</v>
      </c>
      <c r="B597" s="38" t="s">
        <v>626</v>
      </c>
      <c r="C597" s="39"/>
      <c r="D597" s="39"/>
      <c r="E597" s="40"/>
      <c r="F597" s="41"/>
      <c r="G597" s="41"/>
      <c r="H597" s="42">
        <f t="shared" si="84"/>
        <v>0</v>
      </c>
      <c r="I597" s="41"/>
      <c r="J597" s="42">
        <f t="shared" si="85"/>
        <v>0</v>
      </c>
      <c r="K597" s="65"/>
      <c r="L597" s="67"/>
      <c r="M597" s="67"/>
      <c r="N597" s="67"/>
      <c r="O597" s="67"/>
      <c r="P597" s="67"/>
    </row>
    <row r="598" spans="1:16" ht="15.75" customHeight="1">
      <c r="A598" s="54" t="s">
        <v>5</v>
      </c>
      <c r="B598" s="55" t="str">
        <f>B597&amp;A598</f>
        <v>C38合计</v>
      </c>
      <c r="C598" s="56"/>
      <c r="D598" s="56"/>
      <c r="E598" s="57"/>
      <c r="F598" s="58"/>
      <c r="G598" s="58"/>
      <c r="H598" s="59">
        <f>SUM(H584:H597)</f>
        <v>17.972319999999996</v>
      </c>
      <c r="I598" s="70"/>
      <c r="J598" s="59">
        <f>SUM(J584:J597)</f>
        <v>17.972319999999996</v>
      </c>
      <c r="K598" s="65"/>
      <c r="L598" s="69"/>
      <c r="M598" s="69"/>
      <c r="N598" s="69"/>
      <c r="O598" s="69"/>
      <c r="P598" s="69"/>
    </row>
    <row r="599" spans="1:16" ht="15.75" customHeight="1">
      <c r="A599" s="9" t="s">
        <v>728</v>
      </c>
      <c r="B599" s="60" t="s">
        <v>627</v>
      </c>
      <c r="C599" s="61" t="s">
        <v>547</v>
      </c>
      <c r="D599" s="61"/>
      <c r="E599" s="62">
        <f>4.11*2+1.41*2</f>
        <v>11.040000000000001</v>
      </c>
      <c r="F599" s="63"/>
      <c r="G599" s="41">
        <f>VLOOKUP(C599,'表4.XZ'!D$3:F$11,3,FALSE)</f>
        <v>1.286</v>
      </c>
      <c r="H599" s="42">
        <f>G599*E599</f>
        <v>14.197440000000002</v>
      </c>
      <c r="I599" s="41"/>
      <c r="J599" s="42">
        <f>H599</f>
        <v>14.197440000000002</v>
      </c>
      <c r="K599" s="64"/>
    </row>
    <row r="600" spans="1:16" ht="15.75" customHeight="1">
      <c r="A600" s="9" t="s">
        <v>728</v>
      </c>
      <c r="B600" s="38" t="s">
        <v>627</v>
      </c>
      <c r="C600" s="39" t="s">
        <v>548</v>
      </c>
      <c r="D600" s="39"/>
      <c r="E600" s="40">
        <f>1.41*2</f>
        <v>2.82</v>
      </c>
      <c r="F600" s="41"/>
      <c r="G600" s="41">
        <f>VLOOKUP(C600,'表4.XZ'!D$3:F$11,3,FALSE)</f>
        <v>1.532</v>
      </c>
      <c r="H600" s="42">
        <f t="shared" ref="H600:H613" si="86">G600*E600</f>
        <v>4.3202400000000001</v>
      </c>
      <c r="I600" s="41"/>
      <c r="J600" s="42">
        <f t="shared" ref="J600:J613" si="87">H600</f>
        <v>4.3202400000000001</v>
      </c>
      <c r="K600" s="64"/>
    </row>
    <row r="601" spans="1:16" ht="15.75" customHeight="1">
      <c r="A601" s="9" t="s">
        <v>728</v>
      </c>
      <c r="B601" s="38" t="s">
        <v>627</v>
      </c>
      <c r="C601" s="39" t="s">
        <v>549</v>
      </c>
      <c r="D601" s="39"/>
      <c r="E601" s="40"/>
      <c r="F601" s="41"/>
      <c r="G601" s="41">
        <f>VLOOKUP(C601,'表4.XZ'!D$3:F$11,3,FALSE)</f>
        <v>2.0409999999999999</v>
      </c>
      <c r="H601" s="42">
        <f t="shared" si="86"/>
        <v>0</v>
      </c>
      <c r="I601" s="41"/>
      <c r="J601" s="42">
        <f t="shared" si="87"/>
        <v>0</v>
      </c>
      <c r="K601" s="64"/>
    </row>
    <row r="602" spans="1:16" ht="15.75" customHeight="1">
      <c r="A602" s="9" t="s">
        <v>728</v>
      </c>
      <c r="B602" s="38" t="s">
        <v>627</v>
      </c>
      <c r="C602" s="43" t="s">
        <v>550</v>
      </c>
      <c r="D602" s="39"/>
      <c r="E602" s="40"/>
      <c r="F602" s="41"/>
      <c r="G602" s="41">
        <f>VLOOKUP(C602,'表4.XZ'!D$3:F$11,3,FALSE)</f>
        <v>1.8340000000000001</v>
      </c>
      <c r="H602" s="42">
        <f t="shared" si="86"/>
        <v>0</v>
      </c>
      <c r="I602" s="41"/>
      <c r="J602" s="42">
        <f t="shared" si="87"/>
        <v>0</v>
      </c>
      <c r="K602" s="64"/>
    </row>
    <row r="603" spans="1:16" ht="15.75" customHeight="1">
      <c r="A603" s="9" t="s">
        <v>728</v>
      </c>
      <c r="B603" s="38" t="s">
        <v>627</v>
      </c>
      <c r="C603" s="39" t="s">
        <v>551</v>
      </c>
      <c r="D603" s="39"/>
      <c r="E603" s="40">
        <f>0.9*4+1.41*4</f>
        <v>9.24</v>
      </c>
      <c r="F603" s="41"/>
      <c r="G603" s="41">
        <f>VLOOKUP(C603,'表4.XZ'!D$3:F$11,3,FALSE)</f>
        <v>1.5049999999999999</v>
      </c>
      <c r="H603" s="42">
        <f t="shared" si="86"/>
        <v>13.9062</v>
      </c>
      <c r="I603" s="41"/>
      <c r="J603" s="42">
        <f t="shared" si="87"/>
        <v>13.9062</v>
      </c>
      <c r="K603" s="64"/>
    </row>
    <row r="604" spans="1:16" ht="15.75" customHeight="1">
      <c r="A604" s="9" t="s">
        <v>728</v>
      </c>
      <c r="B604" s="38" t="s">
        <v>627</v>
      </c>
      <c r="C604" s="39" t="s">
        <v>552</v>
      </c>
      <c r="D604" s="39"/>
      <c r="E604" s="40">
        <f>4.11*2+1.41*6</f>
        <v>16.68</v>
      </c>
      <c r="F604" s="41"/>
      <c r="G604" s="41">
        <f>VLOOKUP(C604,'表4.XZ'!D$3:F$11,3,FALSE)</f>
        <v>0.26100000000000001</v>
      </c>
      <c r="H604" s="42">
        <f t="shared" si="86"/>
        <v>4.3534800000000002</v>
      </c>
      <c r="I604" s="41"/>
      <c r="J604" s="42">
        <f t="shared" si="87"/>
        <v>4.3534800000000002</v>
      </c>
      <c r="K604" s="64"/>
    </row>
    <row r="605" spans="1:16" ht="15.75" customHeight="1">
      <c r="A605" s="9" t="s">
        <v>728</v>
      </c>
      <c r="B605" s="38" t="s">
        <v>627</v>
      </c>
      <c r="C605" s="39" t="s">
        <v>553</v>
      </c>
      <c r="D605" s="39"/>
      <c r="E605" s="40"/>
      <c r="F605" s="41"/>
      <c r="G605" s="41">
        <f>VLOOKUP(C605,'表4.XZ'!D$3:F$11,3,FALSE)</f>
        <v>1.9890000000000001</v>
      </c>
      <c r="H605" s="42">
        <f t="shared" si="86"/>
        <v>0</v>
      </c>
      <c r="I605" s="41"/>
      <c r="J605" s="42">
        <f t="shared" si="87"/>
        <v>0</v>
      </c>
      <c r="K605" s="64"/>
    </row>
    <row r="606" spans="1:16" ht="15.75" customHeight="1">
      <c r="A606" s="9" t="s">
        <v>728</v>
      </c>
      <c r="B606" s="38" t="s">
        <v>627</v>
      </c>
      <c r="C606" s="39" t="s">
        <v>555</v>
      </c>
      <c r="D606" s="39"/>
      <c r="E606" s="40"/>
      <c r="F606" s="41"/>
      <c r="G606" s="41">
        <f>VLOOKUP(C606,'表4.XZ'!D$3:F$11,3,FALSE)</f>
        <v>1.133</v>
      </c>
      <c r="H606" s="42">
        <f t="shared" si="86"/>
        <v>0</v>
      </c>
      <c r="I606" s="41"/>
      <c r="J606" s="42">
        <f t="shared" si="87"/>
        <v>0</v>
      </c>
      <c r="K606" s="64"/>
    </row>
    <row r="607" spans="1:16" ht="15.75" customHeight="1">
      <c r="A607" s="9" t="s">
        <v>728</v>
      </c>
      <c r="B607" s="38" t="s">
        <v>627</v>
      </c>
      <c r="C607" s="39"/>
      <c r="D607" s="39"/>
      <c r="E607" s="40"/>
      <c r="F607" s="41"/>
      <c r="G607" s="41"/>
      <c r="H607" s="42">
        <f t="shared" si="86"/>
        <v>0</v>
      </c>
      <c r="I607" s="41"/>
      <c r="J607" s="42">
        <f t="shared" si="87"/>
        <v>0</v>
      </c>
      <c r="K607" s="64"/>
    </row>
    <row r="608" spans="1:16" ht="15.75" customHeight="1">
      <c r="A608" s="9" t="s">
        <v>728</v>
      </c>
      <c r="B608" s="38" t="s">
        <v>627</v>
      </c>
      <c r="C608" s="39"/>
      <c r="D608" s="39"/>
      <c r="E608" s="40"/>
      <c r="F608" s="41"/>
      <c r="G608" s="41"/>
      <c r="H608" s="42">
        <f t="shared" si="86"/>
        <v>0</v>
      </c>
      <c r="I608" s="41"/>
      <c r="J608" s="42">
        <f t="shared" si="87"/>
        <v>0</v>
      </c>
      <c r="K608" s="64"/>
    </row>
    <row r="609" spans="1:16" ht="15.75" customHeight="1">
      <c r="A609" s="9" t="s">
        <v>728</v>
      </c>
      <c r="B609" s="38" t="s">
        <v>627</v>
      </c>
      <c r="C609" s="39"/>
      <c r="D609" s="39"/>
      <c r="E609" s="40"/>
      <c r="F609" s="41"/>
      <c r="G609" s="41"/>
      <c r="H609" s="42">
        <f t="shared" si="86"/>
        <v>0</v>
      </c>
      <c r="I609" s="41"/>
      <c r="J609" s="42">
        <f t="shared" si="87"/>
        <v>0</v>
      </c>
      <c r="K609" s="64"/>
    </row>
    <row r="610" spans="1:16" ht="15.75" customHeight="1">
      <c r="A610" s="9" t="s">
        <v>728</v>
      </c>
      <c r="B610" s="38" t="s">
        <v>627</v>
      </c>
      <c r="C610" s="39"/>
      <c r="D610" s="39"/>
      <c r="E610" s="40"/>
      <c r="F610" s="41"/>
      <c r="G610" s="41"/>
      <c r="H610" s="42">
        <f t="shared" si="86"/>
        <v>0</v>
      </c>
      <c r="I610" s="41"/>
      <c r="J610" s="42">
        <f t="shared" si="87"/>
        <v>0</v>
      </c>
      <c r="K610" s="64"/>
    </row>
    <row r="611" spans="1:16" ht="15.75" customHeight="1">
      <c r="A611" s="9" t="s">
        <v>728</v>
      </c>
      <c r="B611" s="38" t="s">
        <v>627</v>
      </c>
      <c r="C611" s="39"/>
      <c r="D611" s="39"/>
      <c r="E611" s="40"/>
      <c r="F611" s="41"/>
      <c r="G611" s="41"/>
      <c r="H611" s="42">
        <f t="shared" si="86"/>
        <v>0</v>
      </c>
      <c r="I611" s="41"/>
      <c r="J611" s="42">
        <f t="shared" si="87"/>
        <v>0</v>
      </c>
      <c r="K611" s="64"/>
    </row>
    <row r="612" spans="1:16" ht="15.75" customHeight="1">
      <c r="A612" s="9" t="s">
        <v>728</v>
      </c>
      <c r="B612" s="38" t="s">
        <v>627</v>
      </c>
      <c r="C612" s="39"/>
      <c r="D612" s="39"/>
      <c r="E612" s="40"/>
      <c r="F612" s="41"/>
      <c r="G612" s="41"/>
      <c r="H612" s="42">
        <f t="shared" si="86"/>
        <v>0</v>
      </c>
      <c r="I612" s="41"/>
      <c r="J612" s="42">
        <f t="shared" si="87"/>
        <v>0</v>
      </c>
      <c r="K612" s="65"/>
      <c r="L612" s="66"/>
      <c r="M612" s="66"/>
      <c r="N612" s="66"/>
      <c r="O612" s="66"/>
      <c r="P612" s="66"/>
    </row>
    <row r="613" spans="1:16" ht="15.75" customHeight="1">
      <c r="A613" s="9" t="s">
        <v>728</v>
      </c>
      <c r="B613" s="38" t="s">
        <v>627</v>
      </c>
      <c r="C613" s="39"/>
      <c r="D613" s="39"/>
      <c r="E613" s="40"/>
      <c r="F613" s="41"/>
      <c r="G613" s="41"/>
      <c r="H613" s="42">
        <f t="shared" si="86"/>
        <v>0</v>
      </c>
      <c r="I613" s="41"/>
      <c r="J613" s="42">
        <f t="shared" si="87"/>
        <v>0</v>
      </c>
      <c r="K613" s="65"/>
      <c r="L613" s="67"/>
      <c r="M613" s="67"/>
      <c r="N613" s="67"/>
      <c r="O613" s="67"/>
      <c r="P613" s="67"/>
    </row>
    <row r="614" spans="1:16" ht="15.75" customHeight="1">
      <c r="A614" s="54" t="s">
        <v>5</v>
      </c>
      <c r="B614" s="55" t="str">
        <f>B613&amp;A614</f>
        <v>C39合计</v>
      </c>
      <c r="C614" s="56"/>
      <c r="D614" s="56"/>
      <c r="E614" s="57"/>
      <c r="F614" s="58"/>
      <c r="G614" s="58"/>
      <c r="H614" s="59">
        <f>SUM(H599:H613)</f>
        <v>36.777360000000002</v>
      </c>
      <c r="I614" s="70"/>
      <c r="J614" s="59">
        <f>SUM(J599:J613)</f>
        <v>36.777360000000002</v>
      </c>
      <c r="K614" s="65"/>
      <c r="L614" s="69"/>
      <c r="M614" s="69"/>
      <c r="N614" s="69"/>
      <c r="O614" s="69"/>
      <c r="P614" s="69"/>
    </row>
    <row r="615" spans="1:16" ht="15.75" customHeight="1">
      <c r="A615" s="9" t="s">
        <v>728</v>
      </c>
      <c r="B615" s="60" t="s">
        <v>628</v>
      </c>
      <c r="C615" s="39" t="s">
        <v>547</v>
      </c>
      <c r="D615" s="39"/>
      <c r="E615" s="40">
        <f>9.51*2+2.21*8</f>
        <v>36.700000000000003</v>
      </c>
      <c r="F615" s="41"/>
      <c r="G615" s="41">
        <f>VLOOKUP(C615,'表4.XZ'!D$3:F$11,3,FALSE)</f>
        <v>1.286</v>
      </c>
      <c r="H615" s="42">
        <f>G615*E615</f>
        <v>47.196200000000005</v>
      </c>
      <c r="I615" s="41"/>
      <c r="J615" s="42">
        <f>H615</f>
        <v>47.196200000000005</v>
      </c>
      <c r="K615" s="64"/>
    </row>
    <row r="616" spans="1:16" ht="15.75" customHeight="1">
      <c r="A616" s="9" t="s">
        <v>728</v>
      </c>
      <c r="B616" s="38" t="s">
        <v>628</v>
      </c>
      <c r="C616" s="39" t="s">
        <v>548</v>
      </c>
      <c r="D616" s="39"/>
      <c r="E616" s="40">
        <f>1.4*2+1.135*2</f>
        <v>5.07</v>
      </c>
      <c r="F616" s="41"/>
      <c r="G616" s="41">
        <f>VLOOKUP(C616,'表4.XZ'!D$3:F$11,3,FALSE)</f>
        <v>1.532</v>
      </c>
      <c r="H616" s="42">
        <f t="shared" ref="H616:H629" si="88">G616*E616</f>
        <v>7.7672400000000001</v>
      </c>
      <c r="I616" s="41"/>
      <c r="J616" s="42">
        <f t="shared" ref="J616:J629" si="89">H616</f>
        <v>7.7672400000000001</v>
      </c>
      <c r="K616" s="64"/>
    </row>
    <row r="617" spans="1:16" ht="15.75" customHeight="1">
      <c r="A617" s="9" t="s">
        <v>728</v>
      </c>
      <c r="B617" s="38" t="s">
        <v>628</v>
      </c>
      <c r="C617" s="39" t="s">
        <v>549</v>
      </c>
      <c r="D617" s="39"/>
      <c r="E617" s="40">
        <f>2.21*3</f>
        <v>6.63</v>
      </c>
      <c r="F617" s="41"/>
      <c r="G617" s="41">
        <f>VLOOKUP(C617,'表4.XZ'!D$3:F$11,3,FALSE)</f>
        <v>2.0409999999999999</v>
      </c>
      <c r="H617" s="42">
        <f t="shared" si="88"/>
        <v>13.531829999999999</v>
      </c>
      <c r="I617" s="41"/>
      <c r="J617" s="42">
        <f t="shared" si="89"/>
        <v>13.531829999999999</v>
      </c>
      <c r="K617" s="64"/>
    </row>
    <row r="618" spans="1:16" ht="15.75" customHeight="1">
      <c r="A618" s="9" t="s">
        <v>728</v>
      </c>
      <c r="B618" s="38" t="s">
        <v>628</v>
      </c>
      <c r="C618" s="43" t="s">
        <v>550</v>
      </c>
      <c r="D618" s="39"/>
      <c r="E618" s="40"/>
      <c r="F618" s="41"/>
      <c r="G618" s="41">
        <f>VLOOKUP(C618,'表4.XZ'!D$3:F$11,3,FALSE)</f>
        <v>1.8340000000000001</v>
      </c>
      <c r="H618" s="42">
        <f t="shared" si="88"/>
        <v>0</v>
      </c>
      <c r="I618" s="41"/>
      <c r="J618" s="42">
        <f t="shared" si="89"/>
        <v>0</v>
      </c>
      <c r="K618" s="64"/>
    </row>
    <row r="619" spans="1:16" ht="15.75" customHeight="1">
      <c r="A619" s="9" t="s">
        <v>728</v>
      </c>
      <c r="B619" s="38" t="s">
        <v>628</v>
      </c>
      <c r="C619" s="39" t="s">
        <v>551</v>
      </c>
      <c r="D619" s="39"/>
      <c r="E619" s="40">
        <f>0.7*8+1.135*8</f>
        <v>14.68</v>
      </c>
      <c r="F619" s="41"/>
      <c r="G619" s="41">
        <f>VLOOKUP(C619,'表4.XZ'!D$3:F$11,3,FALSE)</f>
        <v>1.5049999999999999</v>
      </c>
      <c r="H619" s="42">
        <f t="shared" si="88"/>
        <v>22.093399999999999</v>
      </c>
      <c r="I619" s="41"/>
      <c r="J619" s="42">
        <f t="shared" si="89"/>
        <v>22.093399999999999</v>
      </c>
      <c r="K619" s="64"/>
    </row>
    <row r="620" spans="1:16" ht="15.75" customHeight="1">
      <c r="A620" s="9" t="s">
        <v>728</v>
      </c>
      <c r="B620" s="38" t="s">
        <v>628</v>
      </c>
      <c r="C620" s="39" t="s">
        <v>552</v>
      </c>
      <c r="D620" s="39"/>
      <c r="E620" s="40">
        <f>9.51*2+1.4*4+2.21*14+1.135*4</f>
        <v>60.099999999999994</v>
      </c>
      <c r="F620" s="41"/>
      <c r="G620" s="41">
        <f>VLOOKUP(C620,'表4.XZ'!D$3:F$11,3,FALSE)</f>
        <v>0.26100000000000001</v>
      </c>
      <c r="H620" s="42">
        <f t="shared" si="88"/>
        <v>15.6861</v>
      </c>
      <c r="I620" s="41"/>
      <c r="J620" s="42">
        <f t="shared" si="89"/>
        <v>15.6861</v>
      </c>
      <c r="K620" s="64"/>
    </row>
    <row r="621" spans="1:16" ht="15.75" customHeight="1">
      <c r="A621" s="9" t="s">
        <v>728</v>
      </c>
      <c r="B621" s="38" t="s">
        <v>628</v>
      </c>
      <c r="C621" s="39" t="s">
        <v>553</v>
      </c>
      <c r="D621" s="39"/>
      <c r="E621" s="40">
        <f>2.21</f>
        <v>2.21</v>
      </c>
      <c r="F621" s="41"/>
      <c r="G621" s="41">
        <f>VLOOKUP(C621,'表4.XZ'!D$3:F$11,3,FALSE)</f>
        <v>1.9890000000000001</v>
      </c>
      <c r="H621" s="42">
        <f t="shared" si="88"/>
        <v>4.3956900000000001</v>
      </c>
      <c r="I621" s="41"/>
      <c r="J621" s="42">
        <f t="shared" si="89"/>
        <v>4.3956900000000001</v>
      </c>
      <c r="K621" s="64"/>
    </row>
    <row r="622" spans="1:16" ht="15.75" customHeight="1">
      <c r="A622" s="9" t="s">
        <v>728</v>
      </c>
      <c r="B622" s="38" t="s">
        <v>628</v>
      </c>
      <c r="C622" s="39" t="s">
        <v>555</v>
      </c>
      <c r="D622" s="39"/>
      <c r="E622" s="40">
        <f>2.21*2</f>
        <v>4.42</v>
      </c>
      <c r="F622" s="41"/>
      <c r="G622" s="41">
        <f>VLOOKUP(C622,'表4.XZ'!D$3:F$11,3,FALSE)</f>
        <v>1.133</v>
      </c>
      <c r="H622" s="42">
        <f t="shared" si="88"/>
        <v>5.00786</v>
      </c>
      <c r="I622" s="41"/>
      <c r="J622" s="42">
        <f t="shared" si="89"/>
        <v>5.00786</v>
      </c>
      <c r="K622" s="64"/>
    </row>
    <row r="623" spans="1:16" ht="15.75" customHeight="1">
      <c r="A623" s="9" t="s">
        <v>728</v>
      </c>
      <c r="B623" s="38" t="s">
        <v>628</v>
      </c>
      <c r="C623" s="39"/>
      <c r="D623" s="39"/>
      <c r="E623" s="40"/>
      <c r="F623" s="41"/>
      <c r="G623" s="41"/>
      <c r="H623" s="42">
        <f t="shared" si="88"/>
        <v>0</v>
      </c>
      <c r="I623" s="41"/>
      <c r="J623" s="42">
        <f t="shared" si="89"/>
        <v>0</v>
      </c>
      <c r="K623" s="64"/>
    </row>
    <row r="624" spans="1:16" ht="15.75" customHeight="1">
      <c r="A624" s="9" t="s">
        <v>728</v>
      </c>
      <c r="B624" s="38" t="s">
        <v>628</v>
      </c>
      <c r="C624" s="39"/>
      <c r="D624" s="39"/>
      <c r="E624" s="40"/>
      <c r="F624" s="41"/>
      <c r="G624" s="41"/>
      <c r="H624" s="42">
        <f t="shared" si="88"/>
        <v>0</v>
      </c>
      <c r="I624" s="41"/>
      <c r="J624" s="42">
        <f t="shared" si="89"/>
        <v>0</v>
      </c>
      <c r="K624" s="64"/>
    </row>
    <row r="625" spans="1:16" ht="15.75" customHeight="1">
      <c r="A625" s="9" t="s">
        <v>728</v>
      </c>
      <c r="B625" s="38" t="s">
        <v>628</v>
      </c>
      <c r="C625" s="39"/>
      <c r="D625" s="39"/>
      <c r="E625" s="40"/>
      <c r="F625" s="41"/>
      <c r="G625" s="41"/>
      <c r="H625" s="42">
        <f t="shared" si="88"/>
        <v>0</v>
      </c>
      <c r="I625" s="41"/>
      <c r="J625" s="42">
        <f t="shared" si="89"/>
        <v>0</v>
      </c>
      <c r="K625" s="64"/>
    </row>
    <row r="626" spans="1:16" ht="15.75" customHeight="1">
      <c r="A626" s="9" t="s">
        <v>728</v>
      </c>
      <c r="B626" s="38" t="s">
        <v>628</v>
      </c>
      <c r="C626" s="39"/>
      <c r="D626" s="39"/>
      <c r="E626" s="40"/>
      <c r="F626" s="41"/>
      <c r="G626" s="41"/>
      <c r="H626" s="42">
        <f t="shared" si="88"/>
        <v>0</v>
      </c>
      <c r="I626" s="41"/>
      <c r="J626" s="42">
        <f t="shared" si="89"/>
        <v>0</v>
      </c>
      <c r="K626" s="64"/>
    </row>
    <row r="627" spans="1:16" ht="15.75" customHeight="1">
      <c r="A627" s="9" t="s">
        <v>728</v>
      </c>
      <c r="B627" s="38" t="s">
        <v>628</v>
      </c>
      <c r="C627" s="39"/>
      <c r="D627" s="39"/>
      <c r="E627" s="40"/>
      <c r="F627" s="41"/>
      <c r="G627" s="41"/>
      <c r="H627" s="42">
        <f t="shared" si="88"/>
        <v>0</v>
      </c>
      <c r="I627" s="41"/>
      <c r="J627" s="42">
        <f t="shared" si="89"/>
        <v>0</v>
      </c>
      <c r="K627" s="64"/>
    </row>
    <row r="628" spans="1:16" ht="15.75" customHeight="1">
      <c r="A628" s="9" t="s">
        <v>728</v>
      </c>
      <c r="B628" s="38" t="s">
        <v>628</v>
      </c>
      <c r="C628" s="39"/>
      <c r="D628" s="39"/>
      <c r="E628" s="40"/>
      <c r="F628" s="41"/>
      <c r="G628" s="41"/>
      <c r="H628" s="42">
        <f t="shared" si="88"/>
        <v>0</v>
      </c>
      <c r="I628" s="41"/>
      <c r="J628" s="42">
        <f t="shared" si="89"/>
        <v>0</v>
      </c>
      <c r="K628" s="65"/>
      <c r="L628" s="66"/>
      <c r="M628" s="66"/>
      <c r="N628" s="66"/>
      <c r="O628" s="66"/>
      <c r="P628" s="66"/>
    </row>
    <row r="629" spans="1:16" ht="15.75" customHeight="1">
      <c r="A629" s="9" t="s">
        <v>728</v>
      </c>
      <c r="B629" s="38" t="s">
        <v>628</v>
      </c>
      <c r="C629" s="39"/>
      <c r="D629" s="39"/>
      <c r="E629" s="40"/>
      <c r="F629" s="41"/>
      <c r="G629" s="41"/>
      <c r="H629" s="42">
        <f t="shared" si="88"/>
        <v>0</v>
      </c>
      <c r="I629" s="41"/>
      <c r="J629" s="42">
        <f t="shared" si="89"/>
        <v>0</v>
      </c>
      <c r="K629" s="65"/>
      <c r="L629" s="67"/>
      <c r="M629" s="67"/>
      <c r="N629" s="67"/>
      <c r="O629" s="67"/>
      <c r="P629" s="67"/>
    </row>
    <row r="630" spans="1:16" ht="15.75" customHeight="1">
      <c r="A630" s="54" t="s">
        <v>5</v>
      </c>
      <c r="B630" s="55" t="str">
        <f>B629&amp;A630</f>
        <v>ZJC1合计</v>
      </c>
      <c r="C630" s="56"/>
      <c r="D630" s="56"/>
      <c r="E630" s="57"/>
      <c r="F630" s="58"/>
      <c r="G630" s="58"/>
      <c r="H630" s="59">
        <f>SUM(H615:H629)</f>
        <v>115.67832</v>
      </c>
      <c r="I630" s="70"/>
      <c r="J630" s="59">
        <f>SUM(J615:J629)</f>
        <v>115.67832</v>
      </c>
      <c r="K630" s="65"/>
      <c r="L630" s="69"/>
      <c r="M630" s="69"/>
      <c r="N630" s="69"/>
      <c r="O630" s="69"/>
      <c r="P630" s="69"/>
    </row>
    <row r="631" spans="1:16" ht="15.75" customHeight="1">
      <c r="A631" s="9" t="s">
        <v>728</v>
      </c>
      <c r="B631" s="60" t="s">
        <v>629</v>
      </c>
      <c r="C631" s="39" t="s">
        <v>547</v>
      </c>
      <c r="D631" s="39"/>
      <c r="E631" s="40">
        <f>11.51*2+2.21*10</f>
        <v>45.120000000000005</v>
      </c>
      <c r="F631" s="41"/>
      <c r="G631" s="41">
        <f>VLOOKUP(C631,'表4.XZ'!D$3:F$11,3,FALSE)</f>
        <v>1.286</v>
      </c>
      <c r="H631" s="42">
        <f>G631*E631</f>
        <v>58.02432000000001</v>
      </c>
      <c r="I631" s="41"/>
      <c r="J631" s="42">
        <f>H631</f>
        <v>58.02432000000001</v>
      </c>
      <c r="K631" s="64"/>
    </row>
    <row r="632" spans="1:16" ht="15.75" customHeight="1">
      <c r="A632" s="9" t="s">
        <v>728</v>
      </c>
      <c r="B632" s="38" t="s">
        <v>629</v>
      </c>
      <c r="C632" s="39" t="s">
        <v>548</v>
      </c>
      <c r="D632" s="39"/>
      <c r="E632" s="40">
        <f>1.4*2+1.135*2</f>
        <v>5.07</v>
      </c>
      <c r="F632" s="41"/>
      <c r="G632" s="41">
        <f>VLOOKUP(C632,'表4.XZ'!D$3:F$11,3,FALSE)</f>
        <v>1.532</v>
      </c>
      <c r="H632" s="42">
        <f t="shared" ref="H632:H645" si="90">G632*E632</f>
        <v>7.7672400000000001</v>
      </c>
      <c r="I632" s="41"/>
      <c r="J632" s="42">
        <f t="shared" ref="J632:J645" si="91">H632</f>
        <v>7.7672400000000001</v>
      </c>
      <c r="K632" s="64"/>
    </row>
    <row r="633" spans="1:16" ht="15.75" customHeight="1">
      <c r="A633" s="9" t="s">
        <v>728</v>
      </c>
      <c r="B633" s="38" t="s">
        <v>629</v>
      </c>
      <c r="C633" s="39" t="s">
        <v>549</v>
      </c>
      <c r="D633" s="39"/>
      <c r="E633" s="40">
        <f>2.21*3</f>
        <v>6.63</v>
      </c>
      <c r="F633" s="41"/>
      <c r="G633" s="41">
        <f>VLOOKUP(C633,'表4.XZ'!D$3:F$11,3,FALSE)</f>
        <v>2.0409999999999999</v>
      </c>
      <c r="H633" s="42">
        <f t="shared" si="90"/>
        <v>13.531829999999999</v>
      </c>
      <c r="I633" s="41"/>
      <c r="J633" s="42">
        <f t="shared" si="91"/>
        <v>13.531829999999999</v>
      </c>
      <c r="K633" s="64"/>
    </row>
    <row r="634" spans="1:16" ht="15.75" customHeight="1">
      <c r="A634" s="9" t="s">
        <v>728</v>
      </c>
      <c r="B634" s="38" t="s">
        <v>629</v>
      </c>
      <c r="C634" s="43" t="s">
        <v>550</v>
      </c>
      <c r="D634" s="39"/>
      <c r="E634" s="40"/>
      <c r="F634" s="41"/>
      <c r="G634" s="41">
        <f>VLOOKUP(C634,'表4.XZ'!D$3:F$11,3,FALSE)</f>
        <v>1.8340000000000001</v>
      </c>
      <c r="H634" s="42">
        <f t="shared" si="90"/>
        <v>0</v>
      </c>
      <c r="I634" s="41"/>
      <c r="J634" s="42">
        <f t="shared" si="91"/>
        <v>0</v>
      </c>
      <c r="K634" s="64"/>
    </row>
    <row r="635" spans="1:16" ht="15.75" customHeight="1">
      <c r="A635" s="9" t="s">
        <v>728</v>
      </c>
      <c r="B635" s="38" t="s">
        <v>629</v>
      </c>
      <c r="C635" s="39" t="s">
        <v>551</v>
      </c>
      <c r="D635" s="39"/>
      <c r="E635" s="40">
        <f>0.7*8+1.135*8</f>
        <v>14.68</v>
      </c>
      <c r="F635" s="41"/>
      <c r="G635" s="41">
        <f>VLOOKUP(C635,'表4.XZ'!D$3:F$11,3,FALSE)</f>
        <v>1.5049999999999999</v>
      </c>
      <c r="H635" s="42">
        <f t="shared" si="90"/>
        <v>22.093399999999999</v>
      </c>
      <c r="I635" s="41"/>
      <c r="J635" s="42">
        <f t="shared" si="91"/>
        <v>22.093399999999999</v>
      </c>
      <c r="K635" s="64"/>
    </row>
    <row r="636" spans="1:16" ht="15.75" customHeight="1">
      <c r="A636" s="9" t="s">
        <v>728</v>
      </c>
      <c r="B636" s="38" t="s">
        <v>629</v>
      </c>
      <c r="C636" s="39" t="s">
        <v>552</v>
      </c>
      <c r="D636" s="39"/>
      <c r="E636" s="40">
        <f>11.51*2+1.4*4+2.21*16+1.135*4</f>
        <v>68.52</v>
      </c>
      <c r="F636" s="41"/>
      <c r="G636" s="41">
        <f>VLOOKUP(C636,'表4.XZ'!D$3:F$11,3,FALSE)</f>
        <v>0.26100000000000001</v>
      </c>
      <c r="H636" s="42">
        <f t="shared" si="90"/>
        <v>17.88372</v>
      </c>
      <c r="I636" s="41"/>
      <c r="J636" s="42">
        <f t="shared" si="91"/>
        <v>17.88372</v>
      </c>
      <c r="K636" s="64"/>
    </row>
    <row r="637" spans="1:16" ht="15.75" customHeight="1">
      <c r="A637" s="9" t="s">
        <v>728</v>
      </c>
      <c r="B637" s="38" t="s">
        <v>629</v>
      </c>
      <c r="C637" s="39" t="s">
        <v>553</v>
      </c>
      <c r="D637" s="39"/>
      <c r="E637" s="40">
        <f>2.21*2</f>
        <v>4.42</v>
      </c>
      <c r="F637" s="41"/>
      <c r="G637" s="41">
        <f>VLOOKUP(C637,'表4.XZ'!D$3:F$11,3,FALSE)</f>
        <v>1.9890000000000001</v>
      </c>
      <c r="H637" s="42">
        <f t="shared" si="90"/>
        <v>8.7913800000000002</v>
      </c>
      <c r="I637" s="41"/>
      <c r="J637" s="42">
        <f t="shared" si="91"/>
        <v>8.7913800000000002</v>
      </c>
      <c r="K637" s="64"/>
    </row>
    <row r="638" spans="1:16" ht="15.75" customHeight="1">
      <c r="A638" s="9" t="s">
        <v>728</v>
      </c>
      <c r="B638" s="38" t="s">
        <v>629</v>
      </c>
      <c r="C638" s="39" t="s">
        <v>555</v>
      </c>
      <c r="D638" s="39"/>
      <c r="E638" s="40">
        <f>2.21*2</f>
        <v>4.42</v>
      </c>
      <c r="F638" s="41"/>
      <c r="G638" s="41">
        <f>VLOOKUP(C638,'表4.XZ'!D$3:F$11,3,FALSE)</f>
        <v>1.133</v>
      </c>
      <c r="H638" s="42">
        <f t="shared" si="90"/>
        <v>5.00786</v>
      </c>
      <c r="I638" s="41"/>
      <c r="J638" s="42">
        <f t="shared" si="91"/>
        <v>5.00786</v>
      </c>
      <c r="K638" s="64"/>
    </row>
    <row r="639" spans="1:16" ht="15.75" customHeight="1">
      <c r="A639" s="9" t="s">
        <v>728</v>
      </c>
      <c r="B639" s="38" t="s">
        <v>629</v>
      </c>
      <c r="C639" s="39"/>
      <c r="D639" s="39"/>
      <c r="E639" s="40"/>
      <c r="F639" s="41"/>
      <c r="G639" s="41"/>
      <c r="H639" s="42">
        <f t="shared" si="90"/>
        <v>0</v>
      </c>
      <c r="I639" s="41"/>
      <c r="J639" s="42">
        <f t="shared" si="91"/>
        <v>0</v>
      </c>
      <c r="K639" s="64"/>
    </row>
    <row r="640" spans="1:16" ht="15.75" customHeight="1">
      <c r="A640" s="9" t="s">
        <v>728</v>
      </c>
      <c r="B640" s="38" t="s">
        <v>629</v>
      </c>
      <c r="C640" s="39"/>
      <c r="D640" s="39"/>
      <c r="E640" s="40"/>
      <c r="F640" s="41"/>
      <c r="G640" s="41"/>
      <c r="H640" s="42">
        <f t="shared" si="90"/>
        <v>0</v>
      </c>
      <c r="I640" s="41"/>
      <c r="J640" s="42">
        <f t="shared" si="91"/>
        <v>0</v>
      </c>
      <c r="K640" s="64"/>
    </row>
    <row r="641" spans="1:16" ht="15.75" customHeight="1">
      <c r="A641" s="9" t="s">
        <v>728</v>
      </c>
      <c r="B641" s="38" t="s">
        <v>629</v>
      </c>
      <c r="C641" s="39"/>
      <c r="D641" s="39"/>
      <c r="E641" s="40"/>
      <c r="F641" s="41"/>
      <c r="G641" s="41"/>
      <c r="H641" s="42">
        <f t="shared" si="90"/>
        <v>0</v>
      </c>
      <c r="I641" s="41"/>
      <c r="J641" s="42">
        <f t="shared" si="91"/>
        <v>0</v>
      </c>
      <c r="K641" s="64"/>
    </row>
    <row r="642" spans="1:16" ht="15.75" customHeight="1">
      <c r="A642" s="9" t="s">
        <v>728</v>
      </c>
      <c r="B642" s="38" t="s">
        <v>629</v>
      </c>
      <c r="C642" s="39"/>
      <c r="D642" s="39"/>
      <c r="E642" s="40"/>
      <c r="F642" s="41"/>
      <c r="G642" s="41"/>
      <c r="H642" s="42">
        <f t="shared" si="90"/>
        <v>0</v>
      </c>
      <c r="I642" s="41"/>
      <c r="J642" s="42">
        <f t="shared" si="91"/>
        <v>0</v>
      </c>
      <c r="K642" s="64"/>
    </row>
    <row r="643" spans="1:16" ht="15.75" customHeight="1">
      <c r="A643" s="9" t="s">
        <v>728</v>
      </c>
      <c r="B643" s="38" t="s">
        <v>629</v>
      </c>
      <c r="C643" s="39"/>
      <c r="D643" s="39"/>
      <c r="E643" s="40"/>
      <c r="F643" s="41"/>
      <c r="G643" s="41"/>
      <c r="H643" s="42">
        <f t="shared" si="90"/>
        <v>0</v>
      </c>
      <c r="I643" s="41"/>
      <c r="J643" s="42">
        <f t="shared" si="91"/>
        <v>0</v>
      </c>
      <c r="K643" s="64"/>
    </row>
    <row r="644" spans="1:16" ht="15.75" customHeight="1">
      <c r="A644" s="9" t="s">
        <v>728</v>
      </c>
      <c r="B644" s="38" t="s">
        <v>629</v>
      </c>
      <c r="C644" s="39"/>
      <c r="D644" s="39"/>
      <c r="E644" s="40"/>
      <c r="F644" s="41"/>
      <c r="G644" s="41"/>
      <c r="H644" s="42">
        <f t="shared" si="90"/>
        <v>0</v>
      </c>
      <c r="I644" s="41"/>
      <c r="J644" s="42">
        <f t="shared" si="91"/>
        <v>0</v>
      </c>
      <c r="K644" s="65"/>
      <c r="L644" s="66"/>
      <c r="M644" s="66"/>
      <c r="N644" s="66"/>
      <c r="O644" s="66"/>
      <c r="P644" s="66"/>
    </row>
    <row r="645" spans="1:16" ht="15.75" customHeight="1">
      <c r="A645" s="9" t="s">
        <v>728</v>
      </c>
      <c r="B645" s="38" t="s">
        <v>629</v>
      </c>
      <c r="C645" s="39"/>
      <c r="D645" s="39"/>
      <c r="E645" s="40"/>
      <c r="F645" s="41"/>
      <c r="G645" s="41"/>
      <c r="H645" s="42">
        <f t="shared" si="90"/>
        <v>0</v>
      </c>
      <c r="I645" s="41"/>
      <c r="J645" s="42">
        <f t="shared" si="91"/>
        <v>0</v>
      </c>
      <c r="K645" s="65"/>
      <c r="L645" s="67"/>
      <c r="M645" s="67"/>
      <c r="N645" s="67"/>
      <c r="O645" s="67"/>
      <c r="P645" s="67"/>
    </row>
    <row r="646" spans="1:16" ht="15.75" customHeight="1">
      <c r="A646" s="54" t="s">
        <v>5</v>
      </c>
      <c r="B646" s="55" t="str">
        <f>B645&amp;A646</f>
        <v>ZJC2合计</v>
      </c>
      <c r="C646" s="56"/>
      <c r="D646" s="56"/>
      <c r="E646" s="57"/>
      <c r="F646" s="58"/>
      <c r="G646" s="58"/>
      <c r="H646" s="59">
        <f>SUM(H631:H645)</f>
        <v>133.09975</v>
      </c>
      <c r="I646" s="70"/>
      <c r="J646" s="59">
        <f>SUM(J631:J645)</f>
        <v>133.09975</v>
      </c>
      <c r="K646" s="65"/>
      <c r="L646" s="69"/>
      <c r="M646" s="69"/>
      <c r="N646" s="69"/>
      <c r="O646" s="69"/>
      <c r="P646" s="69"/>
    </row>
    <row r="647" spans="1:16" ht="15.75" customHeight="1">
      <c r="A647" s="9" t="s">
        <v>728</v>
      </c>
      <c r="B647" s="60" t="s">
        <v>630</v>
      </c>
      <c r="C647" s="39" t="s">
        <v>547</v>
      </c>
      <c r="D647" s="39"/>
      <c r="E647" s="40">
        <f>12.61*2+2.21*10</f>
        <v>47.32</v>
      </c>
      <c r="F647" s="41"/>
      <c r="G647" s="41">
        <f>VLOOKUP(C647,'表4.XZ'!D$3:F$11,3,FALSE)</f>
        <v>1.286</v>
      </c>
      <c r="H647" s="42">
        <f>G647*E647</f>
        <v>60.853520000000003</v>
      </c>
      <c r="I647" s="41"/>
      <c r="J647" s="42">
        <f>H647</f>
        <v>60.853520000000003</v>
      </c>
      <c r="K647" s="64"/>
    </row>
    <row r="648" spans="1:16" ht="15.75" customHeight="1">
      <c r="A648" s="9" t="s">
        <v>728</v>
      </c>
      <c r="B648" s="38" t="s">
        <v>630</v>
      </c>
      <c r="C648" s="39" t="s">
        <v>548</v>
      </c>
      <c r="D648" s="39"/>
      <c r="E648" s="40">
        <f>1.4*2+1.135*2</f>
        <v>5.07</v>
      </c>
      <c r="F648" s="41"/>
      <c r="G648" s="41">
        <f>VLOOKUP(C648,'表4.XZ'!D$3:F$11,3,FALSE)</f>
        <v>1.532</v>
      </c>
      <c r="H648" s="42">
        <f t="shared" ref="H648:H661" si="92">G648*E648</f>
        <v>7.7672400000000001</v>
      </c>
      <c r="I648" s="41"/>
      <c r="J648" s="42">
        <f t="shared" ref="J648:J661" si="93">H648</f>
        <v>7.7672400000000001</v>
      </c>
      <c r="K648" s="64"/>
    </row>
    <row r="649" spans="1:16" ht="15.75" customHeight="1">
      <c r="A649" s="9" t="s">
        <v>728</v>
      </c>
      <c r="B649" s="38" t="s">
        <v>630</v>
      </c>
      <c r="C649" s="39" t="s">
        <v>549</v>
      </c>
      <c r="D649" s="39"/>
      <c r="E649" s="40">
        <f>2.21*3</f>
        <v>6.63</v>
      </c>
      <c r="F649" s="41"/>
      <c r="G649" s="41">
        <f>VLOOKUP(C649,'表4.XZ'!D$3:F$11,3,FALSE)</f>
        <v>2.0409999999999999</v>
      </c>
      <c r="H649" s="42">
        <f t="shared" si="92"/>
        <v>13.531829999999999</v>
      </c>
      <c r="I649" s="41"/>
      <c r="J649" s="42">
        <f t="shared" si="93"/>
        <v>13.531829999999999</v>
      </c>
      <c r="K649" s="64"/>
    </row>
    <row r="650" spans="1:16" ht="15.75" customHeight="1">
      <c r="A650" s="9" t="s">
        <v>728</v>
      </c>
      <c r="B650" s="38" t="s">
        <v>630</v>
      </c>
      <c r="C650" s="43" t="s">
        <v>550</v>
      </c>
      <c r="D650" s="39"/>
      <c r="E650" s="40"/>
      <c r="F650" s="41"/>
      <c r="G650" s="41">
        <f>VLOOKUP(C650,'表4.XZ'!D$3:F$11,3,FALSE)</f>
        <v>1.8340000000000001</v>
      </c>
      <c r="H650" s="42">
        <f t="shared" si="92"/>
        <v>0</v>
      </c>
      <c r="I650" s="41"/>
      <c r="J650" s="42">
        <f t="shared" si="93"/>
        <v>0</v>
      </c>
      <c r="K650" s="64"/>
    </row>
    <row r="651" spans="1:16" ht="15.75" customHeight="1">
      <c r="A651" s="9" t="s">
        <v>728</v>
      </c>
      <c r="B651" s="38" t="s">
        <v>630</v>
      </c>
      <c r="C651" s="39" t="s">
        <v>551</v>
      </c>
      <c r="D651" s="39"/>
      <c r="E651" s="40">
        <f>0.7*8+1.135*8</f>
        <v>14.68</v>
      </c>
      <c r="F651" s="41"/>
      <c r="G651" s="41">
        <f>VLOOKUP(C651,'表4.XZ'!D$3:F$11,3,FALSE)</f>
        <v>1.5049999999999999</v>
      </c>
      <c r="H651" s="42">
        <f t="shared" si="92"/>
        <v>22.093399999999999</v>
      </c>
      <c r="I651" s="41"/>
      <c r="J651" s="42">
        <f t="shared" si="93"/>
        <v>22.093399999999999</v>
      </c>
      <c r="K651" s="64"/>
    </row>
    <row r="652" spans="1:16" ht="15.75" customHeight="1">
      <c r="A652" s="9" t="s">
        <v>728</v>
      </c>
      <c r="B652" s="38" t="s">
        <v>630</v>
      </c>
      <c r="C652" s="39" t="s">
        <v>552</v>
      </c>
      <c r="D652" s="39"/>
      <c r="E652" s="40">
        <f>12.61*2+1.4*4+2.21*16+1.135*4</f>
        <v>70.720000000000013</v>
      </c>
      <c r="F652" s="41"/>
      <c r="G652" s="41">
        <f>VLOOKUP(C652,'表4.XZ'!D$3:F$11,3,FALSE)</f>
        <v>0.26100000000000001</v>
      </c>
      <c r="H652" s="42">
        <f t="shared" si="92"/>
        <v>18.457920000000005</v>
      </c>
      <c r="I652" s="41"/>
      <c r="J652" s="42">
        <f t="shared" si="93"/>
        <v>18.457920000000005</v>
      </c>
      <c r="K652" s="64"/>
    </row>
    <row r="653" spans="1:16" ht="15.75" customHeight="1">
      <c r="A653" s="9" t="s">
        <v>728</v>
      </c>
      <c r="B653" s="38" t="s">
        <v>630</v>
      </c>
      <c r="C653" s="39" t="s">
        <v>553</v>
      </c>
      <c r="D653" s="39"/>
      <c r="E653" s="40">
        <f>2.21*2</f>
        <v>4.42</v>
      </c>
      <c r="F653" s="41"/>
      <c r="G653" s="41">
        <f>VLOOKUP(C653,'表4.XZ'!D$3:F$11,3,FALSE)</f>
        <v>1.9890000000000001</v>
      </c>
      <c r="H653" s="42">
        <f t="shared" si="92"/>
        <v>8.7913800000000002</v>
      </c>
      <c r="I653" s="41"/>
      <c r="J653" s="42">
        <f t="shared" si="93"/>
        <v>8.7913800000000002</v>
      </c>
      <c r="K653" s="64"/>
    </row>
    <row r="654" spans="1:16" ht="15.75" customHeight="1">
      <c r="A654" s="9" t="s">
        <v>728</v>
      </c>
      <c r="B654" s="38" t="s">
        <v>630</v>
      </c>
      <c r="C654" s="39" t="s">
        <v>555</v>
      </c>
      <c r="D654" s="39"/>
      <c r="E654" s="40">
        <f>2.21*2</f>
        <v>4.42</v>
      </c>
      <c r="F654" s="41"/>
      <c r="G654" s="41">
        <f>VLOOKUP(C654,'表4.XZ'!D$3:F$11,3,FALSE)</f>
        <v>1.133</v>
      </c>
      <c r="H654" s="42">
        <f t="shared" si="92"/>
        <v>5.00786</v>
      </c>
      <c r="I654" s="41"/>
      <c r="J654" s="42">
        <f t="shared" si="93"/>
        <v>5.00786</v>
      </c>
      <c r="K654" s="64"/>
    </row>
    <row r="655" spans="1:16" ht="15.75" customHeight="1">
      <c r="A655" s="9" t="s">
        <v>728</v>
      </c>
      <c r="B655" s="38" t="s">
        <v>630</v>
      </c>
      <c r="C655" s="39"/>
      <c r="D655" s="39"/>
      <c r="E655" s="40"/>
      <c r="F655" s="41"/>
      <c r="G655" s="41"/>
      <c r="H655" s="42">
        <f t="shared" si="92"/>
        <v>0</v>
      </c>
      <c r="I655" s="41"/>
      <c r="J655" s="42">
        <f t="shared" si="93"/>
        <v>0</v>
      </c>
      <c r="K655" s="64"/>
    </row>
    <row r="656" spans="1:16" ht="15.75" customHeight="1">
      <c r="A656" s="9" t="s">
        <v>728</v>
      </c>
      <c r="B656" s="38" t="s">
        <v>630</v>
      </c>
      <c r="C656" s="39"/>
      <c r="D656" s="39"/>
      <c r="E656" s="40"/>
      <c r="F656" s="41"/>
      <c r="G656" s="41"/>
      <c r="H656" s="42">
        <f t="shared" si="92"/>
        <v>0</v>
      </c>
      <c r="I656" s="41"/>
      <c r="J656" s="42">
        <f t="shared" si="93"/>
        <v>0</v>
      </c>
      <c r="K656" s="64"/>
    </row>
    <row r="657" spans="1:16" ht="15.75" customHeight="1">
      <c r="A657" s="9" t="s">
        <v>728</v>
      </c>
      <c r="B657" s="38" t="s">
        <v>630</v>
      </c>
      <c r="C657" s="39"/>
      <c r="D657" s="39"/>
      <c r="E657" s="40"/>
      <c r="F657" s="41"/>
      <c r="G657" s="41"/>
      <c r="H657" s="42">
        <f t="shared" si="92"/>
        <v>0</v>
      </c>
      <c r="I657" s="41"/>
      <c r="J657" s="42">
        <f t="shared" si="93"/>
        <v>0</v>
      </c>
      <c r="K657" s="64"/>
    </row>
    <row r="658" spans="1:16" ht="15.75" customHeight="1">
      <c r="A658" s="9" t="s">
        <v>728</v>
      </c>
      <c r="B658" s="38" t="s">
        <v>630</v>
      </c>
      <c r="C658" s="39"/>
      <c r="D658" s="39"/>
      <c r="E658" s="40"/>
      <c r="F658" s="41"/>
      <c r="G658" s="41"/>
      <c r="H658" s="42">
        <f t="shared" si="92"/>
        <v>0</v>
      </c>
      <c r="I658" s="41"/>
      <c r="J658" s="42">
        <f t="shared" si="93"/>
        <v>0</v>
      </c>
      <c r="K658" s="64"/>
    </row>
    <row r="659" spans="1:16" ht="15.75" customHeight="1">
      <c r="A659" s="9" t="s">
        <v>728</v>
      </c>
      <c r="B659" s="38" t="s">
        <v>630</v>
      </c>
      <c r="C659" s="39"/>
      <c r="D659" s="39"/>
      <c r="E659" s="40"/>
      <c r="F659" s="41"/>
      <c r="G659" s="41"/>
      <c r="H659" s="42">
        <f t="shared" si="92"/>
        <v>0</v>
      </c>
      <c r="I659" s="41"/>
      <c r="J659" s="42">
        <f t="shared" si="93"/>
        <v>0</v>
      </c>
      <c r="K659" s="64"/>
    </row>
    <row r="660" spans="1:16" ht="15.75" customHeight="1">
      <c r="A660" s="9" t="s">
        <v>728</v>
      </c>
      <c r="B660" s="38" t="s">
        <v>630</v>
      </c>
      <c r="C660" s="39"/>
      <c r="D660" s="39"/>
      <c r="E660" s="40"/>
      <c r="F660" s="41"/>
      <c r="G660" s="41"/>
      <c r="H660" s="42">
        <f t="shared" si="92"/>
        <v>0</v>
      </c>
      <c r="I660" s="41"/>
      <c r="J660" s="42">
        <f t="shared" si="93"/>
        <v>0</v>
      </c>
      <c r="K660" s="65"/>
      <c r="L660" s="66"/>
      <c r="M660" s="66"/>
      <c r="N660" s="66"/>
      <c r="O660" s="66"/>
      <c r="P660" s="66"/>
    </row>
    <row r="661" spans="1:16" ht="15.75" customHeight="1">
      <c r="A661" s="9" t="s">
        <v>728</v>
      </c>
      <c r="B661" s="38" t="s">
        <v>630</v>
      </c>
      <c r="C661" s="39"/>
      <c r="D661" s="39"/>
      <c r="E661" s="40"/>
      <c r="F661" s="41"/>
      <c r="G661" s="41"/>
      <c r="H661" s="42">
        <f t="shared" si="92"/>
        <v>0</v>
      </c>
      <c r="I661" s="41"/>
      <c r="J661" s="42">
        <f t="shared" si="93"/>
        <v>0</v>
      </c>
      <c r="K661" s="65"/>
      <c r="L661" s="67"/>
      <c r="M661" s="67"/>
      <c r="N661" s="67"/>
      <c r="O661" s="67"/>
      <c r="P661" s="67"/>
    </row>
    <row r="662" spans="1:16" ht="15.75" customHeight="1">
      <c r="A662" s="54" t="s">
        <v>5</v>
      </c>
      <c r="B662" s="55" t="str">
        <f>B661&amp;A662</f>
        <v>ZJC3合计</v>
      </c>
      <c r="C662" s="56"/>
      <c r="D662" s="56"/>
      <c r="E662" s="57"/>
      <c r="F662" s="58"/>
      <c r="G662" s="58"/>
      <c r="H662" s="59">
        <f>SUM(H647:H661)</f>
        <v>136.50315000000001</v>
      </c>
      <c r="I662" s="70"/>
      <c r="J662" s="59">
        <f>SUM(J647:J661)</f>
        <v>136.50315000000001</v>
      </c>
      <c r="K662" s="65"/>
      <c r="L662" s="69"/>
      <c r="M662" s="69"/>
      <c r="N662" s="69"/>
      <c r="O662" s="69"/>
      <c r="P662" s="69"/>
    </row>
    <row r="663" spans="1:16" ht="15.75" customHeight="1">
      <c r="A663" s="9" t="s">
        <v>728</v>
      </c>
      <c r="B663" s="60" t="s">
        <v>631</v>
      </c>
      <c r="C663" s="39" t="s">
        <v>547</v>
      </c>
      <c r="D663" s="39"/>
      <c r="E663" s="40">
        <f>22.61*2+2.21*10</f>
        <v>67.319999999999993</v>
      </c>
      <c r="F663" s="41"/>
      <c r="G663" s="41">
        <f>VLOOKUP(C663,'表4.XZ'!D$3:F$11,3,FALSE)</f>
        <v>1.286</v>
      </c>
      <c r="H663" s="42">
        <f>G663*E663</f>
        <v>86.573519999999988</v>
      </c>
      <c r="I663" s="41"/>
      <c r="J663" s="42">
        <f>H663</f>
        <v>86.573519999999988</v>
      </c>
      <c r="K663" s="64"/>
    </row>
    <row r="664" spans="1:16" ht="15.75" customHeight="1">
      <c r="A664" s="9" t="s">
        <v>728</v>
      </c>
      <c r="B664" s="38" t="s">
        <v>631</v>
      </c>
      <c r="C664" s="39" t="s">
        <v>548</v>
      </c>
      <c r="D664" s="39"/>
      <c r="E664" s="40">
        <f>1.4*4+1.135*4</f>
        <v>10.14</v>
      </c>
      <c r="F664" s="41"/>
      <c r="G664" s="41">
        <f>VLOOKUP(C664,'表4.XZ'!D$3:F$11,3,FALSE)</f>
        <v>1.532</v>
      </c>
      <c r="H664" s="42">
        <f t="shared" ref="H664:H677" si="94">G664*E664</f>
        <v>15.53448</v>
      </c>
      <c r="I664" s="41"/>
      <c r="J664" s="42">
        <f t="shared" ref="J664:J677" si="95">H664</f>
        <v>15.53448</v>
      </c>
      <c r="K664" s="64"/>
    </row>
    <row r="665" spans="1:16" ht="15.75" customHeight="1">
      <c r="A665" s="9" t="s">
        <v>728</v>
      </c>
      <c r="B665" s="38" t="s">
        <v>631</v>
      </c>
      <c r="C665" s="39" t="s">
        <v>549</v>
      </c>
      <c r="D665" s="39"/>
      <c r="E665" s="40">
        <f>2.21*7</f>
        <v>15.469999999999999</v>
      </c>
      <c r="F665" s="41"/>
      <c r="G665" s="41">
        <f>VLOOKUP(C665,'表4.XZ'!D$3:F$11,3,FALSE)</f>
        <v>2.0409999999999999</v>
      </c>
      <c r="H665" s="42">
        <f t="shared" si="94"/>
        <v>31.574269999999995</v>
      </c>
      <c r="I665" s="41"/>
      <c r="J665" s="42">
        <f t="shared" si="95"/>
        <v>31.574269999999995</v>
      </c>
      <c r="K665" s="64"/>
    </row>
    <row r="666" spans="1:16" ht="15.75" customHeight="1">
      <c r="A666" s="9" t="s">
        <v>728</v>
      </c>
      <c r="B666" s="38" t="s">
        <v>631</v>
      </c>
      <c r="C666" s="43" t="s">
        <v>550</v>
      </c>
      <c r="D666" s="39"/>
      <c r="E666" s="40"/>
      <c r="F666" s="41"/>
      <c r="G666" s="41">
        <f>VLOOKUP(C666,'表4.XZ'!D$3:F$11,3,FALSE)</f>
        <v>1.8340000000000001</v>
      </c>
      <c r="H666" s="42">
        <f t="shared" si="94"/>
        <v>0</v>
      </c>
      <c r="I666" s="41"/>
      <c r="J666" s="42">
        <f t="shared" si="95"/>
        <v>0</v>
      </c>
      <c r="K666" s="64"/>
    </row>
    <row r="667" spans="1:16" ht="15.75" customHeight="1">
      <c r="A667" s="9" t="s">
        <v>728</v>
      </c>
      <c r="B667" s="38" t="s">
        <v>631</v>
      </c>
      <c r="C667" s="39" t="s">
        <v>551</v>
      </c>
      <c r="D667" s="39"/>
      <c r="E667" s="40">
        <f>0.7*16+1.135*16</f>
        <v>29.36</v>
      </c>
      <c r="F667" s="41"/>
      <c r="G667" s="41">
        <f>VLOOKUP(C667,'表4.XZ'!D$3:F$11,3,FALSE)</f>
        <v>1.5049999999999999</v>
      </c>
      <c r="H667" s="42">
        <f t="shared" si="94"/>
        <v>44.186799999999998</v>
      </c>
      <c r="I667" s="41"/>
      <c r="J667" s="42">
        <f t="shared" si="95"/>
        <v>44.186799999999998</v>
      </c>
      <c r="K667" s="64"/>
    </row>
    <row r="668" spans="1:16" ht="15.75" customHeight="1">
      <c r="A668" s="9" t="s">
        <v>728</v>
      </c>
      <c r="B668" s="38" t="s">
        <v>631</v>
      </c>
      <c r="C668" s="39" t="s">
        <v>552</v>
      </c>
      <c r="D668" s="39"/>
      <c r="E668" s="40">
        <f>22.61*2+1.4*8+2.21*30+1.135*8</f>
        <v>131.80000000000001</v>
      </c>
      <c r="F668" s="41"/>
      <c r="G668" s="41">
        <f>VLOOKUP(C668,'表4.XZ'!D$3:F$11,3,FALSE)</f>
        <v>0.26100000000000001</v>
      </c>
      <c r="H668" s="42">
        <f t="shared" si="94"/>
        <v>34.399800000000006</v>
      </c>
      <c r="I668" s="41"/>
      <c r="J668" s="42">
        <f t="shared" si="95"/>
        <v>34.399800000000006</v>
      </c>
      <c r="K668" s="64"/>
    </row>
    <row r="669" spans="1:16" ht="15.75" customHeight="1">
      <c r="A669" s="9" t="s">
        <v>728</v>
      </c>
      <c r="B669" s="38" t="s">
        <v>631</v>
      </c>
      <c r="C669" s="39" t="s">
        <v>553</v>
      </c>
      <c r="D669" s="39"/>
      <c r="E669" s="40">
        <f>2.21*3</f>
        <v>6.63</v>
      </c>
      <c r="F669" s="41"/>
      <c r="G669" s="41">
        <f>VLOOKUP(C669,'表4.XZ'!D$3:F$11,3,FALSE)</f>
        <v>1.9890000000000001</v>
      </c>
      <c r="H669" s="42">
        <f t="shared" si="94"/>
        <v>13.18707</v>
      </c>
      <c r="I669" s="41"/>
      <c r="J669" s="42">
        <f t="shared" si="95"/>
        <v>13.18707</v>
      </c>
      <c r="K669" s="64"/>
    </row>
    <row r="670" spans="1:16" ht="15.75" customHeight="1">
      <c r="A670" s="9" t="s">
        <v>728</v>
      </c>
      <c r="B670" s="38" t="s">
        <v>631</v>
      </c>
      <c r="C670" s="39" t="s">
        <v>555</v>
      </c>
      <c r="D670" s="39"/>
      <c r="E670" s="40">
        <f>2.21*4</f>
        <v>8.84</v>
      </c>
      <c r="F670" s="41"/>
      <c r="G670" s="41">
        <f>VLOOKUP(C670,'表4.XZ'!D$3:F$11,3,FALSE)</f>
        <v>1.133</v>
      </c>
      <c r="H670" s="42">
        <f t="shared" si="94"/>
        <v>10.01572</v>
      </c>
      <c r="I670" s="41"/>
      <c r="J670" s="42">
        <f t="shared" si="95"/>
        <v>10.01572</v>
      </c>
      <c r="K670" s="64"/>
    </row>
    <row r="671" spans="1:16" ht="15.75" customHeight="1">
      <c r="A671" s="9" t="s">
        <v>728</v>
      </c>
      <c r="B671" s="38" t="s">
        <v>631</v>
      </c>
      <c r="C671" s="39"/>
      <c r="D671" s="39"/>
      <c r="E671" s="40"/>
      <c r="F671" s="41"/>
      <c r="G671" s="41"/>
      <c r="H671" s="42">
        <f t="shared" si="94"/>
        <v>0</v>
      </c>
      <c r="I671" s="41"/>
      <c r="J671" s="42">
        <f t="shared" si="95"/>
        <v>0</v>
      </c>
      <c r="K671" s="64"/>
    </row>
    <row r="672" spans="1:16" ht="15.75" customHeight="1">
      <c r="A672" s="9" t="s">
        <v>728</v>
      </c>
      <c r="B672" s="38" t="s">
        <v>631</v>
      </c>
      <c r="C672" s="39"/>
      <c r="D672" s="39"/>
      <c r="E672" s="40"/>
      <c r="F672" s="41"/>
      <c r="G672" s="41"/>
      <c r="H672" s="42">
        <f t="shared" si="94"/>
        <v>0</v>
      </c>
      <c r="I672" s="41"/>
      <c r="J672" s="42">
        <f t="shared" si="95"/>
        <v>0</v>
      </c>
      <c r="K672" s="64"/>
    </row>
    <row r="673" spans="1:16" ht="15.75" customHeight="1">
      <c r="A673" s="9" t="s">
        <v>728</v>
      </c>
      <c r="B673" s="38" t="s">
        <v>631</v>
      </c>
      <c r="C673" s="39"/>
      <c r="D673" s="39"/>
      <c r="E673" s="40"/>
      <c r="F673" s="41"/>
      <c r="G673" s="41"/>
      <c r="H673" s="42">
        <f t="shared" si="94"/>
        <v>0</v>
      </c>
      <c r="I673" s="41"/>
      <c r="J673" s="42">
        <f t="shared" si="95"/>
        <v>0</v>
      </c>
      <c r="K673" s="64"/>
    </row>
    <row r="674" spans="1:16" ht="15.75" customHeight="1">
      <c r="A674" s="9" t="s">
        <v>728</v>
      </c>
      <c r="B674" s="38" t="s">
        <v>631</v>
      </c>
      <c r="C674" s="39"/>
      <c r="D674" s="39"/>
      <c r="E674" s="40"/>
      <c r="F674" s="41"/>
      <c r="G674" s="41"/>
      <c r="H674" s="42">
        <f t="shared" si="94"/>
        <v>0</v>
      </c>
      <c r="I674" s="41"/>
      <c r="J674" s="42">
        <f t="shared" si="95"/>
        <v>0</v>
      </c>
      <c r="K674" s="64"/>
    </row>
    <row r="675" spans="1:16" ht="15.75" customHeight="1">
      <c r="A675" s="9" t="s">
        <v>728</v>
      </c>
      <c r="B675" s="38" t="s">
        <v>631</v>
      </c>
      <c r="C675" s="39"/>
      <c r="D675" s="39"/>
      <c r="E675" s="40"/>
      <c r="F675" s="41"/>
      <c r="G675" s="41"/>
      <c r="H675" s="42">
        <f t="shared" si="94"/>
        <v>0</v>
      </c>
      <c r="I675" s="41"/>
      <c r="J675" s="42">
        <f t="shared" si="95"/>
        <v>0</v>
      </c>
      <c r="K675" s="64"/>
    </row>
    <row r="676" spans="1:16" ht="15.75" customHeight="1">
      <c r="A676" s="9" t="s">
        <v>728</v>
      </c>
      <c r="B676" s="38" t="s">
        <v>631</v>
      </c>
      <c r="C676" s="39"/>
      <c r="D676" s="39"/>
      <c r="E676" s="40"/>
      <c r="F676" s="41"/>
      <c r="G676" s="41"/>
      <c r="H676" s="42">
        <f t="shared" si="94"/>
        <v>0</v>
      </c>
      <c r="I676" s="41"/>
      <c r="J676" s="42">
        <f t="shared" si="95"/>
        <v>0</v>
      </c>
      <c r="K676" s="65"/>
      <c r="L676" s="66"/>
      <c r="M676" s="66"/>
      <c r="N676" s="66"/>
      <c r="O676" s="66"/>
      <c r="P676" s="66"/>
    </row>
    <row r="677" spans="1:16" ht="15.75" customHeight="1">
      <c r="A677" s="9" t="s">
        <v>728</v>
      </c>
      <c r="B677" s="38" t="s">
        <v>631</v>
      </c>
      <c r="C677" s="39"/>
      <c r="D677" s="39"/>
      <c r="E677" s="40"/>
      <c r="F677" s="41"/>
      <c r="G677" s="41"/>
      <c r="H677" s="42">
        <f t="shared" si="94"/>
        <v>0</v>
      </c>
      <c r="I677" s="41"/>
      <c r="J677" s="42">
        <f t="shared" si="95"/>
        <v>0</v>
      </c>
      <c r="K677" s="65"/>
      <c r="L677" s="67"/>
      <c r="M677" s="67"/>
      <c r="N677" s="67"/>
      <c r="O677" s="67"/>
      <c r="P677" s="67"/>
    </row>
    <row r="678" spans="1:16" ht="15.75" customHeight="1">
      <c r="A678" s="54" t="s">
        <v>5</v>
      </c>
      <c r="B678" s="55" t="str">
        <f>B677&amp;A678</f>
        <v>ZJC4合计</v>
      </c>
      <c r="C678" s="56"/>
      <c r="D678" s="56"/>
      <c r="E678" s="57"/>
      <c r="F678" s="58"/>
      <c r="G678" s="58"/>
      <c r="H678" s="59">
        <f>SUM(H663:H677)</f>
        <v>235.47165999999999</v>
      </c>
      <c r="I678" s="70"/>
      <c r="J678" s="59">
        <f>SUM(J663:J677)</f>
        <v>235.47165999999999</v>
      </c>
      <c r="K678" s="65"/>
      <c r="L678" s="69"/>
      <c r="M678" s="69"/>
      <c r="N678" s="69"/>
      <c r="O678" s="69"/>
      <c r="P678" s="69"/>
    </row>
    <row r="679" spans="1:16" ht="15.75" customHeight="1">
      <c r="A679" s="9" t="s">
        <v>728</v>
      </c>
      <c r="B679" s="60" t="s">
        <v>633</v>
      </c>
      <c r="C679" s="39" t="s">
        <v>557</v>
      </c>
      <c r="D679" s="39"/>
      <c r="E679" s="40">
        <f>4.71</f>
        <v>4.71</v>
      </c>
      <c r="F679" s="41"/>
      <c r="G679" s="41">
        <f>VLOOKUP(C679,'表4.XZ'!D$12:F$20,3,FALSE)</f>
        <v>2.4910000000000001</v>
      </c>
      <c r="H679" s="42">
        <f>G679*E679</f>
        <v>11.732610000000001</v>
      </c>
      <c r="I679" s="41"/>
      <c r="J679" s="42">
        <f>H679</f>
        <v>11.732610000000001</v>
      </c>
      <c r="K679" s="64"/>
    </row>
    <row r="680" spans="1:16" ht="15.75" customHeight="1">
      <c r="A680" s="9" t="s">
        <v>728</v>
      </c>
      <c r="B680" s="38" t="s">
        <v>633</v>
      </c>
      <c r="C680" s="39" t="s">
        <v>558</v>
      </c>
      <c r="D680" s="39"/>
      <c r="E680" s="40">
        <f>E679</f>
        <v>4.71</v>
      </c>
      <c r="F680" s="41"/>
      <c r="G680" s="41">
        <f>VLOOKUP(C680,'表4.XZ'!D$12:F$20,3,FALSE)</f>
        <v>2.4209999999999998</v>
      </c>
      <c r="H680" s="42">
        <f t="shared" ref="H680:H693" si="96">G680*E680</f>
        <v>11.402909999999999</v>
      </c>
      <c r="I680" s="41"/>
      <c r="J680" s="42">
        <f t="shared" ref="J680:J693" si="97">H680</f>
        <v>11.402909999999999</v>
      </c>
      <c r="K680" s="64"/>
    </row>
    <row r="681" spans="1:16" ht="15.75" customHeight="1">
      <c r="A681" s="9" t="s">
        <v>728</v>
      </c>
      <c r="B681" s="38" t="s">
        <v>633</v>
      </c>
      <c r="C681" s="39" t="s">
        <v>559</v>
      </c>
      <c r="D681" s="39"/>
      <c r="E681" s="40">
        <f>2.41*2</f>
        <v>4.82</v>
      </c>
      <c r="F681" s="41"/>
      <c r="G681" s="41">
        <f>VLOOKUP(C681,'表4.XZ'!D$12:F$20,3,FALSE)</f>
        <v>1.9339999999999999</v>
      </c>
      <c r="H681" s="42">
        <f t="shared" si="96"/>
        <v>9.3218800000000002</v>
      </c>
      <c r="I681" s="41"/>
      <c r="J681" s="42">
        <f t="shared" si="97"/>
        <v>9.3218800000000002</v>
      </c>
      <c r="K681" s="64"/>
    </row>
    <row r="682" spans="1:16" ht="15.75" customHeight="1">
      <c r="A682" s="9" t="s">
        <v>728</v>
      </c>
      <c r="B682" s="38" t="s">
        <v>633</v>
      </c>
      <c r="C682" s="39" t="s">
        <v>560</v>
      </c>
      <c r="D682" s="39"/>
      <c r="E682" s="40">
        <f>E679</f>
        <v>4.71</v>
      </c>
      <c r="F682" s="41"/>
      <c r="G682" s="41">
        <f>VLOOKUP(C682,'表4.XZ'!D$12:F$20,3,FALSE)</f>
        <v>1.5880000000000001</v>
      </c>
      <c r="H682" s="42">
        <f t="shared" si="96"/>
        <v>7.4794800000000006</v>
      </c>
      <c r="I682" s="41"/>
      <c r="J682" s="42">
        <f t="shared" si="97"/>
        <v>7.4794800000000006</v>
      </c>
      <c r="K682" s="64"/>
    </row>
    <row r="683" spans="1:16" ht="15.75" customHeight="1">
      <c r="A683" s="9" t="s">
        <v>728</v>
      </c>
      <c r="B683" s="38" t="s">
        <v>633</v>
      </c>
      <c r="C683" s="39" t="s">
        <v>561</v>
      </c>
      <c r="D683" s="39"/>
      <c r="E683" s="40">
        <f>E682</f>
        <v>4.71</v>
      </c>
      <c r="F683" s="41"/>
      <c r="G683" s="41">
        <f>VLOOKUP(C683,'表4.XZ'!D$12:F$20,3,FALSE)</f>
        <v>1.5880000000000001</v>
      </c>
      <c r="H683" s="42">
        <f t="shared" si="96"/>
        <v>7.4794800000000006</v>
      </c>
      <c r="I683" s="41"/>
      <c r="J683" s="42">
        <f t="shared" si="97"/>
        <v>7.4794800000000006</v>
      </c>
      <c r="K683" s="64"/>
    </row>
    <row r="684" spans="1:16" ht="15.75" customHeight="1">
      <c r="A684" s="9" t="s">
        <v>728</v>
      </c>
      <c r="B684" s="38" t="s">
        <v>633</v>
      </c>
      <c r="C684" s="39" t="s">
        <v>562</v>
      </c>
      <c r="D684" s="39"/>
      <c r="E684" s="40">
        <f>E681*2</f>
        <v>9.64</v>
      </c>
      <c r="F684" s="41"/>
      <c r="G684" s="41">
        <f>VLOOKUP(C684,'表4.XZ'!D$12:F$20,3,FALSE)</f>
        <v>1.651</v>
      </c>
      <c r="H684" s="42">
        <f t="shared" si="96"/>
        <v>15.915640000000002</v>
      </c>
      <c r="I684" s="41"/>
      <c r="J684" s="42">
        <f t="shared" si="97"/>
        <v>15.915640000000002</v>
      </c>
      <c r="K684" s="64"/>
    </row>
    <row r="685" spans="1:16" ht="15.75" customHeight="1">
      <c r="A685" s="9" t="s">
        <v>728</v>
      </c>
      <c r="B685" s="38" t="s">
        <v>633</v>
      </c>
      <c r="C685" s="39" t="s">
        <v>563</v>
      </c>
      <c r="D685" s="39"/>
      <c r="E685" s="40">
        <f>E684</f>
        <v>9.64</v>
      </c>
      <c r="F685" s="41"/>
      <c r="G685" s="41">
        <f>VLOOKUP(C685,'表4.XZ'!D$12:F$20,3,FALSE)</f>
        <v>1.651</v>
      </c>
      <c r="H685" s="42">
        <f t="shared" si="96"/>
        <v>15.915640000000002</v>
      </c>
      <c r="I685" s="41"/>
      <c r="J685" s="42">
        <f t="shared" si="97"/>
        <v>15.915640000000002</v>
      </c>
      <c r="K685" s="64"/>
    </row>
    <row r="686" spans="1:16" ht="15.75" customHeight="1">
      <c r="A686" s="9" t="s">
        <v>728</v>
      </c>
      <c r="B686" s="38" t="s">
        <v>633</v>
      </c>
      <c r="C686" s="39" t="s">
        <v>564</v>
      </c>
      <c r="D686" s="39"/>
      <c r="E686" s="40">
        <f>E685</f>
        <v>9.64</v>
      </c>
      <c r="F686" s="41"/>
      <c r="G686" s="41">
        <f>VLOOKUP(C686,'表4.XZ'!D$12:F$20,3,FALSE)</f>
        <v>0.379</v>
      </c>
      <c r="H686" s="42">
        <f t="shared" si="96"/>
        <v>3.6535600000000001</v>
      </c>
      <c r="I686" s="41"/>
      <c r="J686" s="42">
        <f t="shared" si="97"/>
        <v>3.6535600000000001</v>
      </c>
      <c r="K686" s="64"/>
    </row>
    <row r="687" spans="1:16" ht="15.75" customHeight="1">
      <c r="A687" s="9" t="s">
        <v>728</v>
      </c>
      <c r="B687" s="38" t="s">
        <v>633</v>
      </c>
      <c r="C687" s="39" t="s">
        <v>565</v>
      </c>
      <c r="D687" s="39"/>
      <c r="E687" s="40">
        <f>2.41</f>
        <v>2.41</v>
      </c>
      <c r="F687" s="41"/>
      <c r="G687" s="41">
        <f>VLOOKUP(C687,'表4.XZ'!D$12:F$20,3,FALSE)</f>
        <v>0.73150000000000004</v>
      </c>
      <c r="H687" s="42">
        <f t="shared" si="96"/>
        <v>1.7629150000000002</v>
      </c>
      <c r="I687" s="41"/>
      <c r="J687" s="42">
        <f t="shared" si="97"/>
        <v>1.7629150000000002</v>
      </c>
      <c r="K687" s="64"/>
    </row>
    <row r="688" spans="1:16" ht="15.75" customHeight="1">
      <c r="A688" s="9" t="s">
        <v>728</v>
      </c>
      <c r="B688" s="38" t="s">
        <v>633</v>
      </c>
      <c r="C688" s="39"/>
      <c r="D688" s="39"/>
      <c r="E688" s="40"/>
      <c r="F688" s="41"/>
      <c r="G688" s="41"/>
      <c r="H688" s="42">
        <f t="shared" si="96"/>
        <v>0</v>
      </c>
      <c r="I688" s="41"/>
      <c r="J688" s="42">
        <f t="shared" si="97"/>
        <v>0</v>
      </c>
      <c r="K688" s="64"/>
    </row>
    <row r="689" spans="1:16" ht="15.75" customHeight="1">
      <c r="A689" s="9" t="s">
        <v>728</v>
      </c>
      <c r="B689" s="38" t="s">
        <v>633</v>
      </c>
      <c r="C689" s="39"/>
      <c r="D689" s="39"/>
      <c r="E689" s="40"/>
      <c r="F689" s="41"/>
      <c r="G689" s="41"/>
      <c r="H689" s="42">
        <f t="shared" si="96"/>
        <v>0</v>
      </c>
      <c r="I689" s="41"/>
      <c r="J689" s="42">
        <f t="shared" si="97"/>
        <v>0</v>
      </c>
      <c r="K689" s="64"/>
    </row>
    <row r="690" spans="1:16" ht="15.75" customHeight="1">
      <c r="A690" s="9" t="s">
        <v>728</v>
      </c>
      <c r="B690" s="38" t="s">
        <v>633</v>
      </c>
      <c r="C690" s="39"/>
      <c r="D690" s="39"/>
      <c r="E690" s="40"/>
      <c r="F690" s="41"/>
      <c r="G690" s="41"/>
      <c r="H690" s="42">
        <f t="shared" si="96"/>
        <v>0</v>
      </c>
      <c r="I690" s="41"/>
      <c r="J690" s="42">
        <f t="shared" si="97"/>
        <v>0</v>
      </c>
      <c r="K690" s="64"/>
    </row>
    <row r="691" spans="1:16" ht="15.75" customHeight="1">
      <c r="A691" s="9" t="s">
        <v>728</v>
      </c>
      <c r="B691" s="38" t="s">
        <v>633</v>
      </c>
      <c r="C691" s="39"/>
      <c r="D691" s="39"/>
      <c r="E691" s="40"/>
      <c r="F691" s="41"/>
      <c r="G691" s="41"/>
      <c r="H691" s="42">
        <f t="shared" si="96"/>
        <v>0</v>
      </c>
      <c r="I691" s="41"/>
      <c r="J691" s="42">
        <f t="shared" si="97"/>
        <v>0</v>
      </c>
      <c r="K691" s="64"/>
    </row>
    <row r="692" spans="1:16" ht="15.75" customHeight="1">
      <c r="A692" s="9" t="s">
        <v>728</v>
      </c>
      <c r="B692" s="38" t="s">
        <v>633</v>
      </c>
      <c r="C692" s="39"/>
      <c r="D692" s="39"/>
      <c r="E692" s="40"/>
      <c r="F692" s="41"/>
      <c r="G692" s="41"/>
      <c r="H692" s="42">
        <f t="shared" si="96"/>
        <v>0</v>
      </c>
      <c r="I692" s="41"/>
      <c r="J692" s="42">
        <f t="shared" si="97"/>
        <v>0</v>
      </c>
      <c r="K692" s="64"/>
    </row>
    <row r="693" spans="1:16" ht="15.75" customHeight="1">
      <c r="A693" s="9" t="s">
        <v>728</v>
      </c>
      <c r="B693" s="38" t="s">
        <v>633</v>
      </c>
      <c r="C693" s="39"/>
      <c r="D693" s="39"/>
      <c r="E693" s="40"/>
      <c r="F693" s="41"/>
      <c r="G693" s="41"/>
      <c r="H693" s="42">
        <f t="shared" si="96"/>
        <v>0</v>
      </c>
      <c r="I693" s="41"/>
      <c r="J693" s="42">
        <f t="shared" si="97"/>
        <v>0</v>
      </c>
      <c r="K693" s="65"/>
      <c r="L693" s="66"/>
      <c r="M693" s="66"/>
      <c r="N693" s="66"/>
      <c r="O693" s="66"/>
      <c r="P693" s="66"/>
    </row>
    <row r="694" spans="1:16" ht="15.75" customHeight="1">
      <c r="A694" s="9" t="s">
        <v>728</v>
      </c>
      <c r="B694" s="38" t="s">
        <v>633</v>
      </c>
      <c r="C694" s="39"/>
      <c r="D694" s="39"/>
      <c r="E694" s="40"/>
      <c r="F694" s="41"/>
      <c r="G694" s="41"/>
      <c r="H694" s="42">
        <f t="shared" ref="H694" si="98">G694*E694</f>
        <v>0</v>
      </c>
      <c r="I694" s="41"/>
      <c r="J694" s="42">
        <f t="shared" ref="J694" si="99">H694</f>
        <v>0</v>
      </c>
      <c r="K694" s="65"/>
      <c r="L694" s="67"/>
      <c r="M694" s="67"/>
      <c r="N694" s="67"/>
      <c r="O694" s="67"/>
      <c r="P694" s="67"/>
    </row>
    <row r="695" spans="1:16" ht="15.75" customHeight="1">
      <c r="A695" s="54" t="s">
        <v>5</v>
      </c>
      <c r="B695" s="55" t="str">
        <f>B694&amp;A695</f>
        <v>TLM4824合计</v>
      </c>
      <c r="C695" s="56"/>
      <c r="D695" s="56"/>
      <c r="E695" s="57"/>
      <c r="F695" s="58"/>
      <c r="G695" s="58"/>
      <c r="H695" s="59">
        <f>SUM(H679:H694)</f>
        <v>84.66411500000001</v>
      </c>
      <c r="I695" s="70"/>
      <c r="J695" s="59">
        <f>SUM(J679:J694)</f>
        <v>84.66411500000001</v>
      </c>
      <c r="K695" s="65"/>
      <c r="L695" s="69"/>
      <c r="M695" s="69"/>
      <c r="N695" s="69"/>
      <c r="O695" s="69"/>
      <c r="P695" s="69"/>
    </row>
    <row r="696" spans="1:16" ht="15.75" customHeight="1">
      <c r="A696" s="9" t="s">
        <v>728</v>
      </c>
      <c r="B696" s="60" t="s">
        <v>634</v>
      </c>
      <c r="C696" s="39" t="s">
        <v>557</v>
      </c>
      <c r="D696" s="39"/>
      <c r="E696" s="40">
        <f>1.71</f>
        <v>1.71</v>
      </c>
      <c r="F696" s="41"/>
      <c r="G696" s="41">
        <f>VLOOKUP(C696,'表4.XZ'!D$12:F$20,3,FALSE)</f>
        <v>2.4910000000000001</v>
      </c>
      <c r="H696" s="42">
        <f>G696*E696</f>
        <v>4.2596100000000003</v>
      </c>
      <c r="I696" s="41"/>
      <c r="J696" s="42">
        <f>H696</f>
        <v>4.2596100000000003</v>
      </c>
      <c r="K696" s="64"/>
    </row>
    <row r="697" spans="1:16" ht="15.75" customHeight="1">
      <c r="A697" s="9" t="s">
        <v>728</v>
      </c>
      <c r="B697" s="38" t="s">
        <v>634</v>
      </c>
      <c r="C697" s="39" t="s">
        <v>558</v>
      </c>
      <c r="D697" s="39"/>
      <c r="E697" s="40">
        <f>E696</f>
        <v>1.71</v>
      </c>
      <c r="F697" s="41"/>
      <c r="G697" s="41">
        <f>VLOOKUP(C697,'表4.XZ'!D$12:F$20,3,FALSE)</f>
        <v>2.4209999999999998</v>
      </c>
      <c r="H697" s="42">
        <f t="shared" ref="H697:H710" si="100">G697*E697</f>
        <v>4.1399099999999995</v>
      </c>
      <c r="I697" s="41"/>
      <c r="J697" s="42">
        <f t="shared" ref="J697:J710" si="101">H697</f>
        <v>4.1399099999999995</v>
      </c>
      <c r="K697" s="64"/>
    </row>
    <row r="698" spans="1:16" ht="15.75" customHeight="1">
      <c r="A698" s="9" t="s">
        <v>728</v>
      </c>
      <c r="B698" s="38" t="s">
        <v>634</v>
      </c>
      <c r="C698" s="39" t="s">
        <v>559</v>
      </c>
      <c r="D698" s="39"/>
      <c r="E698" s="40">
        <f>2.41*2</f>
        <v>4.82</v>
      </c>
      <c r="F698" s="41"/>
      <c r="G698" s="41">
        <f>VLOOKUP(C698,'表4.XZ'!D$12:F$20,3,FALSE)</f>
        <v>1.9339999999999999</v>
      </c>
      <c r="H698" s="42">
        <f t="shared" si="100"/>
        <v>9.3218800000000002</v>
      </c>
      <c r="I698" s="41"/>
      <c r="J698" s="42">
        <f t="shared" si="101"/>
        <v>9.3218800000000002</v>
      </c>
      <c r="K698" s="64"/>
    </row>
    <row r="699" spans="1:16" ht="15.75" customHeight="1">
      <c r="A699" s="9" t="s">
        <v>728</v>
      </c>
      <c r="B699" s="38" t="s">
        <v>634</v>
      </c>
      <c r="C699" s="39" t="s">
        <v>560</v>
      </c>
      <c r="D699" s="39"/>
      <c r="E699" s="40">
        <f>E696</f>
        <v>1.71</v>
      </c>
      <c r="F699" s="41"/>
      <c r="G699" s="41">
        <f>VLOOKUP(C699,'表4.XZ'!D$12:F$20,3,FALSE)</f>
        <v>1.5880000000000001</v>
      </c>
      <c r="H699" s="42">
        <f t="shared" si="100"/>
        <v>2.7154799999999999</v>
      </c>
      <c r="I699" s="41"/>
      <c r="J699" s="42">
        <f t="shared" si="101"/>
        <v>2.7154799999999999</v>
      </c>
      <c r="K699" s="64"/>
    </row>
    <row r="700" spans="1:16" ht="15.75" customHeight="1">
      <c r="A700" s="9" t="s">
        <v>728</v>
      </c>
      <c r="B700" s="38" t="s">
        <v>634</v>
      </c>
      <c r="C700" s="39" t="s">
        <v>561</v>
      </c>
      <c r="D700" s="39"/>
      <c r="E700" s="40">
        <f>E699</f>
        <v>1.71</v>
      </c>
      <c r="F700" s="41"/>
      <c r="G700" s="41">
        <f>VLOOKUP(C700,'表4.XZ'!D$12:F$20,3,FALSE)</f>
        <v>1.5880000000000001</v>
      </c>
      <c r="H700" s="42">
        <f t="shared" si="100"/>
        <v>2.7154799999999999</v>
      </c>
      <c r="I700" s="41"/>
      <c r="J700" s="42">
        <f t="shared" si="101"/>
        <v>2.7154799999999999</v>
      </c>
      <c r="K700" s="64"/>
    </row>
    <row r="701" spans="1:16" ht="15.75" customHeight="1">
      <c r="A701" s="9" t="s">
        <v>728</v>
      </c>
      <c r="B701" s="38" t="s">
        <v>634</v>
      </c>
      <c r="C701" s="39" t="s">
        <v>562</v>
      </c>
      <c r="D701" s="39"/>
      <c r="E701" s="40">
        <f>E698</f>
        <v>4.82</v>
      </c>
      <c r="F701" s="41"/>
      <c r="G701" s="41">
        <f>VLOOKUP(C701,'表4.XZ'!D$12:F$20,3,FALSE)</f>
        <v>1.651</v>
      </c>
      <c r="H701" s="42">
        <f t="shared" si="100"/>
        <v>7.9578200000000008</v>
      </c>
      <c r="I701" s="41"/>
      <c r="J701" s="42">
        <f t="shared" si="101"/>
        <v>7.9578200000000008</v>
      </c>
      <c r="K701" s="64"/>
    </row>
    <row r="702" spans="1:16" ht="15.75" customHeight="1">
      <c r="A702" s="9" t="s">
        <v>728</v>
      </c>
      <c r="B702" s="38" t="s">
        <v>634</v>
      </c>
      <c r="C702" s="39" t="s">
        <v>563</v>
      </c>
      <c r="D702" s="39"/>
      <c r="E702" s="40">
        <f>E701</f>
        <v>4.82</v>
      </c>
      <c r="F702" s="41"/>
      <c r="G702" s="41">
        <f>VLOOKUP(C702,'表4.XZ'!D$12:F$20,3,FALSE)</f>
        <v>1.651</v>
      </c>
      <c r="H702" s="42">
        <f t="shared" si="100"/>
        <v>7.9578200000000008</v>
      </c>
      <c r="I702" s="41"/>
      <c r="J702" s="42">
        <f t="shared" si="101"/>
        <v>7.9578200000000008</v>
      </c>
      <c r="K702" s="64"/>
    </row>
    <row r="703" spans="1:16" ht="15.75" customHeight="1">
      <c r="A703" s="9" t="s">
        <v>728</v>
      </c>
      <c r="B703" s="38" t="s">
        <v>634</v>
      </c>
      <c r="C703" s="39" t="s">
        <v>564</v>
      </c>
      <c r="D703" s="39"/>
      <c r="E703" s="40">
        <f>E702</f>
        <v>4.82</v>
      </c>
      <c r="F703" s="41"/>
      <c r="G703" s="41">
        <f>VLOOKUP(C703,'表4.XZ'!D$12:F$20,3,FALSE)</f>
        <v>0.379</v>
      </c>
      <c r="H703" s="42">
        <f t="shared" si="100"/>
        <v>1.8267800000000001</v>
      </c>
      <c r="I703" s="41"/>
      <c r="J703" s="42">
        <f t="shared" si="101"/>
        <v>1.8267800000000001</v>
      </c>
      <c r="K703" s="64"/>
    </row>
    <row r="704" spans="1:16" ht="15.75" customHeight="1">
      <c r="A704" s="9" t="s">
        <v>728</v>
      </c>
      <c r="B704" s="38" t="s">
        <v>634</v>
      </c>
      <c r="C704" s="39" t="s">
        <v>565</v>
      </c>
      <c r="D704" s="39"/>
      <c r="E704" s="40"/>
      <c r="F704" s="41"/>
      <c r="G704" s="41">
        <f>VLOOKUP(C704,'表4.XZ'!D$12:F$20,3,FALSE)</f>
        <v>0.73150000000000004</v>
      </c>
      <c r="H704" s="42">
        <f t="shared" si="100"/>
        <v>0</v>
      </c>
      <c r="I704" s="41"/>
      <c r="J704" s="42">
        <f t="shared" si="101"/>
        <v>0</v>
      </c>
      <c r="K704" s="64"/>
    </row>
    <row r="705" spans="1:16" ht="15.75" customHeight="1">
      <c r="A705" s="9" t="s">
        <v>728</v>
      </c>
      <c r="B705" s="38" t="s">
        <v>634</v>
      </c>
      <c r="C705" s="39"/>
      <c r="D705" s="39"/>
      <c r="E705" s="40"/>
      <c r="F705" s="41"/>
      <c r="G705" s="41"/>
      <c r="H705" s="42">
        <f t="shared" si="100"/>
        <v>0</v>
      </c>
      <c r="I705" s="41"/>
      <c r="J705" s="42">
        <f t="shared" si="101"/>
        <v>0</v>
      </c>
      <c r="K705" s="64"/>
    </row>
    <row r="706" spans="1:16" ht="15.75" customHeight="1">
      <c r="A706" s="9" t="s">
        <v>728</v>
      </c>
      <c r="B706" s="38" t="s">
        <v>634</v>
      </c>
      <c r="C706" s="39"/>
      <c r="D706" s="39"/>
      <c r="E706" s="40"/>
      <c r="F706" s="41"/>
      <c r="G706" s="41"/>
      <c r="H706" s="42">
        <f t="shared" si="100"/>
        <v>0</v>
      </c>
      <c r="I706" s="41"/>
      <c r="J706" s="42">
        <f t="shared" si="101"/>
        <v>0</v>
      </c>
      <c r="K706" s="64"/>
    </row>
    <row r="707" spans="1:16" ht="15.75" customHeight="1">
      <c r="A707" s="9" t="s">
        <v>728</v>
      </c>
      <c r="B707" s="38" t="s">
        <v>634</v>
      </c>
      <c r="C707" s="39"/>
      <c r="D707" s="39"/>
      <c r="E707" s="40"/>
      <c r="F707" s="41"/>
      <c r="G707" s="41"/>
      <c r="H707" s="42">
        <f t="shared" si="100"/>
        <v>0</v>
      </c>
      <c r="I707" s="41"/>
      <c r="J707" s="42">
        <f t="shared" si="101"/>
        <v>0</v>
      </c>
      <c r="K707" s="64"/>
    </row>
    <row r="708" spans="1:16" ht="15.75" customHeight="1">
      <c r="A708" s="9" t="s">
        <v>728</v>
      </c>
      <c r="B708" s="38" t="s">
        <v>634</v>
      </c>
      <c r="C708" s="39"/>
      <c r="D708" s="39"/>
      <c r="E708" s="40"/>
      <c r="F708" s="41"/>
      <c r="G708" s="41"/>
      <c r="H708" s="42">
        <f t="shared" si="100"/>
        <v>0</v>
      </c>
      <c r="I708" s="41"/>
      <c r="J708" s="42">
        <f t="shared" si="101"/>
        <v>0</v>
      </c>
      <c r="K708" s="64"/>
    </row>
    <row r="709" spans="1:16" ht="15.75" customHeight="1">
      <c r="A709" s="9" t="s">
        <v>728</v>
      </c>
      <c r="B709" s="38" t="s">
        <v>634</v>
      </c>
      <c r="C709" s="39"/>
      <c r="D709" s="39"/>
      <c r="E709" s="40"/>
      <c r="F709" s="41"/>
      <c r="G709" s="41"/>
      <c r="H709" s="42">
        <f t="shared" si="100"/>
        <v>0</v>
      </c>
      <c r="I709" s="41"/>
      <c r="J709" s="42">
        <f t="shared" si="101"/>
        <v>0</v>
      </c>
      <c r="K709" s="64"/>
    </row>
    <row r="710" spans="1:16" ht="15.75" customHeight="1">
      <c r="A710" s="9" t="s">
        <v>728</v>
      </c>
      <c r="B710" s="38" t="s">
        <v>634</v>
      </c>
      <c r="C710" s="39"/>
      <c r="D710" s="39"/>
      <c r="E710" s="40"/>
      <c r="F710" s="41"/>
      <c r="G710" s="41"/>
      <c r="H710" s="42">
        <f t="shared" si="100"/>
        <v>0</v>
      </c>
      <c r="I710" s="41"/>
      <c r="J710" s="42">
        <f t="shared" si="101"/>
        <v>0</v>
      </c>
      <c r="K710" s="65"/>
      <c r="L710" s="66"/>
      <c r="M710" s="66"/>
      <c r="N710" s="66"/>
      <c r="O710" s="66"/>
      <c r="P710" s="66"/>
    </row>
    <row r="711" spans="1:16" ht="15.75" customHeight="1">
      <c r="A711" s="9" t="s">
        <v>728</v>
      </c>
      <c r="B711" s="38" t="s">
        <v>634</v>
      </c>
      <c r="C711" s="39"/>
      <c r="D711" s="39"/>
      <c r="E711" s="40"/>
      <c r="F711" s="41"/>
      <c r="G711" s="41"/>
      <c r="H711" s="42">
        <f t="shared" ref="H711" si="102">G711*E711</f>
        <v>0</v>
      </c>
      <c r="I711" s="41"/>
      <c r="J711" s="42">
        <f t="shared" ref="J711" si="103">H711</f>
        <v>0</v>
      </c>
      <c r="K711" s="65"/>
      <c r="L711" s="67"/>
      <c r="M711" s="67"/>
      <c r="N711" s="67"/>
      <c r="O711" s="67"/>
      <c r="P711" s="67"/>
    </row>
    <row r="712" spans="1:16" ht="15.75" customHeight="1">
      <c r="A712" s="54" t="s">
        <v>5</v>
      </c>
      <c r="B712" s="55" t="str">
        <f>B711&amp;A712</f>
        <v>TLM1824合计</v>
      </c>
      <c r="C712" s="56"/>
      <c r="D712" s="56"/>
      <c r="E712" s="57"/>
      <c r="F712" s="58"/>
      <c r="G712" s="58"/>
      <c r="H712" s="59">
        <f>SUM(H696:H711)</f>
        <v>40.894779999999997</v>
      </c>
      <c r="I712" s="70"/>
      <c r="J712" s="59">
        <f>SUM(J696:J711)</f>
        <v>40.894779999999997</v>
      </c>
      <c r="K712" s="65"/>
      <c r="L712" s="69"/>
      <c r="M712" s="69"/>
      <c r="N712" s="69"/>
      <c r="O712" s="69"/>
      <c r="P712" s="69"/>
    </row>
    <row r="713" spans="1:16" ht="15.75" customHeight="1">
      <c r="A713" s="9" t="s">
        <v>728</v>
      </c>
      <c r="B713" s="60" t="s">
        <v>635</v>
      </c>
      <c r="C713" s="39" t="s">
        <v>557</v>
      </c>
      <c r="D713" s="39"/>
      <c r="E713" s="40">
        <f>4.11</f>
        <v>4.1100000000000003</v>
      </c>
      <c r="F713" s="41"/>
      <c r="G713" s="41">
        <f>VLOOKUP(C713,'表4.XZ'!D$12:F$20,3,FALSE)</f>
        <v>2.4910000000000001</v>
      </c>
      <c r="H713" s="42">
        <f>G713*E713</f>
        <v>10.238010000000001</v>
      </c>
      <c r="I713" s="41"/>
      <c r="J713" s="42">
        <f>H713</f>
        <v>10.238010000000001</v>
      </c>
      <c r="K713" s="64"/>
    </row>
    <row r="714" spans="1:16" ht="15.75" customHeight="1">
      <c r="A714" s="9" t="s">
        <v>728</v>
      </c>
      <c r="B714" s="38" t="s">
        <v>635</v>
      </c>
      <c r="C714" s="39" t="s">
        <v>558</v>
      </c>
      <c r="D714" s="39"/>
      <c r="E714" s="40">
        <f>E713</f>
        <v>4.1100000000000003</v>
      </c>
      <c r="F714" s="41"/>
      <c r="G714" s="41">
        <f>VLOOKUP(C714,'表4.XZ'!D$12:F$20,3,FALSE)</f>
        <v>2.4209999999999998</v>
      </c>
      <c r="H714" s="42">
        <f t="shared" ref="H714:H727" si="104">G714*E714</f>
        <v>9.95031</v>
      </c>
      <c r="I714" s="41"/>
      <c r="J714" s="42">
        <f t="shared" ref="J714:J727" si="105">H714</f>
        <v>9.95031</v>
      </c>
      <c r="K714" s="64"/>
    </row>
    <row r="715" spans="1:16" ht="15.75" customHeight="1">
      <c r="A715" s="9" t="s">
        <v>728</v>
      </c>
      <c r="B715" s="38" t="s">
        <v>635</v>
      </c>
      <c r="C715" s="39" t="s">
        <v>559</v>
      </c>
      <c r="D715" s="39"/>
      <c r="E715" s="40">
        <f>2.41*2</f>
        <v>4.82</v>
      </c>
      <c r="F715" s="41"/>
      <c r="G715" s="41">
        <f>VLOOKUP(C715,'表4.XZ'!D$12:F$20,3,FALSE)</f>
        <v>1.9339999999999999</v>
      </c>
      <c r="H715" s="42">
        <f t="shared" si="104"/>
        <v>9.3218800000000002</v>
      </c>
      <c r="I715" s="41"/>
      <c r="J715" s="42">
        <f t="shared" si="105"/>
        <v>9.3218800000000002</v>
      </c>
      <c r="K715" s="64"/>
    </row>
    <row r="716" spans="1:16" ht="15.75" customHeight="1">
      <c r="A716" s="9" t="s">
        <v>728</v>
      </c>
      <c r="B716" s="38" t="s">
        <v>635</v>
      </c>
      <c r="C716" s="39" t="s">
        <v>560</v>
      </c>
      <c r="D716" s="39"/>
      <c r="E716" s="40">
        <f>E713</f>
        <v>4.1100000000000003</v>
      </c>
      <c r="F716" s="41"/>
      <c r="G716" s="41">
        <f>VLOOKUP(C716,'表4.XZ'!D$12:F$20,3,FALSE)</f>
        <v>1.5880000000000001</v>
      </c>
      <c r="H716" s="42">
        <f t="shared" si="104"/>
        <v>6.5266800000000007</v>
      </c>
      <c r="I716" s="41"/>
      <c r="J716" s="42">
        <f t="shared" si="105"/>
        <v>6.5266800000000007</v>
      </c>
      <c r="K716" s="64"/>
    </row>
    <row r="717" spans="1:16" ht="15.75" customHeight="1">
      <c r="A717" s="9" t="s">
        <v>728</v>
      </c>
      <c r="B717" s="38" t="s">
        <v>635</v>
      </c>
      <c r="C717" s="39" t="s">
        <v>561</v>
      </c>
      <c r="D717" s="39"/>
      <c r="E717" s="40">
        <f>E716</f>
        <v>4.1100000000000003</v>
      </c>
      <c r="F717" s="41"/>
      <c r="G717" s="41">
        <f>VLOOKUP(C717,'表4.XZ'!D$12:F$20,3,FALSE)</f>
        <v>1.5880000000000001</v>
      </c>
      <c r="H717" s="42">
        <f t="shared" si="104"/>
        <v>6.5266800000000007</v>
      </c>
      <c r="I717" s="41"/>
      <c r="J717" s="42">
        <f t="shared" si="105"/>
        <v>6.5266800000000007</v>
      </c>
      <c r="K717" s="64"/>
    </row>
    <row r="718" spans="1:16" ht="15.75" customHeight="1">
      <c r="A718" s="9" t="s">
        <v>728</v>
      </c>
      <c r="B718" s="38" t="s">
        <v>635</v>
      </c>
      <c r="C718" s="39" t="s">
        <v>562</v>
      </c>
      <c r="D718" s="39"/>
      <c r="E718" s="40">
        <f>E715*2</f>
        <v>9.64</v>
      </c>
      <c r="F718" s="41"/>
      <c r="G718" s="41">
        <f>VLOOKUP(C718,'表4.XZ'!D$12:F$20,3,FALSE)</f>
        <v>1.651</v>
      </c>
      <c r="H718" s="42">
        <f t="shared" si="104"/>
        <v>15.915640000000002</v>
      </c>
      <c r="I718" s="41"/>
      <c r="J718" s="42">
        <f t="shared" si="105"/>
        <v>15.915640000000002</v>
      </c>
      <c r="K718" s="64"/>
    </row>
    <row r="719" spans="1:16" ht="15.75" customHeight="1">
      <c r="A719" s="9" t="s">
        <v>728</v>
      </c>
      <c r="B719" s="38" t="s">
        <v>635</v>
      </c>
      <c r="C719" s="39" t="s">
        <v>563</v>
      </c>
      <c r="D719" s="39"/>
      <c r="E719" s="40">
        <f>E718</f>
        <v>9.64</v>
      </c>
      <c r="F719" s="41"/>
      <c r="G719" s="41">
        <f>VLOOKUP(C719,'表4.XZ'!D$12:F$20,3,FALSE)</f>
        <v>1.651</v>
      </c>
      <c r="H719" s="42">
        <f t="shared" si="104"/>
        <v>15.915640000000002</v>
      </c>
      <c r="I719" s="41"/>
      <c r="J719" s="42">
        <f t="shared" si="105"/>
        <v>15.915640000000002</v>
      </c>
      <c r="K719" s="64"/>
    </row>
    <row r="720" spans="1:16" ht="15.75" customHeight="1">
      <c r="A720" s="9" t="s">
        <v>728</v>
      </c>
      <c r="B720" s="38" t="s">
        <v>635</v>
      </c>
      <c r="C720" s="39" t="s">
        <v>564</v>
      </c>
      <c r="D720" s="39"/>
      <c r="E720" s="40">
        <f>E719</f>
        <v>9.64</v>
      </c>
      <c r="F720" s="41"/>
      <c r="G720" s="41">
        <f>VLOOKUP(C720,'表4.XZ'!D$12:F$20,3,FALSE)</f>
        <v>0.379</v>
      </c>
      <c r="H720" s="42">
        <f t="shared" si="104"/>
        <v>3.6535600000000001</v>
      </c>
      <c r="I720" s="41"/>
      <c r="J720" s="42">
        <f t="shared" si="105"/>
        <v>3.6535600000000001</v>
      </c>
      <c r="K720" s="64"/>
    </row>
    <row r="721" spans="1:16" ht="15.75" customHeight="1">
      <c r="A721" s="9" t="s">
        <v>728</v>
      </c>
      <c r="B721" s="38" t="s">
        <v>635</v>
      </c>
      <c r="C721" s="39" t="s">
        <v>565</v>
      </c>
      <c r="D721" s="39"/>
      <c r="E721" s="40">
        <f>2.41</f>
        <v>2.41</v>
      </c>
      <c r="F721" s="41"/>
      <c r="G721" s="41">
        <f>VLOOKUP(C721,'表4.XZ'!D$12:F$20,3,FALSE)</f>
        <v>0.73150000000000004</v>
      </c>
      <c r="H721" s="42">
        <f t="shared" si="104"/>
        <v>1.7629150000000002</v>
      </c>
      <c r="I721" s="41"/>
      <c r="J721" s="42">
        <f t="shared" si="105"/>
        <v>1.7629150000000002</v>
      </c>
      <c r="K721" s="64"/>
    </row>
    <row r="722" spans="1:16" ht="15.75" customHeight="1">
      <c r="A722" s="9" t="s">
        <v>728</v>
      </c>
      <c r="B722" s="38" t="s">
        <v>635</v>
      </c>
      <c r="C722" s="39"/>
      <c r="D722" s="39"/>
      <c r="E722" s="40"/>
      <c r="F722" s="41"/>
      <c r="G722" s="41"/>
      <c r="H722" s="42">
        <f t="shared" si="104"/>
        <v>0</v>
      </c>
      <c r="I722" s="41"/>
      <c r="J722" s="42">
        <f t="shared" si="105"/>
        <v>0</v>
      </c>
      <c r="K722" s="64"/>
    </row>
    <row r="723" spans="1:16" ht="15.75" customHeight="1">
      <c r="A723" s="9" t="s">
        <v>728</v>
      </c>
      <c r="B723" s="38" t="s">
        <v>635</v>
      </c>
      <c r="C723" s="39"/>
      <c r="D723" s="39"/>
      <c r="E723" s="40"/>
      <c r="F723" s="41"/>
      <c r="G723" s="41"/>
      <c r="H723" s="42">
        <f t="shared" si="104"/>
        <v>0</v>
      </c>
      <c r="I723" s="41"/>
      <c r="J723" s="42">
        <f t="shared" si="105"/>
        <v>0</v>
      </c>
      <c r="K723" s="64"/>
    </row>
    <row r="724" spans="1:16" ht="15.75" customHeight="1">
      <c r="A724" s="9" t="s">
        <v>728</v>
      </c>
      <c r="B724" s="38" t="s">
        <v>635</v>
      </c>
      <c r="C724" s="39"/>
      <c r="D724" s="39"/>
      <c r="E724" s="40"/>
      <c r="F724" s="41"/>
      <c r="G724" s="41"/>
      <c r="H724" s="42">
        <f t="shared" si="104"/>
        <v>0</v>
      </c>
      <c r="I724" s="41"/>
      <c r="J724" s="42">
        <f t="shared" si="105"/>
        <v>0</v>
      </c>
      <c r="K724" s="64"/>
    </row>
    <row r="725" spans="1:16" ht="15.75" customHeight="1">
      <c r="A725" s="9" t="s">
        <v>728</v>
      </c>
      <c r="B725" s="38" t="s">
        <v>635</v>
      </c>
      <c r="C725" s="39"/>
      <c r="D725" s="39"/>
      <c r="E725" s="40"/>
      <c r="F725" s="41"/>
      <c r="G725" s="41"/>
      <c r="H725" s="42">
        <f t="shared" si="104"/>
        <v>0</v>
      </c>
      <c r="I725" s="41"/>
      <c r="J725" s="42">
        <f t="shared" si="105"/>
        <v>0</v>
      </c>
      <c r="K725" s="64"/>
    </row>
    <row r="726" spans="1:16" ht="15.75" customHeight="1">
      <c r="A726" s="9" t="s">
        <v>728</v>
      </c>
      <c r="B726" s="38" t="s">
        <v>635</v>
      </c>
      <c r="C726" s="39"/>
      <c r="D726" s="39"/>
      <c r="E726" s="40"/>
      <c r="F726" s="41"/>
      <c r="G726" s="41"/>
      <c r="H726" s="42">
        <f t="shared" si="104"/>
        <v>0</v>
      </c>
      <c r="I726" s="41"/>
      <c r="J726" s="42">
        <f t="shared" si="105"/>
        <v>0</v>
      </c>
      <c r="K726" s="64"/>
    </row>
    <row r="727" spans="1:16" ht="15.75" customHeight="1">
      <c r="A727" s="9" t="s">
        <v>728</v>
      </c>
      <c r="B727" s="38" t="s">
        <v>635</v>
      </c>
      <c r="C727" s="39"/>
      <c r="D727" s="39"/>
      <c r="E727" s="40"/>
      <c r="F727" s="41"/>
      <c r="G727" s="41"/>
      <c r="H727" s="42">
        <f t="shared" si="104"/>
        <v>0</v>
      </c>
      <c r="I727" s="41"/>
      <c r="J727" s="42">
        <f t="shared" si="105"/>
        <v>0</v>
      </c>
      <c r="K727" s="65"/>
      <c r="L727" s="66"/>
      <c r="M727" s="66"/>
      <c r="N727" s="66"/>
      <c r="O727" s="66"/>
      <c r="P727" s="66"/>
    </row>
    <row r="728" spans="1:16" ht="15.75" customHeight="1">
      <c r="A728" s="9" t="s">
        <v>728</v>
      </c>
      <c r="B728" s="38" t="s">
        <v>635</v>
      </c>
      <c r="C728" s="39"/>
      <c r="D728" s="39"/>
      <c r="E728" s="40"/>
      <c r="F728" s="41"/>
      <c r="G728" s="41"/>
      <c r="H728" s="42">
        <f t="shared" ref="H728" si="106">G728*E728</f>
        <v>0</v>
      </c>
      <c r="I728" s="41"/>
      <c r="J728" s="42">
        <f t="shared" ref="J728" si="107">H728</f>
        <v>0</v>
      </c>
      <c r="K728" s="65"/>
      <c r="L728" s="67"/>
      <c r="M728" s="67"/>
      <c r="N728" s="67"/>
      <c r="O728" s="67"/>
      <c r="P728" s="67"/>
    </row>
    <row r="729" spans="1:16" ht="15.75" customHeight="1">
      <c r="A729" s="54" t="s">
        <v>5</v>
      </c>
      <c r="B729" s="55" t="str">
        <f>B728&amp;A729</f>
        <v>TLM4224合计</v>
      </c>
      <c r="C729" s="56"/>
      <c r="D729" s="56"/>
      <c r="E729" s="57"/>
      <c r="F729" s="58"/>
      <c r="G729" s="58"/>
      <c r="H729" s="59">
        <f>SUM(H713:H728)</f>
        <v>79.811315000000008</v>
      </c>
      <c r="I729" s="70"/>
      <c r="J729" s="59">
        <f>SUM(J713:J728)</f>
        <v>79.811315000000008</v>
      </c>
      <c r="K729" s="65"/>
      <c r="L729" s="69"/>
      <c r="M729" s="69"/>
      <c r="N729" s="69"/>
      <c r="O729" s="69"/>
      <c r="P729" s="69"/>
    </row>
    <row r="730" spans="1:16" ht="15.75" customHeight="1">
      <c r="A730" s="9" t="s">
        <v>728</v>
      </c>
      <c r="B730" s="60" t="s">
        <v>636</v>
      </c>
      <c r="C730" s="39" t="s">
        <v>557</v>
      </c>
      <c r="D730" s="39"/>
      <c r="E730" s="40">
        <f>1.71</f>
        <v>1.71</v>
      </c>
      <c r="F730" s="41"/>
      <c r="G730" s="41">
        <f>VLOOKUP(C730,'表4.XZ'!D$12:F$20,3,FALSE)</f>
        <v>2.4910000000000001</v>
      </c>
      <c r="H730" s="42">
        <f>G730*E730</f>
        <v>4.2596100000000003</v>
      </c>
      <c r="I730" s="41"/>
      <c r="J730" s="42">
        <f>H730</f>
        <v>4.2596100000000003</v>
      </c>
      <c r="K730" s="64"/>
    </row>
    <row r="731" spans="1:16" ht="15.75" customHeight="1">
      <c r="A731" s="9" t="s">
        <v>728</v>
      </c>
      <c r="B731" s="60" t="s">
        <v>636</v>
      </c>
      <c r="C731" s="39" t="s">
        <v>558</v>
      </c>
      <c r="D731" s="39"/>
      <c r="E731" s="40">
        <f>E730</f>
        <v>1.71</v>
      </c>
      <c r="F731" s="41"/>
      <c r="G731" s="41">
        <f>VLOOKUP(C731,'表4.XZ'!D$12:F$20,3,FALSE)</f>
        <v>2.4209999999999998</v>
      </c>
      <c r="H731" s="42">
        <f t="shared" ref="H731:H744" si="108">G731*E731</f>
        <v>4.1399099999999995</v>
      </c>
      <c r="I731" s="41"/>
      <c r="J731" s="42">
        <f t="shared" ref="J731:J744" si="109">H731</f>
        <v>4.1399099999999995</v>
      </c>
      <c r="K731" s="64"/>
    </row>
    <row r="732" spans="1:16" ht="15.75" customHeight="1">
      <c r="A732" s="9" t="s">
        <v>728</v>
      </c>
      <c r="B732" s="60" t="s">
        <v>636</v>
      </c>
      <c r="C732" s="39" t="s">
        <v>559</v>
      </c>
      <c r="D732" s="39"/>
      <c r="E732" s="40">
        <f>2.41*2</f>
        <v>4.82</v>
      </c>
      <c r="F732" s="41"/>
      <c r="G732" s="41">
        <f>VLOOKUP(C732,'表4.XZ'!D$12:F$20,3,FALSE)</f>
        <v>1.9339999999999999</v>
      </c>
      <c r="H732" s="42">
        <f t="shared" si="108"/>
        <v>9.3218800000000002</v>
      </c>
      <c r="I732" s="41"/>
      <c r="J732" s="42">
        <f t="shared" si="109"/>
        <v>9.3218800000000002</v>
      </c>
      <c r="K732" s="64"/>
    </row>
    <row r="733" spans="1:16" ht="15.75" customHeight="1">
      <c r="A733" s="9" t="s">
        <v>728</v>
      </c>
      <c r="B733" s="60" t="s">
        <v>636</v>
      </c>
      <c r="C733" s="39" t="s">
        <v>560</v>
      </c>
      <c r="D733" s="39"/>
      <c r="E733" s="40">
        <f>E730</f>
        <v>1.71</v>
      </c>
      <c r="F733" s="41"/>
      <c r="G733" s="41">
        <f>VLOOKUP(C733,'表4.XZ'!D$12:F$20,3,FALSE)</f>
        <v>1.5880000000000001</v>
      </c>
      <c r="H733" s="42">
        <f t="shared" si="108"/>
        <v>2.7154799999999999</v>
      </c>
      <c r="I733" s="41"/>
      <c r="J733" s="42">
        <f t="shared" si="109"/>
        <v>2.7154799999999999</v>
      </c>
      <c r="K733" s="64"/>
    </row>
    <row r="734" spans="1:16" ht="15.75" customHeight="1">
      <c r="A734" s="9" t="s">
        <v>728</v>
      </c>
      <c r="B734" s="60" t="s">
        <v>636</v>
      </c>
      <c r="C734" s="39" t="s">
        <v>561</v>
      </c>
      <c r="D734" s="39"/>
      <c r="E734" s="40">
        <f>E733</f>
        <v>1.71</v>
      </c>
      <c r="F734" s="41"/>
      <c r="G734" s="41">
        <f>VLOOKUP(C734,'表4.XZ'!D$12:F$20,3,FALSE)</f>
        <v>1.5880000000000001</v>
      </c>
      <c r="H734" s="42">
        <f t="shared" si="108"/>
        <v>2.7154799999999999</v>
      </c>
      <c r="I734" s="41"/>
      <c r="J734" s="42">
        <f t="shared" si="109"/>
        <v>2.7154799999999999</v>
      </c>
      <c r="K734" s="64"/>
    </row>
    <row r="735" spans="1:16" ht="15.75" customHeight="1">
      <c r="A735" s="9" t="s">
        <v>728</v>
      </c>
      <c r="B735" s="60" t="s">
        <v>636</v>
      </c>
      <c r="C735" s="39" t="s">
        <v>562</v>
      </c>
      <c r="D735" s="39"/>
      <c r="E735" s="40">
        <f>E732</f>
        <v>4.82</v>
      </c>
      <c r="F735" s="41"/>
      <c r="G735" s="41">
        <f>VLOOKUP(C735,'表4.XZ'!D$12:F$20,3,FALSE)</f>
        <v>1.651</v>
      </c>
      <c r="H735" s="42">
        <f t="shared" si="108"/>
        <v>7.9578200000000008</v>
      </c>
      <c r="I735" s="41"/>
      <c r="J735" s="42">
        <f t="shared" si="109"/>
        <v>7.9578200000000008</v>
      </c>
      <c r="K735" s="64"/>
    </row>
    <row r="736" spans="1:16" ht="15.75" customHeight="1">
      <c r="A736" s="9" t="s">
        <v>728</v>
      </c>
      <c r="B736" s="60" t="s">
        <v>636</v>
      </c>
      <c r="C736" s="39" t="s">
        <v>563</v>
      </c>
      <c r="D736" s="39"/>
      <c r="E736" s="40">
        <f>E735</f>
        <v>4.82</v>
      </c>
      <c r="F736" s="41"/>
      <c r="G736" s="41">
        <f>VLOOKUP(C736,'表4.XZ'!D$12:F$20,3,FALSE)</f>
        <v>1.651</v>
      </c>
      <c r="H736" s="42">
        <f t="shared" si="108"/>
        <v>7.9578200000000008</v>
      </c>
      <c r="I736" s="41"/>
      <c r="J736" s="42">
        <f t="shared" si="109"/>
        <v>7.9578200000000008</v>
      </c>
      <c r="K736" s="64"/>
    </row>
    <row r="737" spans="1:16" ht="15.75" customHeight="1">
      <c r="A737" s="9" t="s">
        <v>728</v>
      </c>
      <c r="B737" s="60" t="s">
        <v>636</v>
      </c>
      <c r="C737" s="39" t="s">
        <v>564</v>
      </c>
      <c r="D737" s="39"/>
      <c r="E737" s="40">
        <f>E736</f>
        <v>4.82</v>
      </c>
      <c r="F737" s="41"/>
      <c r="G737" s="41">
        <f>VLOOKUP(C737,'表4.XZ'!D$12:F$20,3,FALSE)</f>
        <v>0.379</v>
      </c>
      <c r="H737" s="42">
        <f t="shared" si="108"/>
        <v>1.8267800000000001</v>
      </c>
      <c r="I737" s="41"/>
      <c r="J737" s="42">
        <f t="shared" si="109"/>
        <v>1.8267800000000001</v>
      </c>
      <c r="K737" s="64"/>
    </row>
    <row r="738" spans="1:16" ht="15.75" customHeight="1">
      <c r="A738" s="9" t="s">
        <v>728</v>
      </c>
      <c r="B738" s="60" t="s">
        <v>636</v>
      </c>
      <c r="C738" s="39" t="s">
        <v>565</v>
      </c>
      <c r="D738" s="39"/>
      <c r="E738" s="40"/>
      <c r="F738" s="41"/>
      <c r="G738" s="41">
        <f>VLOOKUP(C738,'表4.XZ'!D$12:F$20,3,FALSE)</f>
        <v>0.73150000000000004</v>
      </c>
      <c r="H738" s="42">
        <f t="shared" si="108"/>
        <v>0</v>
      </c>
      <c r="I738" s="41"/>
      <c r="J738" s="42">
        <f t="shared" si="109"/>
        <v>0</v>
      </c>
      <c r="K738" s="64"/>
    </row>
    <row r="739" spans="1:16" ht="15.75" customHeight="1">
      <c r="A739" s="9" t="s">
        <v>728</v>
      </c>
      <c r="B739" s="60" t="s">
        <v>636</v>
      </c>
      <c r="C739" s="39"/>
      <c r="D739" s="39"/>
      <c r="E739" s="40"/>
      <c r="F739" s="41"/>
      <c r="G739" s="41"/>
      <c r="H739" s="42">
        <f t="shared" si="108"/>
        <v>0</v>
      </c>
      <c r="I739" s="41"/>
      <c r="J739" s="42">
        <f t="shared" si="109"/>
        <v>0</v>
      </c>
      <c r="K739" s="64"/>
    </row>
    <row r="740" spans="1:16" ht="15.75" customHeight="1">
      <c r="A740" s="9" t="s">
        <v>728</v>
      </c>
      <c r="B740" s="60" t="s">
        <v>636</v>
      </c>
      <c r="C740" s="39"/>
      <c r="D740" s="39"/>
      <c r="E740" s="40"/>
      <c r="F740" s="41"/>
      <c r="G740" s="41"/>
      <c r="H740" s="42">
        <f t="shared" si="108"/>
        <v>0</v>
      </c>
      <c r="I740" s="41"/>
      <c r="J740" s="42">
        <f t="shared" si="109"/>
        <v>0</v>
      </c>
      <c r="K740" s="64"/>
    </row>
    <row r="741" spans="1:16" ht="15.75" customHeight="1">
      <c r="A741" s="9" t="s">
        <v>728</v>
      </c>
      <c r="B741" s="60" t="s">
        <v>636</v>
      </c>
      <c r="C741" s="39"/>
      <c r="D741" s="39"/>
      <c r="E741" s="40"/>
      <c r="F741" s="41"/>
      <c r="G741" s="41"/>
      <c r="H741" s="42">
        <f t="shared" si="108"/>
        <v>0</v>
      </c>
      <c r="I741" s="41"/>
      <c r="J741" s="42">
        <f t="shared" si="109"/>
        <v>0</v>
      </c>
      <c r="K741" s="64"/>
    </row>
    <row r="742" spans="1:16" ht="15.75" customHeight="1">
      <c r="A742" s="9" t="s">
        <v>728</v>
      </c>
      <c r="B742" s="60" t="s">
        <v>636</v>
      </c>
      <c r="C742" s="39"/>
      <c r="D742" s="39"/>
      <c r="E742" s="40"/>
      <c r="F742" s="41"/>
      <c r="G742" s="41"/>
      <c r="H742" s="42">
        <f t="shared" si="108"/>
        <v>0</v>
      </c>
      <c r="I742" s="41"/>
      <c r="J742" s="42">
        <f t="shared" si="109"/>
        <v>0</v>
      </c>
      <c r="K742" s="64"/>
    </row>
    <row r="743" spans="1:16" ht="15.75" customHeight="1">
      <c r="A743" s="9" t="s">
        <v>728</v>
      </c>
      <c r="B743" s="60" t="s">
        <v>636</v>
      </c>
      <c r="C743" s="39"/>
      <c r="D743" s="39"/>
      <c r="E743" s="40"/>
      <c r="F743" s="41"/>
      <c r="G743" s="41"/>
      <c r="H743" s="42">
        <f t="shared" si="108"/>
        <v>0</v>
      </c>
      <c r="I743" s="41"/>
      <c r="J743" s="42">
        <f t="shared" si="109"/>
        <v>0</v>
      </c>
      <c r="K743" s="64"/>
    </row>
    <row r="744" spans="1:16" ht="15.75" customHeight="1">
      <c r="A744" s="9" t="s">
        <v>728</v>
      </c>
      <c r="B744" s="60" t="s">
        <v>636</v>
      </c>
      <c r="C744" s="39"/>
      <c r="D744" s="39"/>
      <c r="E744" s="40"/>
      <c r="F744" s="41"/>
      <c r="G744" s="41"/>
      <c r="H744" s="42">
        <f t="shared" si="108"/>
        <v>0</v>
      </c>
      <c r="I744" s="41"/>
      <c r="J744" s="42">
        <f t="shared" si="109"/>
        <v>0</v>
      </c>
      <c r="K744" s="65"/>
      <c r="L744" s="66"/>
      <c r="M744" s="66"/>
      <c r="N744" s="66"/>
      <c r="O744" s="66"/>
      <c r="P744" s="66"/>
    </row>
    <row r="745" spans="1:16" ht="15.75" customHeight="1">
      <c r="A745" s="9" t="s">
        <v>728</v>
      </c>
      <c r="B745" s="60" t="s">
        <v>636</v>
      </c>
      <c r="C745" s="39"/>
      <c r="D745" s="39"/>
      <c r="E745" s="40"/>
      <c r="F745" s="41"/>
      <c r="G745" s="41"/>
      <c r="H745" s="42">
        <f t="shared" ref="H745" si="110">G745*E745</f>
        <v>0</v>
      </c>
      <c r="I745" s="41"/>
      <c r="J745" s="42">
        <f t="shared" ref="J745" si="111">H745</f>
        <v>0</v>
      </c>
      <c r="K745" s="65"/>
      <c r="L745" s="67"/>
      <c r="M745" s="67"/>
      <c r="N745" s="67"/>
      <c r="O745" s="67"/>
      <c r="P745" s="67"/>
    </row>
    <row r="746" spans="1:16" ht="15.75" customHeight="1">
      <c r="A746" s="54" t="s">
        <v>5</v>
      </c>
      <c r="B746" s="55" t="str">
        <f>B745&amp;A746</f>
        <v>TLM1824a合计</v>
      </c>
      <c r="C746" s="56"/>
      <c r="D746" s="56"/>
      <c r="E746" s="57"/>
      <c r="F746" s="58"/>
      <c r="G746" s="58"/>
      <c r="H746" s="59">
        <f>SUM(H730:H745)</f>
        <v>40.894779999999997</v>
      </c>
      <c r="I746" s="70"/>
      <c r="J746" s="59">
        <f>SUM(J730:J745)</f>
        <v>40.894779999999997</v>
      </c>
      <c r="K746" s="65"/>
      <c r="L746" s="69"/>
      <c r="M746" s="69"/>
      <c r="N746" s="69"/>
      <c r="O746" s="69"/>
      <c r="P746" s="69"/>
    </row>
    <row r="747" spans="1:16" ht="15.75" customHeight="1">
      <c r="A747" s="9" t="s">
        <v>728</v>
      </c>
      <c r="B747" s="60" t="s">
        <v>637</v>
      </c>
      <c r="C747" s="39" t="s">
        <v>557</v>
      </c>
      <c r="D747" s="39"/>
      <c r="E747" s="40">
        <f>4.11</f>
        <v>4.1100000000000003</v>
      </c>
      <c r="F747" s="41"/>
      <c r="G747" s="41">
        <f>VLOOKUP(C747,'表4.XZ'!D$12:F$20,3,FALSE)</f>
        <v>2.4910000000000001</v>
      </c>
      <c r="H747" s="42">
        <f>G747*E747</f>
        <v>10.238010000000001</v>
      </c>
      <c r="I747" s="41"/>
      <c r="J747" s="42">
        <f>H747</f>
        <v>10.238010000000001</v>
      </c>
      <c r="K747" s="64"/>
    </row>
    <row r="748" spans="1:16" ht="15.75" customHeight="1">
      <c r="A748" s="9" t="s">
        <v>728</v>
      </c>
      <c r="B748" s="60" t="s">
        <v>637</v>
      </c>
      <c r="C748" s="39" t="s">
        <v>558</v>
      </c>
      <c r="D748" s="39"/>
      <c r="E748" s="40">
        <f>E747</f>
        <v>4.1100000000000003</v>
      </c>
      <c r="F748" s="41"/>
      <c r="G748" s="41">
        <f>VLOOKUP(C748,'表4.XZ'!D$12:F$20,3,FALSE)</f>
        <v>2.4209999999999998</v>
      </c>
      <c r="H748" s="42">
        <f t="shared" ref="H748:H761" si="112">G748*E748</f>
        <v>9.95031</v>
      </c>
      <c r="I748" s="41"/>
      <c r="J748" s="42">
        <f t="shared" ref="J748:J761" si="113">H748</f>
        <v>9.95031</v>
      </c>
      <c r="K748" s="64"/>
    </row>
    <row r="749" spans="1:16" ht="15.75" customHeight="1">
      <c r="A749" s="9" t="s">
        <v>728</v>
      </c>
      <c r="B749" s="60" t="s">
        <v>637</v>
      </c>
      <c r="C749" s="39" t="s">
        <v>559</v>
      </c>
      <c r="D749" s="39"/>
      <c r="E749" s="40">
        <f>2.41*2</f>
        <v>4.82</v>
      </c>
      <c r="F749" s="41"/>
      <c r="G749" s="41">
        <f>VLOOKUP(C749,'表4.XZ'!D$12:F$20,3,FALSE)</f>
        <v>1.9339999999999999</v>
      </c>
      <c r="H749" s="42">
        <f t="shared" si="112"/>
        <v>9.3218800000000002</v>
      </c>
      <c r="I749" s="41"/>
      <c r="J749" s="42">
        <f t="shared" si="113"/>
        <v>9.3218800000000002</v>
      </c>
      <c r="K749" s="64"/>
    </row>
    <row r="750" spans="1:16" ht="15.75" customHeight="1">
      <c r="A750" s="9" t="s">
        <v>728</v>
      </c>
      <c r="B750" s="60" t="s">
        <v>637</v>
      </c>
      <c r="C750" s="39" t="s">
        <v>560</v>
      </c>
      <c r="D750" s="39"/>
      <c r="E750" s="40">
        <f>E747</f>
        <v>4.1100000000000003</v>
      </c>
      <c r="F750" s="41"/>
      <c r="G750" s="41">
        <f>VLOOKUP(C750,'表4.XZ'!D$12:F$20,3,FALSE)</f>
        <v>1.5880000000000001</v>
      </c>
      <c r="H750" s="42">
        <f t="shared" si="112"/>
        <v>6.5266800000000007</v>
      </c>
      <c r="I750" s="41"/>
      <c r="J750" s="42">
        <f t="shared" si="113"/>
        <v>6.5266800000000007</v>
      </c>
      <c r="K750" s="64"/>
    </row>
    <row r="751" spans="1:16" ht="15.75" customHeight="1">
      <c r="A751" s="9" t="s">
        <v>728</v>
      </c>
      <c r="B751" s="60" t="s">
        <v>637</v>
      </c>
      <c r="C751" s="39" t="s">
        <v>561</v>
      </c>
      <c r="D751" s="39"/>
      <c r="E751" s="40">
        <f>E750</f>
        <v>4.1100000000000003</v>
      </c>
      <c r="F751" s="41"/>
      <c r="G751" s="41">
        <f>VLOOKUP(C751,'表4.XZ'!D$12:F$20,3,FALSE)</f>
        <v>1.5880000000000001</v>
      </c>
      <c r="H751" s="42">
        <f t="shared" si="112"/>
        <v>6.5266800000000007</v>
      </c>
      <c r="I751" s="41"/>
      <c r="J751" s="42">
        <f t="shared" si="113"/>
        <v>6.5266800000000007</v>
      </c>
      <c r="K751" s="64"/>
    </row>
    <row r="752" spans="1:16" ht="15.75" customHeight="1">
      <c r="A752" s="9" t="s">
        <v>728</v>
      </c>
      <c r="B752" s="60" t="s">
        <v>637</v>
      </c>
      <c r="C752" s="39" t="s">
        <v>562</v>
      </c>
      <c r="D752" s="39"/>
      <c r="E752" s="40">
        <f>E749*2</f>
        <v>9.64</v>
      </c>
      <c r="F752" s="41"/>
      <c r="G752" s="41">
        <f>VLOOKUP(C752,'表4.XZ'!D$12:F$20,3,FALSE)</f>
        <v>1.651</v>
      </c>
      <c r="H752" s="42">
        <f t="shared" si="112"/>
        <v>15.915640000000002</v>
      </c>
      <c r="I752" s="41"/>
      <c r="J752" s="42">
        <f t="shared" si="113"/>
        <v>15.915640000000002</v>
      </c>
      <c r="K752" s="64"/>
    </row>
    <row r="753" spans="1:16" ht="15.75" customHeight="1">
      <c r="A753" s="9" t="s">
        <v>728</v>
      </c>
      <c r="B753" s="60" t="s">
        <v>637</v>
      </c>
      <c r="C753" s="39" t="s">
        <v>563</v>
      </c>
      <c r="D753" s="39"/>
      <c r="E753" s="40">
        <f>E752</f>
        <v>9.64</v>
      </c>
      <c r="F753" s="41"/>
      <c r="G753" s="41">
        <f>VLOOKUP(C753,'表4.XZ'!D$12:F$20,3,FALSE)</f>
        <v>1.651</v>
      </c>
      <c r="H753" s="42">
        <f t="shared" si="112"/>
        <v>15.915640000000002</v>
      </c>
      <c r="I753" s="41"/>
      <c r="J753" s="42">
        <f t="shared" si="113"/>
        <v>15.915640000000002</v>
      </c>
      <c r="K753" s="64"/>
    </row>
    <row r="754" spans="1:16" ht="15.75" customHeight="1">
      <c r="A754" s="9" t="s">
        <v>728</v>
      </c>
      <c r="B754" s="60" t="s">
        <v>637</v>
      </c>
      <c r="C754" s="39" t="s">
        <v>564</v>
      </c>
      <c r="D754" s="39"/>
      <c r="E754" s="40">
        <f>E753</f>
        <v>9.64</v>
      </c>
      <c r="F754" s="41"/>
      <c r="G754" s="41">
        <f>VLOOKUP(C754,'表4.XZ'!D$12:F$20,3,FALSE)</f>
        <v>0.379</v>
      </c>
      <c r="H754" s="42">
        <f t="shared" si="112"/>
        <v>3.6535600000000001</v>
      </c>
      <c r="I754" s="41"/>
      <c r="J754" s="42">
        <f t="shared" si="113"/>
        <v>3.6535600000000001</v>
      </c>
      <c r="K754" s="64"/>
    </row>
    <row r="755" spans="1:16" ht="15.75" customHeight="1">
      <c r="A755" s="9" t="s">
        <v>728</v>
      </c>
      <c r="B755" s="60" t="s">
        <v>637</v>
      </c>
      <c r="C755" s="39" t="s">
        <v>565</v>
      </c>
      <c r="D755" s="39"/>
      <c r="E755" s="40">
        <f>2.41</f>
        <v>2.41</v>
      </c>
      <c r="F755" s="41"/>
      <c r="G755" s="41">
        <f>VLOOKUP(C755,'表4.XZ'!D$12:F$20,3,FALSE)</f>
        <v>0.73150000000000004</v>
      </c>
      <c r="H755" s="42">
        <f t="shared" si="112"/>
        <v>1.7629150000000002</v>
      </c>
      <c r="I755" s="41"/>
      <c r="J755" s="42">
        <f t="shared" si="113"/>
        <v>1.7629150000000002</v>
      </c>
      <c r="K755" s="64"/>
    </row>
    <row r="756" spans="1:16" ht="15.75" customHeight="1">
      <c r="A756" s="9" t="s">
        <v>728</v>
      </c>
      <c r="B756" s="60" t="s">
        <v>637</v>
      </c>
      <c r="C756" s="39"/>
      <c r="D756" s="39"/>
      <c r="E756" s="40"/>
      <c r="F756" s="41"/>
      <c r="G756" s="41"/>
      <c r="H756" s="42">
        <f t="shared" si="112"/>
        <v>0</v>
      </c>
      <c r="I756" s="41"/>
      <c r="J756" s="42">
        <f t="shared" si="113"/>
        <v>0</v>
      </c>
      <c r="K756" s="64"/>
    </row>
    <row r="757" spans="1:16" ht="15.75" customHeight="1">
      <c r="A757" s="9" t="s">
        <v>728</v>
      </c>
      <c r="B757" s="60" t="s">
        <v>637</v>
      </c>
      <c r="C757" s="39"/>
      <c r="D757" s="39"/>
      <c r="E757" s="40"/>
      <c r="F757" s="41"/>
      <c r="G757" s="41"/>
      <c r="H757" s="42">
        <f t="shared" si="112"/>
        <v>0</v>
      </c>
      <c r="I757" s="41"/>
      <c r="J757" s="42">
        <f t="shared" si="113"/>
        <v>0</v>
      </c>
      <c r="K757" s="64"/>
    </row>
    <row r="758" spans="1:16" ht="15.75" customHeight="1">
      <c r="A758" s="9" t="s">
        <v>728</v>
      </c>
      <c r="B758" s="60" t="s">
        <v>637</v>
      </c>
      <c r="C758" s="39"/>
      <c r="D758" s="39"/>
      <c r="E758" s="40"/>
      <c r="F758" s="41"/>
      <c r="G758" s="41"/>
      <c r="H758" s="42">
        <f t="shared" si="112"/>
        <v>0</v>
      </c>
      <c r="I758" s="41"/>
      <c r="J758" s="42">
        <f t="shared" si="113"/>
        <v>0</v>
      </c>
      <c r="K758" s="64"/>
    </row>
    <row r="759" spans="1:16" ht="15.75" customHeight="1">
      <c r="A759" s="9" t="s">
        <v>728</v>
      </c>
      <c r="B759" s="60" t="s">
        <v>637</v>
      </c>
      <c r="C759" s="39"/>
      <c r="D759" s="39"/>
      <c r="E759" s="40"/>
      <c r="F759" s="41"/>
      <c r="G759" s="41"/>
      <c r="H759" s="42">
        <f t="shared" si="112"/>
        <v>0</v>
      </c>
      <c r="I759" s="41"/>
      <c r="J759" s="42">
        <f t="shared" si="113"/>
        <v>0</v>
      </c>
      <c r="K759" s="64"/>
    </row>
    <row r="760" spans="1:16" ht="15.75" customHeight="1">
      <c r="A760" s="9" t="s">
        <v>728</v>
      </c>
      <c r="B760" s="60" t="s">
        <v>637</v>
      </c>
      <c r="C760" s="39"/>
      <c r="D760" s="39"/>
      <c r="E760" s="40"/>
      <c r="F760" s="41"/>
      <c r="G760" s="41"/>
      <c r="H760" s="42">
        <f t="shared" si="112"/>
        <v>0</v>
      </c>
      <c r="I760" s="41"/>
      <c r="J760" s="42">
        <f t="shared" si="113"/>
        <v>0</v>
      </c>
      <c r="K760" s="64"/>
    </row>
    <row r="761" spans="1:16" ht="15.75" customHeight="1">
      <c r="A761" s="9" t="s">
        <v>728</v>
      </c>
      <c r="B761" s="60" t="s">
        <v>637</v>
      </c>
      <c r="C761" s="39"/>
      <c r="D761" s="39"/>
      <c r="E761" s="40"/>
      <c r="F761" s="41"/>
      <c r="G761" s="41"/>
      <c r="H761" s="42">
        <f t="shared" si="112"/>
        <v>0</v>
      </c>
      <c r="I761" s="41"/>
      <c r="J761" s="42">
        <f t="shared" si="113"/>
        <v>0</v>
      </c>
      <c r="K761" s="65"/>
      <c r="L761" s="66"/>
      <c r="M761" s="66"/>
      <c r="N761" s="66"/>
      <c r="O761" s="66"/>
      <c r="P761" s="66"/>
    </row>
    <row r="762" spans="1:16" ht="15.75" customHeight="1">
      <c r="A762" s="9" t="s">
        <v>728</v>
      </c>
      <c r="B762" s="60" t="s">
        <v>637</v>
      </c>
      <c r="C762" s="39"/>
      <c r="D762" s="39"/>
      <c r="E762" s="40"/>
      <c r="F762" s="41"/>
      <c r="G762" s="41"/>
      <c r="H762" s="42">
        <f t="shared" ref="H762" si="114">G762*E762</f>
        <v>0</v>
      </c>
      <c r="I762" s="41"/>
      <c r="J762" s="42">
        <f t="shared" ref="J762" si="115">H762</f>
        <v>0</v>
      </c>
      <c r="K762" s="65"/>
      <c r="L762" s="67"/>
      <c r="M762" s="67"/>
      <c r="N762" s="67"/>
      <c r="O762" s="67"/>
      <c r="P762" s="67"/>
    </row>
    <row r="763" spans="1:16" ht="15.75" customHeight="1">
      <c r="A763" s="54" t="s">
        <v>5</v>
      </c>
      <c r="B763" s="55" t="str">
        <f>B762&amp;A763</f>
        <v>TLM4224a合计</v>
      </c>
      <c r="C763" s="56"/>
      <c r="D763" s="56"/>
      <c r="E763" s="57"/>
      <c r="F763" s="58"/>
      <c r="G763" s="58"/>
      <c r="H763" s="59">
        <f>SUM(H747:H762)</f>
        <v>79.811315000000008</v>
      </c>
      <c r="I763" s="70"/>
      <c r="J763" s="59">
        <f>SUM(J747:J762)</f>
        <v>79.811315000000008</v>
      </c>
      <c r="K763" s="65"/>
      <c r="L763" s="69"/>
      <c r="M763" s="69"/>
      <c r="N763" s="69"/>
      <c r="O763" s="69"/>
      <c r="P763" s="69"/>
    </row>
    <row r="764" spans="1:16" ht="15.75" customHeight="1">
      <c r="A764" s="9" t="s">
        <v>728</v>
      </c>
      <c r="B764" s="60" t="s">
        <v>638</v>
      </c>
      <c r="C764" s="39" t="s">
        <v>557</v>
      </c>
      <c r="D764" s="39"/>
      <c r="E764" s="40">
        <f>2.01</f>
        <v>2.0099999999999998</v>
      </c>
      <c r="F764" s="41"/>
      <c r="G764" s="41">
        <f>VLOOKUP(C764,'表4.XZ'!D$12:F$20,3,FALSE)</f>
        <v>2.4910000000000001</v>
      </c>
      <c r="H764" s="42">
        <f>G764*E764</f>
        <v>5.0069099999999995</v>
      </c>
      <c r="I764" s="41"/>
      <c r="J764" s="42">
        <f>H764</f>
        <v>5.0069099999999995</v>
      </c>
      <c r="K764" s="64"/>
    </row>
    <row r="765" spans="1:16" ht="15.75" customHeight="1">
      <c r="A765" s="9" t="s">
        <v>728</v>
      </c>
      <c r="B765" s="60" t="s">
        <v>638</v>
      </c>
      <c r="C765" s="39" t="s">
        <v>558</v>
      </c>
      <c r="D765" s="39"/>
      <c r="E765" s="40">
        <f>E764</f>
        <v>2.0099999999999998</v>
      </c>
      <c r="F765" s="41"/>
      <c r="G765" s="41">
        <f>VLOOKUP(C765,'表4.XZ'!D$12:F$20,3,FALSE)</f>
        <v>2.4209999999999998</v>
      </c>
      <c r="H765" s="42">
        <f t="shared" ref="H765:H778" si="116">G765*E765</f>
        <v>4.8662099999999988</v>
      </c>
      <c r="I765" s="41"/>
      <c r="J765" s="42">
        <f t="shared" ref="J765:J778" si="117">H765</f>
        <v>4.8662099999999988</v>
      </c>
      <c r="K765" s="64"/>
    </row>
    <row r="766" spans="1:16" ht="15.75" customHeight="1">
      <c r="A766" s="9" t="s">
        <v>728</v>
      </c>
      <c r="B766" s="60" t="s">
        <v>638</v>
      </c>
      <c r="C766" s="39" t="s">
        <v>559</v>
      </c>
      <c r="D766" s="39"/>
      <c r="E766" s="40">
        <f>2.41*2</f>
        <v>4.82</v>
      </c>
      <c r="F766" s="41"/>
      <c r="G766" s="41">
        <f>VLOOKUP(C766,'表4.XZ'!D$12:F$20,3,FALSE)</f>
        <v>1.9339999999999999</v>
      </c>
      <c r="H766" s="42">
        <f t="shared" si="116"/>
        <v>9.3218800000000002</v>
      </c>
      <c r="I766" s="41"/>
      <c r="J766" s="42">
        <f t="shared" si="117"/>
        <v>9.3218800000000002</v>
      </c>
      <c r="K766" s="64"/>
    </row>
    <row r="767" spans="1:16" ht="15.75" customHeight="1">
      <c r="A767" s="9" t="s">
        <v>728</v>
      </c>
      <c r="B767" s="60" t="s">
        <v>638</v>
      </c>
      <c r="C767" s="39" t="s">
        <v>560</v>
      </c>
      <c r="D767" s="39"/>
      <c r="E767" s="40">
        <f>E764</f>
        <v>2.0099999999999998</v>
      </c>
      <c r="F767" s="41"/>
      <c r="G767" s="41">
        <f>VLOOKUP(C767,'表4.XZ'!D$12:F$20,3,FALSE)</f>
        <v>1.5880000000000001</v>
      </c>
      <c r="H767" s="42">
        <f t="shared" si="116"/>
        <v>3.1918799999999998</v>
      </c>
      <c r="I767" s="41"/>
      <c r="J767" s="42">
        <f t="shared" si="117"/>
        <v>3.1918799999999998</v>
      </c>
      <c r="K767" s="64"/>
    </row>
    <row r="768" spans="1:16" ht="15.75" customHeight="1">
      <c r="A768" s="9" t="s">
        <v>728</v>
      </c>
      <c r="B768" s="60" t="s">
        <v>638</v>
      </c>
      <c r="C768" s="39" t="s">
        <v>561</v>
      </c>
      <c r="D768" s="39"/>
      <c r="E768" s="40">
        <f>E767</f>
        <v>2.0099999999999998</v>
      </c>
      <c r="F768" s="41"/>
      <c r="G768" s="41">
        <f>VLOOKUP(C768,'表4.XZ'!D$12:F$20,3,FALSE)</f>
        <v>1.5880000000000001</v>
      </c>
      <c r="H768" s="42">
        <f t="shared" si="116"/>
        <v>3.1918799999999998</v>
      </c>
      <c r="I768" s="41"/>
      <c r="J768" s="42">
        <f t="shared" si="117"/>
        <v>3.1918799999999998</v>
      </c>
      <c r="K768" s="64"/>
    </row>
    <row r="769" spans="1:16" ht="15.75" customHeight="1">
      <c r="A769" s="9" t="s">
        <v>728</v>
      </c>
      <c r="B769" s="60" t="s">
        <v>638</v>
      </c>
      <c r="C769" s="39" t="s">
        <v>562</v>
      </c>
      <c r="D769" s="39"/>
      <c r="E769" s="40">
        <f>E766</f>
        <v>4.82</v>
      </c>
      <c r="F769" s="41"/>
      <c r="G769" s="41">
        <f>VLOOKUP(C769,'表4.XZ'!D$12:F$20,3,FALSE)</f>
        <v>1.651</v>
      </c>
      <c r="H769" s="42">
        <f t="shared" si="116"/>
        <v>7.9578200000000008</v>
      </c>
      <c r="I769" s="41"/>
      <c r="J769" s="42">
        <f t="shared" si="117"/>
        <v>7.9578200000000008</v>
      </c>
      <c r="K769" s="64"/>
    </row>
    <row r="770" spans="1:16" ht="15.75" customHeight="1">
      <c r="A770" s="9" t="s">
        <v>728</v>
      </c>
      <c r="B770" s="60" t="s">
        <v>638</v>
      </c>
      <c r="C770" s="39" t="s">
        <v>563</v>
      </c>
      <c r="D770" s="39"/>
      <c r="E770" s="40">
        <f>E769</f>
        <v>4.82</v>
      </c>
      <c r="F770" s="41"/>
      <c r="G770" s="41">
        <f>VLOOKUP(C770,'表4.XZ'!D$12:F$20,3,FALSE)</f>
        <v>1.651</v>
      </c>
      <c r="H770" s="42">
        <f t="shared" si="116"/>
        <v>7.9578200000000008</v>
      </c>
      <c r="I770" s="41"/>
      <c r="J770" s="42">
        <f t="shared" si="117"/>
        <v>7.9578200000000008</v>
      </c>
      <c r="K770" s="64"/>
    </row>
    <row r="771" spans="1:16" ht="15.75" customHeight="1">
      <c r="A771" s="9" t="s">
        <v>728</v>
      </c>
      <c r="B771" s="60" t="s">
        <v>638</v>
      </c>
      <c r="C771" s="39" t="s">
        <v>564</v>
      </c>
      <c r="D771" s="39"/>
      <c r="E771" s="40">
        <f>E770</f>
        <v>4.82</v>
      </c>
      <c r="F771" s="41"/>
      <c r="G771" s="41">
        <f>VLOOKUP(C771,'表4.XZ'!D$12:F$20,3,FALSE)</f>
        <v>0.379</v>
      </c>
      <c r="H771" s="42">
        <f t="shared" si="116"/>
        <v>1.8267800000000001</v>
      </c>
      <c r="I771" s="41"/>
      <c r="J771" s="42">
        <f t="shared" si="117"/>
        <v>1.8267800000000001</v>
      </c>
      <c r="K771" s="64"/>
    </row>
    <row r="772" spans="1:16" ht="15.75" customHeight="1">
      <c r="A772" s="9" t="s">
        <v>728</v>
      </c>
      <c r="B772" s="60" t="s">
        <v>638</v>
      </c>
      <c r="C772" s="39" t="s">
        <v>565</v>
      </c>
      <c r="D772" s="39"/>
      <c r="E772" s="40"/>
      <c r="F772" s="41"/>
      <c r="G772" s="41">
        <f>VLOOKUP(C772,'表4.XZ'!D$12:F$20,3,FALSE)</f>
        <v>0.73150000000000004</v>
      </c>
      <c r="H772" s="42">
        <f t="shared" si="116"/>
        <v>0</v>
      </c>
      <c r="I772" s="41"/>
      <c r="J772" s="42">
        <f t="shared" si="117"/>
        <v>0</v>
      </c>
      <c r="K772" s="64"/>
    </row>
    <row r="773" spans="1:16" ht="15.75" customHeight="1">
      <c r="A773" s="9" t="s">
        <v>728</v>
      </c>
      <c r="B773" s="60" t="s">
        <v>638</v>
      </c>
      <c r="C773" s="39"/>
      <c r="D773" s="39"/>
      <c r="E773" s="40"/>
      <c r="F773" s="41"/>
      <c r="G773" s="41"/>
      <c r="H773" s="42">
        <f t="shared" si="116"/>
        <v>0</v>
      </c>
      <c r="I773" s="41"/>
      <c r="J773" s="42">
        <f t="shared" si="117"/>
        <v>0</v>
      </c>
      <c r="K773" s="64"/>
    </row>
    <row r="774" spans="1:16" ht="15.75" customHeight="1">
      <c r="A774" s="9" t="s">
        <v>728</v>
      </c>
      <c r="B774" s="60" t="s">
        <v>638</v>
      </c>
      <c r="C774" s="39"/>
      <c r="D774" s="39"/>
      <c r="E774" s="40"/>
      <c r="F774" s="41"/>
      <c r="G774" s="41"/>
      <c r="H774" s="42">
        <f t="shared" si="116"/>
        <v>0</v>
      </c>
      <c r="I774" s="41"/>
      <c r="J774" s="42">
        <f t="shared" si="117"/>
        <v>0</v>
      </c>
      <c r="K774" s="64"/>
    </row>
    <row r="775" spans="1:16" ht="15.75" customHeight="1">
      <c r="A775" s="9" t="s">
        <v>728</v>
      </c>
      <c r="B775" s="60" t="s">
        <v>638</v>
      </c>
      <c r="C775" s="39"/>
      <c r="D775" s="39"/>
      <c r="E775" s="40"/>
      <c r="F775" s="41"/>
      <c r="G775" s="41"/>
      <c r="H775" s="42">
        <f t="shared" si="116"/>
        <v>0</v>
      </c>
      <c r="I775" s="41"/>
      <c r="J775" s="42">
        <f t="shared" si="117"/>
        <v>0</v>
      </c>
      <c r="K775" s="64"/>
    </row>
    <row r="776" spans="1:16" ht="15.75" customHeight="1">
      <c r="A776" s="9" t="s">
        <v>728</v>
      </c>
      <c r="B776" s="60" t="s">
        <v>638</v>
      </c>
      <c r="C776" s="39"/>
      <c r="D776" s="39"/>
      <c r="E776" s="40"/>
      <c r="F776" s="41"/>
      <c r="G776" s="41"/>
      <c r="H776" s="42">
        <f t="shared" si="116"/>
        <v>0</v>
      </c>
      <c r="I776" s="41"/>
      <c r="J776" s="42">
        <f t="shared" si="117"/>
        <v>0</v>
      </c>
      <c r="K776" s="64"/>
    </row>
    <row r="777" spans="1:16" ht="15.75" customHeight="1">
      <c r="A777" s="9" t="s">
        <v>728</v>
      </c>
      <c r="B777" s="60" t="s">
        <v>638</v>
      </c>
      <c r="C777" s="39"/>
      <c r="D777" s="39"/>
      <c r="E777" s="40"/>
      <c r="F777" s="41"/>
      <c r="G777" s="41"/>
      <c r="H777" s="42">
        <f t="shared" si="116"/>
        <v>0</v>
      </c>
      <c r="I777" s="41"/>
      <c r="J777" s="42">
        <f t="shared" si="117"/>
        <v>0</v>
      </c>
      <c r="K777" s="64"/>
    </row>
    <row r="778" spans="1:16" ht="15.75" customHeight="1">
      <c r="A778" s="9" t="s">
        <v>728</v>
      </c>
      <c r="B778" s="60" t="s">
        <v>638</v>
      </c>
      <c r="C778" s="39"/>
      <c r="D778" s="39"/>
      <c r="E778" s="40"/>
      <c r="F778" s="41"/>
      <c r="G778" s="41"/>
      <c r="H778" s="42">
        <f t="shared" si="116"/>
        <v>0</v>
      </c>
      <c r="I778" s="41"/>
      <c r="J778" s="42">
        <f t="shared" si="117"/>
        <v>0</v>
      </c>
      <c r="K778" s="65"/>
      <c r="L778" s="66"/>
      <c r="M778" s="66"/>
      <c r="N778" s="66"/>
      <c r="O778" s="66"/>
      <c r="P778" s="66"/>
    </row>
    <row r="779" spans="1:16" ht="15.75" customHeight="1">
      <c r="A779" s="9" t="s">
        <v>728</v>
      </c>
      <c r="B779" s="60" t="s">
        <v>638</v>
      </c>
      <c r="C779" s="39"/>
      <c r="D779" s="39"/>
      <c r="E779" s="40"/>
      <c r="F779" s="41"/>
      <c r="G779" s="41"/>
      <c r="H779" s="42">
        <f t="shared" ref="H779" si="118">G779*E779</f>
        <v>0</v>
      </c>
      <c r="I779" s="41"/>
      <c r="J779" s="42">
        <f t="shared" ref="J779" si="119">H779</f>
        <v>0</v>
      </c>
      <c r="K779" s="65"/>
      <c r="L779" s="67"/>
      <c r="M779" s="67"/>
      <c r="N779" s="67"/>
      <c r="O779" s="67"/>
      <c r="P779" s="67"/>
    </row>
    <row r="780" spans="1:16" ht="15.75" customHeight="1">
      <c r="A780" s="54" t="s">
        <v>5</v>
      </c>
      <c r="B780" s="55" t="str">
        <f>B779&amp;A780</f>
        <v>TLM2124合计</v>
      </c>
      <c r="C780" s="56"/>
      <c r="D780" s="56"/>
      <c r="E780" s="57"/>
      <c r="F780" s="58"/>
      <c r="G780" s="58"/>
      <c r="H780" s="59">
        <f>SUM(H764:H779)</f>
        <v>43.321179999999998</v>
      </c>
      <c r="I780" s="70"/>
      <c r="J780" s="59">
        <f>SUM(J764:J779)</f>
        <v>43.321179999999998</v>
      </c>
      <c r="K780" s="65"/>
      <c r="L780" s="69"/>
      <c r="M780" s="69"/>
      <c r="N780" s="69"/>
      <c r="O780" s="69"/>
      <c r="P780" s="69"/>
    </row>
  </sheetData>
  <phoneticPr fontId="34" type="noConversion"/>
  <pageMargins left="0.69930555555555596" right="0.69930555555555596" top="0.75" bottom="0.75" header="0.3" footer="0.3"/>
  <pageSetup paperSize="9" orientation="portrai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7"/>
  <dimension ref="A1:M824"/>
  <sheetViews>
    <sheetView workbookViewId="0">
      <pane ySplit="4" topLeftCell="A782" activePane="bottomLeft" state="frozen"/>
      <selection pane="bottomLeft" activeCell="C710" sqref="C710:G712"/>
    </sheetView>
  </sheetViews>
  <sheetFormatPr defaultColWidth="8.8984375" defaultRowHeight="14.4"/>
  <cols>
    <col min="1" max="1" width="15.5" style="1" customWidth="1"/>
    <col min="2" max="2" width="11.19921875" style="1" customWidth="1"/>
    <col min="3" max="3" width="16.3984375" style="1" customWidth="1"/>
    <col min="4" max="4" width="13.8984375" style="1" customWidth="1"/>
    <col min="5" max="6" width="9.59765625" style="1" customWidth="1"/>
    <col min="7" max="7" width="20.09765625" style="2" customWidth="1"/>
    <col min="8" max="8" width="17.5" style="2" customWidth="1"/>
    <col min="9" max="9" width="8.8984375" style="3"/>
    <col min="10" max="10" width="22.09765625" style="2" customWidth="1"/>
    <col min="11" max="11" width="10.5" style="4" customWidth="1"/>
    <col min="12" max="244" width="8.8984375" style="1"/>
    <col min="245" max="245" width="11.5" style="1" customWidth="1"/>
    <col min="246" max="246" width="16.5" style="1" customWidth="1"/>
    <col min="247" max="247" width="11.5" style="1" customWidth="1"/>
    <col min="248" max="248" width="8.8984375" style="1"/>
    <col min="249" max="249" width="15" style="1" customWidth="1"/>
    <col min="250" max="250" width="13.3984375" style="1" customWidth="1"/>
    <col min="251" max="251" width="10" style="1" customWidth="1"/>
    <col min="252" max="252" width="10.5" style="1" customWidth="1"/>
    <col min="253" max="254" width="9.59765625" style="1" customWidth="1"/>
    <col min="255" max="255" width="15" style="1" customWidth="1"/>
    <col min="256" max="500" width="8.8984375" style="1"/>
    <col min="501" max="501" width="11.5" style="1" customWidth="1"/>
    <col min="502" max="502" width="16.5" style="1" customWidth="1"/>
    <col min="503" max="503" width="11.5" style="1" customWidth="1"/>
    <col min="504" max="504" width="8.8984375" style="1"/>
    <col min="505" max="505" width="15" style="1" customWidth="1"/>
    <col min="506" max="506" width="13.3984375" style="1" customWidth="1"/>
    <col min="507" max="507" width="10" style="1" customWidth="1"/>
    <col min="508" max="508" width="10.5" style="1" customWidth="1"/>
    <col min="509" max="510" width="9.59765625" style="1" customWidth="1"/>
    <col min="511" max="511" width="15" style="1" customWidth="1"/>
    <col min="512" max="756" width="8.8984375" style="1"/>
    <col min="757" max="757" width="11.5" style="1" customWidth="1"/>
    <col min="758" max="758" width="16.5" style="1" customWidth="1"/>
    <col min="759" max="759" width="11.5" style="1" customWidth="1"/>
    <col min="760" max="760" width="8.8984375" style="1"/>
    <col min="761" max="761" width="15" style="1" customWidth="1"/>
    <col min="762" max="762" width="13.3984375" style="1" customWidth="1"/>
    <col min="763" max="763" width="10" style="1" customWidth="1"/>
    <col min="764" max="764" width="10.5" style="1" customWidth="1"/>
    <col min="765" max="766" width="9.59765625" style="1" customWidth="1"/>
    <col min="767" max="767" width="15" style="1" customWidth="1"/>
    <col min="768" max="1012" width="8.8984375" style="1"/>
    <col min="1013" max="1013" width="11.5" style="1" customWidth="1"/>
    <col min="1014" max="1014" width="16.5" style="1" customWidth="1"/>
    <col min="1015" max="1015" width="11.5" style="1" customWidth="1"/>
    <col min="1016" max="1016" width="8.8984375" style="1"/>
    <col min="1017" max="1017" width="15" style="1" customWidth="1"/>
    <col min="1018" max="1018" width="13.3984375" style="1" customWidth="1"/>
    <col min="1019" max="1019" width="10" style="1" customWidth="1"/>
    <col min="1020" max="1020" width="10.5" style="1" customWidth="1"/>
    <col min="1021" max="1022" width="9.59765625" style="1" customWidth="1"/>
    <col min="1023" max="1023" width="15" style="1" customWidth="1"/>
    <col min="1024" max="1268" width="8.8984375" style="1"/>
    <col min="1269" max="1269" width="11.5" style="1" customWidth="1"/>
    <col min="1270" max="1270" width="16.5" style="1" customWidth="1"/>
    <col min="1271" max="1271" width="11.5" style="1" customWidth="1"/>
    <col min="1272" max="1272" width="8.8984375" style="1"/>
    <col min="1273" max="1273" width="15" style="1" customWidth="1"/>
    <col min="1274" max="1274" width="13.3984375" style="1" customWidth="1"/>
    <col min="1275" max="1275" width="10" style="1" customWidth="1"/>
    <col min="1276" max="1276" width="10.5" style="1" customWidth="1"/>
    <col min="1277" max="1278" width="9.59765625" style="1" customWidth="1"/>
    <col min="1279" max="1279" width="15" style="1" customWidth="1"/>
    <col min="1280" max="1524" width="8.8984375" style="1"/>
    <col min="1525" max="1525" width="11.5" style="1" customWidth="1"/>
    <col min="1526" max="1526" width="16.5" style="1" customWidth="1"/>
    <col min="1527" max="1527" width="11.5" style="1" customWidth="1"/>
    <col min="1528" max="1528" width="8.8984375" style="1"/>
    <col min="1529" max="1529" width="15" style="1" customWidth="1"/>
    <col min="1530" max="1530" width="13.3984375" style="1" customWidth="1"/>
    <col min="1531" max="1531" width="10" style="1" customWidth="1"/>
    <col min="1532" max="1532" width="10.5" style="1" customWidth="1"/>
    <col min="1533" max="1534" width="9.59765625" style="1" customWidth="1"/>
    <col min="1535" max="1535" width="15" style="1" customWidth="1"/>
    <col min="1536" max="1780" width="8.8984375" style="1"/>
    <col min="1781" max="1781" width="11.5" style="1" customWidth="1"/>
    <col min="1782" max="1782" width="16.5" style="1" customWidth="1"/>
    <col min="1783" max="1783" width="11.5" style="1" customWidth="1"/>
    <col min="1784" max="1784" width="8.8984375" style="1"/>
    <col min="1785" max="1785" width="15" style="1" customWidth="1"/>
    <col min="1786" max="1786" width="13.3984375" style="1" customWidth="1"/>
    <col min="1787" max="1787" width="10" style="1" customWidth="1"/>
    <col min="1788" max="1788" width="10.5" style="1" customWidth="1"/>
    <col min="1789" max="1790" width="9.59765625" style="1" customWidth="1"/>
    <col min="1791" max="1791" width="15" style="1" customWidth="1"/>
    <col min="1792" max="2036" width="8.8984375" style="1"/>
    <col min="2037" max="2037" width="11.5" style="1" customWidth="1"/>
    <col min="2038" max="2038" width="16.5" style="1" customWidth="1"/>
    <col min="2039" max="2039" width="11.5" style="1" customWidth="1"/>
    <col min="2040" max="2040" width="8.8984375" style="1"/>
    <col min="2041" max="2041" width="15" style="1" customWidth="1"/>
    <col min="2042" max="2042" width="13.3984375" style="1" customWidth="1"/>
    <col min="2043" max="2043" width="10" style="1" customWidth="1"/>
    <col min="2044" max="2044" width="10.5" style="1" customWidth="1"/>
    <col min="2045" max="2046" width="9.59765625" style="1" customWidth="1"/>
    <col min="2047" max="2047" width="15" style="1" customWidth="1"/>
    <col min="2048" max="2292" width="8.8984375" style="1"/>
    <col min="2293" max="2293" width="11.5" style="1" customWidth="1"/>
    <col min="2294" max="2294" width="16.5" style="1" customWidth="1"/>
    <col min="2295" max="2295" width="11.5" style="1" customWidth="1"/>
    <col min="2296" max="2296" width="8.8984375" style="1"/>
    <col min="2297" max="2297" width="15" style="1" customWidth="1"/>
    <col min="2298" max="2298" width="13.3984375" style="1" customWidth="1"/>
    <col min="2299" max="2299" width="10" style="1" customWidth="1"/>
    <col min="2300" max="2300" width="10.5" style="1" customWidth="1"/>
    <col min="2301" max="2302" width="9.59765625" style="1" customWidth="1"/>
    <col min="2303" max="2303" width="15" style="1" customWidth="1"/>
    <col min="2304" max="2548" width="8.8984375" style="1"/>
    <col min="2549" max="2549" width="11.5" style="1" customWidth="1"/>
    <col min="2550" max="2550" width="16.5" style="1" customWidth="1"/>
    <col min="2551" max="2551" width="11.5" style="1" customWidth="1"/>
    <col min="2552" max="2552" width="8.8984375" style="1"/>
    <col min="2553" max="2553" width="15" style="1" customWidth="1"/>
    <col min="2554" max="2554" width="13.3984375" style="1" customWidth="1"/>
    <col min="2555" max="2555" width="10" style="1" customWidth="1"/>
    <col min="2556" max="2556" width="10.5" style="1" customWidth="1"/>
    <col min="2557" max="2558" width="9.59765625" style="1" customWidth="1"/>
    <col min="2559" max="2559" width="15" style="1" customWidth="1"/>
    <col min="2560" max="2804" width="8.8984375" style="1"/>
    <col min="2805" max="2805" width="11.5" style="1" customWidth="1"/>
    <col min="2806" max="2806" width="16.5" style="1" customWidth="1"/>
    <col min="2807" max="2807" width="11.5" style="1" customWidth="1"/>
    <col min="2808" max="2808" width="8.8984375" style="1"/>
    <col min="2809" max="2809" width="15" style="1" customWidth="1"/>
    <col min="2810" max="2810" width="13.3984375" style="1" customWidth="1"/>
    <col min="2811" max="2811" width="10" style="1" customWidth="1"/>
    <col min="2812" max="2812" width="10.5" style="1" customWidth="1"/>
    <col min="2813" max="2814" width="9.59765625" style="1" customWidth="1"/>
    <col min="2815" max="2815" width="15" style="1" customWidth="1"/>
    <col min="2816" max="3060" width="8.8984375" style="1"/>
    <col min="3061" max="3061" width="11.5" style="1" customWidth="1"/>
    <col min="3062" max="3062" width="16.5" style="1" customWidth="1"/>
    <col min="3063" max="3063" width="11.5" style="1" customWidth="1"/>
    <col min="3064" max="3064" width="8.8984375" style="1"/>
    <col min="3065" max="3065" width="15" style="1" customWidth="1"/>
    <col min="3066" max="3066" width="13.3984375" style="1" customWidth="1"/>
    <col min="3067" max="3067" width="10" style="1" customWidth="1"/>
    <col min="3068" max="3068" width="10.5" style="1" customWidth="1"/>
    <col min="3069" max="3070" width="9.59765625" style="1" customWidth="1"/>
    <col min="3071" max="3071" width="15" style="1" customWidth="1"/>
    <col min="3072" max="3316" width="8.8984375" style="1"/>
    <col min="3317" max="3317" width="11.5" style="1" customWidth="1"/>
    <col min="3318" max="3318" width="16.5" style="1" customWidth="1"/>
    <col min="3319" max="3319" width="11.5" style="1" customWidth="1"/>
    <col min="3320" max="3320" width="8.8984375" style="1"/>
    <col min="3321" max="3321" width="15" style="1" customWidth="1"/>
    <col min="3322" max="3322" width="13.3984375" style="1" customWidth="1"/>
    <col min="3323" max="3323" width="10" style="1" customWidth="1"/>
    <col min="3324" max="3324" width="10.5" style="1" customWidth="1"/>
    <col min="3325" max="3326" width="9.59765625" style="1" customWidth="1"/>
    <col min="3327" max="3327" width="15" style="1" customWidth="1"/>
    <col min="3328" max="3572" width="8.8984375" style="1"/>
    <col min="3573" max="3573" width="11.5" style="1" customWidth="1"/>
    <col min="3574" max="3574" width="16.5" style="1" customWidth="1"/>
    <col min="3575" max="3575" width="11.5" style="1" customWidth="1"/>
    <col min="3576" max="3576" width="8.8984375" style="1"/>
    <col min="3577" max="3577" width="15" style="1" customWidth="1"/>
    <col min="3578" max="3578" width="13.3984375" style="1" customWidth="1"/>
    <col min="3579" max="3579" width="10" style="1" customWidth="1"/>
    <col min="3580" max="3580" width="10.5" style="1" customWidth="1"/>
    <col min="3581" max="3582" width="9.59765625" style="1" customWidth="1"/>
    <col min="3583" max="3583" width="15" style="1" customWidth="1"/>
    <col min="3584" max="3828" width="8.8984375" style="1"/>
    <col min="3829" max="3829" width="11.5" style="1" customWidth="1"/>
    <col min="3830" max="3830" width="16.5" style="1" customWidth="1"/>
    <col min="3831" max="3831" width="11.5" style="1" customWidth="1"/>
    <col min="3832" max="3832" width="8.8984375" style="1"/>
    <col min="3833" max="3833" width="15" style="1" customWidth="1"/>
    <col min="3834" max="3834" width="13.3984375" style="1" customWidth="1"/>
    <col min="3835" max="3835" width="10" style="1" customWidth="1"/>
    <col min="3836" max="3836" width="10.5" style="1" customWidth="1"/>
    <col min="3837" max="3838" width="9.59765625" style="1" customWidth="1"/>
    <col min="3839" max="3839" width="15" style="1" customWidth="1"/>
    <col min="3840" max="4084" width="8.8984375" style="1"/>
    <col min="4085" max="4085" width="11.5" style="1" customWidth="1"/>
    <col min="4086" max="4086" width="16.5" style="1" customWidth="1"/>
    <col min="4087" max="4087" width="11.5" style="1" customWidth="1"/>
    <col min="4088" max="4088" width="8.8984375" style="1"/>
    <col min="4089" max="4089" width="15" style="1" customWidth="1"/>
    <col min="4090" max="4090" width="13.3984375" style="1" customWidth="1"/>
    <col min="4091" max="4091" width="10" style="1" customWidth="1"/>
    <col min="4092" max="4092" width="10.5" style="1" customWidth="1"/>
    <col min="4093" max="4094" width="9.59765625" style="1" customWidth="1"/>
    <col min="4095" max="4095" width="15" style="1" customWidth="1"/>
    <col min="4096" max="4340" width="8.8984375" style="1"/>
    <col min="4341" max="4341" width="11.5" style="1" customWidth="1"/>
    <col min="4342" max="4342" width="16.5" style="1" customWidth="1"/>
    <col min="4343" max="4343" width="11.5" style="1" customWidth="1"/>
    <col min="4344" max="4344" width="8.8984375" style="1"/>
    <col min="4345" max="4345" width="15" style="1" customWidth="1"/>
    <col min="4346" max="4346" width="13.3984375" style="1" customWidth="1"/>
    <col min="4347" max="4347" width="10" style="1" customWidth="1"/>
    <col min="4348" max="4348" width="10.5" style="1" customWidth="1"/>
    <col min="4349" max="4350" width="9.59765625" style="1" customWidth="1"/>
    <col min="4351" max="4351" width="15" style="1" customWidth="1"/>
    <col min="4352" max="4596" width="8.8984375" style="1"/>
    <col min="4597" max="4597" width="11.5" style="1" customWidth="1"/>
    <col min="4598" max="4598" width="16.5" style="1" customWidth="1"/>
    <col min="4599" max="4599" width="11.5" style="1" customWidth="1"/>
    <col min="4600" max="4600" width="8.8984375" style="1"/>
    <col min="4601" max="4601" width="15" style="1" customWidth="1"/>
    <col min="4602" max="4602" width="13.3984375" style="1" customWidth="1"/>
    <col min="4603" max="4603" width="10" style="1" customWidth="1"/>
    <col min="4604" max="4604" width="10.5" style="1" customWidth="1"/>
    <col min="4605" max="4606" width="9.59765625" style="1" customWidth="1"/>
    <col min="4607" max="4607" width="15" style="1" customWidth="1"/>
    <col min="4608" max="4852" width="8.8984375" style="1"/>
    <col min="4853" max="4853" width="11.5" style="1" customWidth="1"/>
    <col min="4854" max="4854" width="16.5" style="1" customWidth="1"/>
    <col min="4855" max="4855" width="11.5" style="1" customWidth="1"/>
    <col min="4856" max="4856" width="8.8984375" style="1"/>
    <col min="4857" max="4857" width="15" style="1" customWidth="1"/>
    <col min="4858" max="4858" width="13.3984375" style="1" customWidth="1"/>
    <col min="4859" max="4859" width="10" style="1" customWidth="1"/>
    <col min="4860" max="4860" width="10.5" style="1" customWidth="1"/>
    <col min="4861" max="4862" width="9.59765625" style="1" customWidth="1"/>
    <col min="4863" max="4863" width="15" style="1" customWidth="1"/>
    <col min="4864" max="5108" width="8.8984375" style="1"/>
    <col min="5109" max="5109" width="11.5" style="1" customWidth="1"/>
    <col min="5110" max="5110" width="16.5" style="1" customWidth="1"/>
    <col min="5111" max="5111" width="11.5" style="1" customWidth="1"/>
    <col min="5112" max="5112" width="8.8984375" style="1"/>
    <col min="5113" max="5113" width="15" style="1" customWidth="1"/>
    <col min="5114" max="5114" width="13.3984375" style="1" customWidth="1"/>
    <col min="5115" max="5115" width="10" style="1" customWidth="1"/>
    <col min="5116" max="5116" width="10.5" style="1" customWidth="1"/>
    <col min="5117" max="5118" width="9.59765625" style="1" customWidth="1"/>
    <col min="5119" max="5119" width="15" style="1" customWidth="1"/>
    <col min="5120" max="5364" width="8.8984375" style="1"/>
    <col min="5365" max="5365" width="11.5" style="1" customWidth="1"/>
    <col min="5366" max="5366" width="16.5" style="1" customWidth="1"/>
    <col min="5367" max="5367" width="11.5" style="1" customWidth="1"/>
    <col min="5368" max="5368" width="8.8984375" style="1"/>
    <col min="5369" max="5369" width="15" style="1" customWidth="1"/>
    <col min="5370" max="5370" width="13.3984375" style="1" customWidth="1"/>
    <col min="5371" max="5371" width="10" style="1" customWidth="1"/>
    <col min="5372" max="5372" width="10.5" style="1" customWidth="1"/>
    <col min="5373" max="5374" width="9.59765625" style="1" customWidth="1"/>
    <col min="5375" max="5375" width="15" style="1" customWidth="1"/>
    <col min="5376" max="5620" width="8.8984375" style="1"/>
    <col min="5621" max="5621" width="11.5" style="1" customWidth="1"/>
    <col min="5622" max="5622" width="16.5" style="1" customWidth="1"/>
    <col min="5623" max="5623" width="11.5" style="1" customWidth="1"/>
    <col min="5624" max="5624" width="8.8984375" style="1"/>
    <col min="5625" max="5625" width="15" style="1" customWidth="1"/>
    <col min="5626" max="5626" width="13.3984375" style="1" customWidth="1"/>
    <col min="5627" max="5627" width="10" style="1" customWidth="1"/>
    <col min="5628" max="5628" width="10.5" style="1" customWidth="1"/>
    <col min="5629" max="5630" width="9.59765625" style="1" customWidth="1"/>
    <col min="5631" max="5631" width="15" style="1" customWidth="1"/>
    <col min="5632" max="5876" width="8.8984375" style="1"/>
    <col min="5877" max="5877" width="11.5" style="1" customWidth="1"/>
    <col min="5878" max="5878" width="16.5" style="1" customWidth="1"/>
    <col min="5879" max="5879" width="11.5" style="1" customWidth="1"/>
    <col min="5880" max="5880" width="8.8984375" style="1"/>
    <col min="5881" max="5881" width="15" style="1" customWidth="1"/>
    <col min="5882" max="5882" width="13.3984375" style="1" customWidth="1"/>
    <col min="5883" max="5883" width="10" style="1" customWidth="1"/>
    <col min="5884" max="5884" width="10.5" style="1" customWidth="1"/>
    <col min="5885" max="5886" width="9.59765625" style="1" customWidth="1"/>
    <col min="5887" max="5887" width="15" style="1" customWidth="1"/>
    <col min="5888" max="6132" width="8.8984375" style="1"/>
    <col min="6133" max="6133" width="11.5" style="1" customWidth="1"/>
    <col min="6134" max="6134" width="16.5" style="1" customWidth="1"/>
    <col min="6135" max="6135" width="11.5" style="1" customWidth="1"/>
    <col min="6136" max="6136" width="8.8984375" style="1"/>
    <col min="6137" max="6137" width="15" style="1" customWidth="1"/>
    <col min="6138" max="6138" width="13.3984375" style="1" customWidth="1"/>
    <col min="6139" max="6139" width="10" style="1" customWidth="1"/>
    <col min="6140" max="6140" width="10.5" style="1" customWidth="1"/>
    <col min="6141" max="6142" width="9.59765625" style="1" customWidth="1"/>
    <col min="6143" max="6143" width="15" style="1" customWidth="1"/>
    <col min="6144" max="6388" width="8.8984375" style="1"/>
    <col min="6389" max="6389" width="11.5" style="1" customWidth="1"/>
    <col min="6390" max="6390" width="16.5" style="1" customWidth="1"/>
    <col min="6391" max="6391" width="11.5" style="1" customWidth="1"/>
    <col min="6392" max="6392" width="8.8984375" style="1"/>
    <col min="6393" max="6393" width="15" style="1" customWidth="1"/>
    <col min="6394" max="6394" width="13.3984375" style="1" customWidth="1"/>
    <col min="6395" max="6395" width="10" style="1" customWidth="1"/>
    <col min="6396" max="6396" width="10.5" style="1" customWidth="1"/>
    <col min="6397" max="6398" width="9.59765625" style="1" customWidth="1"/>
    <col min="6399" max="6399" width="15" style="1" customWidth="1"/>
    <col min="6400" max="6644" width="8.8984375" style="1"/>
    <col min="6645" max="6645" width="11.5" style="1" customWidth="1"/>
    <col min="6646" max="6646" width="16.5" style="1" customWidth="1"/>
    <col min="6647" max="6647" width="11.5" style="1" customWidth="1"/>
    <col min="6648" max="6648" width="8.8984375" style="1"/>
    <col min="6649" max="6649" width="15" style="1" customWidth="1"/>
    <col min="6650" max="6650" width="13.3984375" style="1" customWidth="1"/>
    <col min="6651" max="6651" width="10" style="1" customWidth="1"/>
    <col min="6652" max="6652" width="10.5" style="1" customWidth="1"/>
    <col min="6653" max="6654" width="9.59765625" style="1" customWidth="1"/>
    <col min="6655" max="6655" width="15" style="1" customWidth="1"/>
    <col min="6656" max="6900" width="8.8984375" style="1"/>
    <col min="6901" max="6901" width="11.5" style="1" customWidth="1"/>
    <col min="6902" max="6902" width="16.5" style="1" customWidth="1"/>
    <col min="6903" max="6903" width="11.5" style="1" customWidth="1"/>
    <col min="6904" max="6904" width="8.8984375" style="1"/>
    <col min="6905" max="6905" width="15" style="1" customWidth="1"/>
    <col min="6906" max="6906" width="13.3984375" style="1" customWidth="1"/>
    <col min="6907" max="6907" width="10" style="1" customWidth="1"/>
    <col min="6908" max="6908" width="10.5" style="1" customWidth="1"/>
    <col min="6909" max="6910" width="9.59765625" style="1" customWidth="1"/>
    <col min="6911" max="6911" width="15" style="1" customWidth="1"/>
    <col min="6912" max="7156" width="8.8984375" style="1"/>
    <col min="7157" max="7157" width="11.5" style="1" customWidth="1"/>
    <col min="7158" max="7158" width="16.5" style="1" customWidth="1"/>
    <col min="7159" max="7159" width="11.5" style="1" customWidth="1"/>
    <col min="7160" max="7160" width="8.8984375" style="1"/>
    <col min="7161" max="7161" width="15" style="1" customWidth="1"/>
    <col min="7162" max="7162" width="13.3984375" style="1" customWidth="1"/>
    <col min="7163" max="7163" width="10" style="1" customWidth="1"/>
    <col min="7164" max="7164" width="10.5" style="1" customWidth="1"/>
    <col min="7165" max="7166" width="9.59765625" style="1" customWidth="1"/>
    <col min="7167" max="7167" width="15" style="1" customWidth="1"/>
    <col min="7168" max="7412" width="8.8984375" style="1"/>
    <col min="7413" max="7413" width="11.5" style="1" customWidth="1"/>
    <col min="7414" max="7414" width="16.5" style="1" customWidth="1"/>
    <col min="7415" max="7415" width="11.5" style="1" customWidth="1"/>
    <col min="7416" max="7416" width="8.8984375" style="1"/>
    <col min="7417" max="7417" width="15" style="1" customWidth="1"/>
    <col min="7418" max="7418" width="13.3984375" style="1" customWidth="1"/>
    <col min="7419" max="7419" width="10" style="1" customWidth="1"/>
    <col min="7420" max="7420" width="10.5" style="1" customWidth="1"/>
    <col min="7421" max="7422" width="9.59765625" style="1" customWidth="1"/>
    <col min="7423" max="7423" width="15" style="1" customWidth="1"/>
    <col min="7424" max="7668" width="8.8984375" style="1"/>
    <col min="7669" max="7669" width="11.5" style="1" customWidth="1"/>
    <col min="7670" max="7670" width="16.5" style="1" customWidth="1"/>
    <col min="7671" max="7671" width="11.5" style="1" customWidth="1"/>
    <col min="7672" max="7672" width="8.8984375" style="1"/>
    <col min="7673" max="7673" width="15" style="1" customWidth="1"/>
    <col min="7674" max="7674" width="13.3984375" style="1" customWidth="1"/>
    <col min="7675" max="7675" width="10" style="1" customWidth="1"/>
    <col min="7676" max="7676" width="10.5" style="1" customWidth="1"/>
    <col min="7677" max="7678" width="9.59765625" style="1" customWidth="1"/>
    <col min="7679" max="7679" width="15" style="1" customWidth="1"/>
    <col min="7680" max="7924" width="8.8984375" style="1"/>
    <col min="7925" max="7925" width="11.5" style="1" customWidth="1"/>
    <col min="7926" max="7926" width="16.5" style="1" customWidth="1"/>
    <col min="7927" max="7927" width="11.5" style="1" customWidth="1"/>
    <col min="7928" max="7928" width="8.8984375" style="1"/>
    <col min="7929" max="7929" width="15" style="1" customWidth="1"/>
    <col min="7930" max="7930" width="13.3984375" style="1" customWidth="1"/>
    <col min="7931" max="7931" width="10" style="1" customWidth="1"/>
    <col min="7932" max="7932" width="10.5" style="1" customWidth="1"/>
    <col min="7933" max="7934" width="9.59765625" style="1" customWidth="1"/>
    <col min="7935" max="7935" width="15" style="1" customWidth="1"/>
    <col min="7936" max="8180" width="8.8984375" style="1"/>
    <col min="8181" max="8181" width="11.5" style="1" customWidth="1"/>
    <col min="8182" max="8182" width="16.5" style="1" customWidth="1"/>
    <col min="8183" max="8183" width="11.5" style="1" customWidth="1"/>
    <col min="8184" max="8184" width="8.8984375" style="1"/>
    <col min="8185" max="8185" width="15" style="1" customWidth="1"/>
    <col min="8186" max="8186" width="13.3984375" style="1" customWidth="1"/>
    <col min="8187" max="8187" width="10" style="1" customWidth="1"/>
    <col min="8188" max="8188" width="10.5" style="1" customWidth="1"/>
    <col min="8189" max="8190" width="9.59765625" style="1" customWidth="1"/>
    <col min="8191" max="8191" width="15" style="1" customWidth="1"/>
    <col min="8192" max="8436" width="8.8984375" style="1"/>
    <col min="8437" max="8437" width="11.5" style="1" customWidth="1"/>
    <col min="8438" max="8438" width="16.5" style="1" customWidth="1"/>
    <col min="8439" max="8439" width="11.5" style="1" customWidth="1"/>
    <col min="8440" max="8440" width="8.8984375" style="1"/>
    <col min="8441" max="8441" width="15" style="1" customWidth="1"/>
    <col min="8442" max="8442" width="13.3984375" style="1" customWidth="1"/>
    <col min="8443" max="8443" width="10" style="1" customWidth="1"/>
    <col min="8444" max="8444" width="10.5" style="1" customWidth="1"/>
    <col min="8445" max="8446" width="9.59765625" style="1" customWidth="1"/>
    <col min="8447" max="8447" width="15" style="1" customWidth="1"/>
    <col min="8448" max="8692" width="8.8984375" style="1"/>
    <col min="8693" max="8693" width="11.5" style="1" customWidth="1"/>
    <col min="8694" max="8694" width="16.5" style="1" customWidth="1"/>
    <col min="8695" max="8695" width="11.5" style="1" customWidth="1"/>
    <col min="8696" max="8696" width="8.8984375" style="1"/>
    <col min="8697" max="8697" width="15" style="1" customWidth="1"/>
    <col min="8698" max="8698" width="13.3984375" style="1" customWidth="1"/>
    <col min="8699" max="8699" width="10" style="1" customWidth="1"/>
    <col min="8700" max="8700" width="10.5" style="1" customWidth="1"/>
    <col min="8701" max="8702" width="9.59765625" style="1" customWidth="1"/>
    <col min="8703" max="8703" width="15" style="1" customWidth="1"/>
    <col min="8704" max="8948" width="8.8984375" style="1"/>
    <col min="8949" max="8949" width="11.5" style="1" customWidth="1"/>
    <col min="8950" max="8950" width="16.5" style="1" customWidth="1"/>
    <col min="8951" max="8951" width="11.5" style="1" customWidth="1"/>
    <col min="8952" max="8952" width="8.8984375" style="1"/>
    <col min="8953" max="8953" width="15" style="1" customWidth="1"/>
    <col min="8954" max="8954" width="13.3984375" style="1" customWidth="1"/>
    <col min="8955" max="8955" width="10" style="1" customWidth="1"/>
    <col min="8956" max="8956" width="10.5" style="1" customWidth="1"/>
    <col min="8957" max="8958" width="9.59765625" style="1" customWidth="1"/>
    <col min="8959" max="8959" width="15" style="1" customWidth="1"/>
    <col min="8960" max="9204" width="8.8984375" style="1"/>
    <col min="9205" max="9205" width="11.5" style="1" customWidth="1"/>
    <col min="9206" max="9206" width="16.5" style="1" customWidth="1"/>
    <col min="9207" max="9207" width="11.5" style="1" customWidth="1"/>
    <col min="9208" max="9208" width="8.8984375" style="1"/>
    <col min="9209" max="9209" width="15" style="1" customWidth="1"/>
    <col min="9210" max="9210" width="13.3984375" style="1" customWidth="1"/>
    <col min="9211" max="9211" width="10" style="1" customWidth="1"/>
    <col min="9212" max="9212" width="10.5" style="1" customWidth="1"/>
    <col min="9213" max="9214" width="9.59765625" style="1" customWidth="1"/>
    <col min="9215" max="9215" width="15" style="1" customWidth="1"/>
    <col min="9216" max="9460" width="8.8984375" style="1"/>
    <col min="9461" max="9461" width="11.5" style="1" customWidth="1"/>
    <col min="9462" max="9462" width="16.5" style="1" customWidth="1"/>
    <col min="9463" max="9463" width="11.5" style="1" customWidth="1"/>
    <col min="9464" max="9464" width="8.8984375" style="1"/>
    <col min="9465" max="9465" width="15" style="1" customWidth="1"/>
    <col min="9466" max="9466" width="13.3984375" style="1" customWidth="1"/>
    <col min="9467" max="9467" width="10" style="1" customWidth="1"/>
    <col min="9468" max="9468" width="10.5" style="1" customWidth="1"/>
    <col min="9469" max="9470" width="9.59765625" style="1" customWidth="1"/>
    <col min="9471" max="9471" width="15" style="1" customWidth="1"/>
    <col min="9472" max="9716" width="8.8984375" style="1"/>
    <col min="9717" max="9717" width="11.5" style="1" customWidth="1"/>
    <col min="9718" max="9718" width="16.5" style="1" customWidth="1"/>
    <col min="9719" max="9719" width="11.5" style="1" customWidth="1"/>
    <col min="9720" max="9720" width="8.8984375" style="1"/>
    <col min="9721" max="9721" width="15" style="1" customWidth="1"/>
    <col min="9722" max="9722" width="13.3984375" style="1" customWidth="1"/>
    <col min="9723" max="9723" width="10" style="1" customWidth="1"/>
    <col min="9724" max="9724" width="10.5" style="1" customWidth="1"/>
    <col min="9725" max="9726" width="9.59765625" style="1" customWidth="1"/>
    <col min="9727" max="9727" width="15" style="1" customWidth="1"/>
    <col min="9728" max="9972" width="8.8984375" style="1"/>
    <col min="9973" max="9973" width="11.5" style="1" customWidth="1"/>
    <col min="9974" max="9974" width="16.5" style="1" customWidth="1"/>
    <col min="9975" max="9975" width="11.5" style="1" customWidth="1"/>
    <col min="9976" max="9976" width="8.8984375" style="1"/>
    <col min="9977" max="9977" width="15" style="1" customWidth="1"/>
    <col min="9978" max="9978" width="13.3984375" style="1" customWidth="1"/>
    <col min="9979" max="9979" width="10" style="1" customWidth="1"/>
    <col min="9980" max="9980" width="10.5" style="1" customWidth="1"/>
    <col min="9981" max="9982" width="9.59765625" style="1" customWidth="1"/>
    <col min="9983" max="9983" width="15" style="1" customWidth="1"/>
    <col min="9984" max="10228" width="8.8984375" style="1"/>
    <col min="10229" max="10229" width="11.5" style="1" customWidth="1"/>
    <col min="10230" max="10230" width="16.5" style="1" customWidth="1"/>
    <col min="10231" max="10231" width="11.5" style="1" customWidth="1"/>
    <col min="10232" max="10232" width="8.8984375" style="1"/>
    <col min="10233" max="10233" width="15" style="1" customWidth="1"/>
    <col min="10234" max="10234" width="13.3984375" style="1" customWidth="1"/>
    <col min="10235" max="10235" width="10" style="1" customWidth="1"/>
    <col min="10236" max="10236" width="10.5" style="1" customWidth="1"/>
    <col min="10237" max="10238" width="9.59765625" style="1" customWidth="1"/>
    <col min="10239" max="10239" width="15" style="1" customWidth="1"/>
    <col min="10240" max="10484" width="8.8984375" style="1"/>
    <col min="10485" max="10485" width="11.5" style="1" customWidth="1"/>
    <col min="10486" max="10486" width="16.5" style="1" customWidth="1"/>
    <col min="10487" max="10487" width="11.5" style="1" customWidth="1"/>
    <col min="10488" max="10488" width="8.8984375" style="1"/>
    <col min="10489" max="10489" width="15" style="1" customWidth="1"/>
    <col min="10490" max="10490" width="13.3984375" style="1" customWidth="1"/>
    <col min="10491" max="10491" width="10" style="1" customWidth="1"/>
    <col min="10492" max="10492" width="10.5" style="1" customWidth="1"/>
    <col min="10493" max="10494" width="9.59765625" style="1" customWidth="1"/>
    <col min="10495" max="10495" width="15" style="1" customWidth="1"/>
    <col min="10496" max="10740" width="8.8984375" style="1"/>
    <col min="10741" max="10741" width="11.5" style="1" customWidth="1"/>
    <col min="10742" max="10742" width="16.5" style="1" customWidth="1"/>
    <col min="10743" max="10743" width="11.5" style="1" customWidth="1"/>
    <col min="10744" max="10744" width="8.8984375" style="1"/>
    <col min="10745" max="10745" width="15" style="1" customWidth="1"/>
    <col min="10746" max="10746" width="13.3984375" style="1" customWidth="1"/>
    <col min="10747" max="10747" width="10" style="1" customWidth="1"/>
    <col min="10748" max="10748" width="10.5" style="1" customWidth="1"/>
    <col min="10749" max="10750" width="9.59765625" style="1" customWidth="1"/>
    <col min="10751" max="10751" width="15" style="1" customWidth="1"/>
    <col min="10752" max="10996" width="8.8984375" style="1"/>
    <col min="10997" max="10997" width="11.5" style="1" customWidth="1"/>
    <col min="10998" max="10998" width="16.5" style="1" customWidth="1"/>
    <col min="10999" max="10999" width="11.5" style="1" customWidth="1"/>
    <col min="11000" max="11000" width="8.8984375" style="1"/>
    <col min="11001" max="11001" width="15" style="1" customWidth="1"/>
    <col min="11002" max="11002" width="13.3984375" style="1" customWidth="1"/>
    <col min="11003" max="11003" width="10" style="1" customWidth="1"/>
    <col min="11004" max="11004" width="10.5" style="1" customWidth="1"/>
    <col min="11005" max="11006" width="9.59765625" style="1" customWidth="1"/>
    <col min="11007" max="11007" width="15" style="1" customWidth="1"/>
    <col min="11008" max="11252" width="8.8984375" style="1"/>
    <col min="11253" max="11253" width="11.5" style="1" customWidth="1"/>
    <col min="11254" max="11254" width="16.5" style="1" customWidth="1"/>
    <col min="11255" max="11255" width="11.5" style="1" customWidth="1"/>
    <col min="11256" max="11256" width="8.8984375" style="1"/>
    <col min="11257" max="11257" width="15" style="1" customWidth="1"/>
    <col min="11258" max="11258" width="13.3984375" style="1" customWidth="1"/>
    <col min="11259" max="11259" width="10" style="1" customWidth="1"/>
    <col min="11260" max="11260" width="10.5" style="1" customWidth="1"/>
    <col min="11261" max="11262" width="9.59765625" style="1" customWidth="1"/>
    <col min="11263" max="11263" width="15" style="1" customWidth="1"/>
    <col min="11264" max="11508" width="8.8984375" style="1"/>
    <col min="11509" max="11509" width="11.5" style="1" customWidth="1"/>
    <col min="11510" max="11510" width="16.5" style="1" customWidth="1"/>
    <col min="11511" max="11511" width="11.5" style="1" customWidth="1"/>
    <col min="11512" max="11512" width="8.8984375" style="1"/>
    <col min="11513" max="11513" width="15" style="1" customWidth="1"/>
    <col min="11514" max="11514" width="13.3984375" style="1" customWidth="1"/>
    <col min="11515" max="11515" width="10" style="1" customWidth="1"/>
    <col min="11516" max="11516" width="10.5" style="1" customWidth="1"/>
    <col min="11517" max="11518" width="9.59765625" style="1" customWidth="1"/>
    <col min="11519" max="11519" width="15" style="1" customWidth="1"/>
    <col min="11520" max="11764" width="8.8984375" style="1"/>
    <col min="11765" max="11765" width="11.5" style="1" customWidth="1"/>
    <col min="11766" max="11766" width="16.5" style="1" customWidth="1"/>
    <col min="11767" max="11767" width="11.5" style="1" customWidth="1"/>
    <col min="11768" max="11768" width="8.8984375" style="1"/>
    <col min="11769" max="11769" width="15" style="1" customWidth="1"/>
    <col min="11770" max="11770" width="13.3984375" style="1" customWidth="1"/>
    <col min="11771" max="11771" width="10" style="1" customWidth="1"/>
    <col min="11772" max="11772" width="10.5" style="1" customWidth="1"/>
    <col min="11773" max="11774" width="9.59765625" style="1" customWidth="1"/>
    <col min="11775" max="11775" width="15" style="1" customWidth="1"/>
    <col min="11776" max="12020" width="8.8984375" style="1"/>
    <col min="12021" max="12021" width="11.5" style="1" customWidth="1"/>
    <col min="12022" max="12022" width="16.5" style="1" customWidth="1"/>
    <col min="12023" max="12023" width="11.5" style="1" customWidth="1"/>
    <col min="12024" max="12024" width="8.8984375" style="1"/>
    <col min="12025" max="12025" width="15" style="1" customWidth="1"/>
    <col min="12026" max="12026" width="13.3984375" style="1" customWidth="1"/>
    <col min="12027" max="12027" width="10" style="1" customWidth="1"/>
    <col min="12028" max="12028" width="10.5" style="1" customWidth="1"/>
    <col min="12029" max="12030" width="9.59765625" style="1" customWidth="1"/>
    <col min="12031" max="12031" width="15" style="1" customWidth="1"/>
    <col min="12032" max="12276" width="8.8984375" style="1"/>
    <col min="12277" max="12277" width="11.5" style="1" customWidth="1"/>
    <col min="12278" max="12278" width="16.5" style="1" customWidth="1"/>
    <col min="12279" max="12279" width="11.5" style="1" customWidth="1"/>
    <col min="12280" max="12280" width="8.8984375" style="1"/>
    <col min="12281" max="12281" width="15" style="1" customWidth="1"/>
    <col min="12282" max="12282" width="13.3984375" style="1" customWidth="1"/>
    <col min="12283" max="12283" width="10" style="1" customWidth="1"/>
    <col min="12284" max="12284" width="10.5" style="1" customWidth="1"/>
    <col min="12285" max="12286" width="9.59765625" style="1" customWidth="1"/>
    <col min="12287" max="12287" width="15" style="1" customWidth="1"/>
    <col min="12288" max="12532" width="8.8984375" style="1"/>
    <col min="12533" max="12533" width="11.5" style="1" customWidth="1"/>
    <col min="12534" max="12534" width="16.5" style="1" customWidth="1"/>
    <col min="12535" max="12535" width="11.5" style="1" customWidth="1"/>
    <col min="12536" max="12536" width="8.8984375" style="1"/>
    <col min="12537" max="12537" width="15" style="1" customWidth="1"/>
    <col min="12538" max="12538" width="13.3984375" style="1" customWidth="1"/>
    <col min="12539" max="12539" width="10" style="1" customWidth="1"/>
    <col min="12540" max="12540" width="10.5" style="1" customWidth="1"/>
    <col min="12541" max="12542" width="9.59765625" style="1" customWidth="1"/>
    <col min="12543" max="12543" width="15" style="1" customWidth="1"/>
    <col min="12544" max="12788" width="8.8984375" style="1"/>
    <col min="12789" max="12789" width="11.5" style="1" customWidth="1"/>
    <col min="12790" max="12790" width="16.5" style="1" customWidth="1"/>
    <col min="12791" max="12791" width="11.5" style="1" customWidth="1"/>
    <col min="12792" max="12792" width="8.8984375" style="1"/>
    <col min="12793" max="12793" width="15" style="1" customWidth="1"/>
    <col min="12794" max="12794" width="13.3984375" style="1" customWidth="1"/>
    <col min="12795" max="12795" width="10" style="1" customWidth="1"/>
    <col min="12796" max="12796" width="10.5" style="1" customWidth="1"/>
    <col min="12797" max="12798" width="9.59765625" style="1" customWidth="1"/>
    <col min="12799" max="12799" width="15" style="1" customWidth="1"/>
    <col min="12800" max="13044" width="8.8984375" style="1"/>
    <col min="13045" max="13045" width="11.5" style="1" customWidth="1"/>
    <col min="13046" max="13046" width="16.5" style="1" customWidth="1"/>
    <col min="13047" max="13047" width="11.5" style="1" customWidth="1"/>
    <col min="13048" max="13048" width="8.8984375" style="1"/>
    <col min="13049" max="13049" width="15" style="1" customWidth="1"/>
    <col min="13050" max="13050" width="13.3984375" style="1" customWidth="1"/>
    <col min="13051" max="13051" width="10" style="1" customWidth="1"/>
    <col min="13052" max="13052" width="10.5" style="1" customWidth="1"/>
    <col min="13053" max="13054" width="9.59765625" style="1" customWidth="1"/>
    <col min="13055" max="13055" width="15" style="1" customWidth="1"/>
    <col min="13056" max="13300" width="8.8984375" style="1"/>
    <col min="13301" max="13301" width="11.5" style="1" customWidth="1"/>
    <col min="13302" max="13302" width="16.5" style="1" customWidth="1"/>
    <col min="13303" max="13303" width="11.5" style="1" customWidth="1"/>
    <col min="13304" max="13304" width="8.8984375" style="1"/>
    <col min="13305" max="13305" width="15" style="1" customWidth="1"/>
    <col min="13306" max="13306" width="13.3984375" style="1" customWidth="1"/>
    <col min="13307" max="13307" width="10" style="1" customWidth="1"/>
    <col min="13308" max="13308" width="10.5" style="1" customWidth="1"/>
    <col min="13309" max="13310" width="9.59765625" style="1" customWidth="1"/>
    <col min="13311" max="13311" width="15" style="1" customWidth="1"/>
    <col min="13312" max="13556" width="8.8984375" style="1"/>
    <col min="13557" max="13557" width="11.5" style="1" customWidth="1"/>
    <col min="13558" max="13558" width="16.5" style="1" customWidth="1"/>
    <col min="13559" max="13559" width="11.5" style="1" customWidth="1"/>
    <col min="13560" max="13560" width="8.8984375" style="1"/>
    <col min="13561" max="13561" width="15" style="1" customWidth="1"/>
    <col min="13562" max="13562" width="13.3984375" style="1" customWidth="1"/>
    <col min="13563" max="13563" width="10" style="1" customWidth="1"/>
    <col min="13564" max="13564" width="10.5" style="1" customWidth="1"/>
    <col min="13565" max="13566" width="9.59765625" style="1" customWidth="1"/>
    <col min="13567" max="13567" width="15" style="1" customWidth="1"/>
    <col min="13568" max="13812" width="8.8984375" style="1"/>
    <col min="13813" max="13813" width="11.5" style="1" customWidth="1"/>
    <col min="13814" max="13814" width="16.5" style="1" customWidth="1"/>
    <col min="13815" max="13815" width="11.5" style="1" customWidth="1"/>
    <col min="13816" max="13816" width="8.8984375" style="1"/>
    <col min="13817" max="13817" width="15" style="1" customWidth="1"/>
    <col min="13818" max="13818" width="13.3984375" style="1" customWidth="1"/>
    <col min="13819" max="13819" width="10" style="1" customWidth="1"/>
    <col min="13820" max="13820" width="10.5" style="1" customWidth="1"/>
    <col min="13821" max="13822" width="9.59765625" style="1" customWidth="1"/>
    <col min="13823" max="13823" width="15" style="1" customWidth="1"/>
    <col min="13824" max="14068" width="8.8984375" style="1"/>
    <col min="14069" max="14069" width="11.5" style="1" customWidth="1"/>
    <col min="14070" max="14070" width="16.5" style="1" customWidth="1"/>
    <col min="14071" max="14071" width="11.5" style="1" customWidth="1"/>
    <col min="14072" max="14072" width="8.8984375" style="1"/>
    <col min="14073" max="14073" width="15" style="1" customWidth="1"/>
    <col min="14074" max="14074" width="13.3984375" style="1" customWidth="1"/>
    <col min="14075" max="14075" width="10" style="1" customWidth="1"/>
    <col min="14076" max="14076" width="10.5" style="1" customWidth="1"/>
    <col min="14077" max="14078" width="9.59765625" style="1" customWidth="1"/>
    <col min="14079" max="14079" width="15" style="1" customWidth="1"/>
    <col min="14080" max="14324" width="8.8984375" style="1"/>
    <col min="14325" max="14325" width="11.5" style="1" customWidth="1"/>
    <col min="14326" max="14326" width="16.5" style="1" customWidth="1"/>
    <col min="14327" max="14327" width="11.5" style="1" customWidth="1"/>
    <col min="14328" max="14328" width="8.8984375" style="1"/>
    <col min="14329" max="14329" width="15" style="1" customWidth="1"/>
    <col min="14330" max="14330" width="13.3984375" style="1" customWidth="1"/>
    <col min="14331" max="14331" width="10" style="1" customWidth="1"/>
    <col min="14332" max="14332" width="10.5" style="1" customWidth="1"/>
    <col min="14333" max="14334" width="9.59765625" style="1" customWidth="1"/>
    <col min="14335" max="14335" width="15" style="1" customWidth="1"/>
    <col min="14336" max="14580" width="8.8984375" style="1"/>
    <col min="14581" max="14581" width="11.5" style="1" customWidth="1"/>
    <col min="14582" max="14582" width="16.5" style="1" customWidth="1"/>
    <col min="14583" max="14583" width="11.5" style="1" customWidth="1"/>
    <col min="14584" max="14584" width="8.8984375" style="1"/>
    <col min="14585" max="14585" width="15" style="1" customWidth="1"/>
    <col min="14586" max="14586" width="13.3984375" style="1" customWidth="1"/>
    <col min="14587" max="14587" width="10" style="1" customWidth="1"/>
    <col min="14588" max="14588" width="10.5" style="1" customWidth="1"/>
    <col min="14589" max="14590" width="9.59765625" style="1" customWidth="1"/>
    <col min="14591" max="14591" width="15" style="1" customWidth="1"/>
    <col min="14592" max="14836" width="8.8984375" style="1"/>
    <col min="14837" max="14837" width="11.5" style="1" customWidth="1"/>
    <col min="14838" max="14838" width="16.5" style="1" customWidth="1"/>
    <col min="14839" max="14839" width="11.5" style="1" customWidth="1"/>
    <col min="14840" max="14840" width="8.8984375" style="1"/>
    <col min="14841" max="14841" width="15" style="1" customWidth="1"/>
    <col min="14842" max="14842" width="13.3984375" style="1" customWidth="1"/>
    <col min="14843" max="14843" width="10" style="1" customWidth="1"/>
    <col min="14844" max="14844" width="10.5" style="1" customWidth="1"/>
    <col min="14845" max="14846" width="9.59765625" style="1" customWidth="1"/>
    <col min="14847" max="14847" width="15" style="1" customWidth="1"/>
    <col min="14848" max="15092" width="8.8984375" style="1"/>
    <col min="15093" max="15093" width="11.5" style="1" customWidth="1"/>
    <col min="15094" max="15094" width="16.5" style="1" customWidth="1"/>
    <col min="15095" max="15095" width="11.5" style="1" customWidth="1"/>
    <col min="15096" max="15096" width="8.8984375" style="1"/>
    <col min="15097" max="15097" width="15" style="1" customWidth="1"/>
    <col min="15098" max="15098" width="13.3984375" style="1" customWidth="1"/>
    <col min="15099" max="15099" width="10" style="1" customWidth="1"/>
    <col min="15100" max="15100" width="10.5" style="1" customWidth="1"/>
    <col min="15101" max="15102" width="9.59765625" style="1" customWidth="1"/>
    <col min="15103" max="15103" width="15" style="1" customWidth="1"/>
    <col min="15104" max="15348" width="8.8984375" style="1"/>
    <col min="15349" max="15349" width="11.5" style="1" customWidth="1"/>
    <col min="15350" max="15350" width="16.5" style="1" customWidth="1"/>
    <col min="15351" max="15351" width="11.5" style="1" customWidth="1"/>
    <col min="15352" max="15352" width="8.8984375" style="1"/>
    <col min="15353" max="15353" width="15" style="1" customWidth="1"/>
    <col min="15354" max="15354" width="13.3984375" style="1" customWidth="1"/>
    <col min="15355" max="15355" width="10" style="1" customWidth="1"/>
    <col min="15356" max="15356" width="10.5" style="1" customWidth="1"/>
    <col min="15357" max="15358" width="9.59765625" style="1" customWidth="1"/>
    <col min="15359" max="15359" width="15" style="1" customWidth="1"/>
    <col min="15360" max="15604" width="8.8984375" style="1"/>
    <col min="15605" max="15605" width="11.5" style="1" customWidth="1"/>
    <col min="15606" max="15606" width="16.5" style="1" customWidth="1"/>
    <col min="15607" max="15607" width="11.5" style="1" customWidth="1"/>
    <col min="15608" max="15608" width="8.8984375" style="1"/>
    <col min="15609" max="15609" width="15" style="1" customWidth="1"/>
    <col min="15610" max="15610" width="13.3984375" style="1" customWidth="1"/>
    <col min="15611" max="15611" width="10" style="1" customWidth="1"/>
    <col min="15612" max="15612" width="10.5" style="1" customWidth="1"/>
    <col min="15613" max="15614" width="9.59765625" style="1" customWidth="1"/>
    <col min="15615" max="15615" width="15" style="1" customWidth="1"/>
    <col min="15616" max="15860" width="8.8984375" style="1"/>
    <col min="15861" max="15861" width="11.5" style="1" customWidth="1"/>
    <col min="15862" max="15862" width="16.5" style="1" customWidth="1"/>
    <col min="15863" max="15863" width="11.5" style="1" customWidth="1"/>
    <col min="15864" max="15864" width="8.8984375" style="1"/>
    <col min="15865" max="15865" width="15" style="1" customWidth="1"/>
    <col min="15866" max="15866" width="13.3984375" style="1" customWidth="1"/>
    <col min="15867" max="15867" width="10" style="1" customWidth="1"/>
    <col min="15868" max="15868" width="10.5" style="1" customWidth="1"/>
    <col min="15869" max="15870" width="9.59765625" style="1" customWidth="1"/>
    <col min="15871" max="15871" width="15" style="1" customWidth="1"/>
    <col min="15872" max="16116" width="8.8984375" style="1"/>
    <col min="16117" max="16117" width="11.5" style="1" customWidth="1"/>
    <col min="16118" max="16118" width="16.5" style="1" customWidth="1"/>
    <col min="16119" max="16119" width="11.5" style="1" customWidth="1"/>
    <col min="16120" max="16120" width="8.8984375" style="1"/>
    <col min="16121" max="16121" width="15" style="1" customWidth="1"/>
    <col min="16122" max="16122" width="13.3984375" style="1" customWidth="1"/>
    <col min="16123" max="16123" width="10" style="1" customWidth="1"/>
    <col min="16124" max="16124" width="10.5" style="1" customWidth="1"/>
    <col min="16125" max="16126" width="9.59765625" style="1" customWidth="1"/>
    <col min="16127" max="16127" width="15" style="1" customWidth="1"/>
    <col min="16128" max="16384" width="8.8984375" style="1"/>
  </cols>
  <sheetData>
    <row r="1" spans="1:10" ht="30" customHeight="1">
      <c r="A1" s="5" t="s">
        <v>729</v>
      </c>
      <c r="B1" s="6"/>
      <c r="C1" s="6"/>
      <c r="D1" s="6"/>
      <c r="E1" s="6"/>
      <c r="F1" s="6"/>
      <c r="G1" s="6"/>
      <c r="H1" s="6"/>
      <c r="I1" s="6"/>
      <c r="J1" s="6"/>
    </row>
    <row r="2" spans="1:10" ht="16.2">
      <c r="G2" s="7"/>
      <c r="H2" s="1"/>
      <c r="I2" s="1"/>
      <c r="J2" s="1"/>
    </row>
    <row r="3" spans="1:10" ht="16.2">
      <c r="G3" s="7"/>
      <c r="H3" s="1"/>
      <c r="I3" s="1"/>
      <c r="J3" s="1"/>
    </row>
    <row r="4" spans="1:10" ht="15" customHeight="1">
      <c r="A4" s="8" t="s">
        <v>719</v>
      </c>
      <c r="B4" s="8" t="s">
        <v>720</v>
      </c>
      <c r="C4" s="8" t="s">
        <v>730</v>
      </c>
      <c r="D4" s="8" t="s">
        <v>731</v>
      </c>
      <c r="E4" s="8" t="s">
        <v>732</v>
      </c>
      <c r="F4" s="8" t="s">
        <v>16</v>
      </c>
      <c r="G4" s="8" t="s">
        <v>733</v>
      </c>
      <c r="H4" s="8" t="s">
        <v>734</v>
      </c>
      <c r="I4" s="8" t="s">
        <v>735</v>
      </c>
      <c r="J4" s="8" t="s">
        <v>736</v>
      </c>
    </row>
    <row r="5" spans="1:10" ht="15" customHeight="1">
      <c r="A5" s="9" t="s">
        <v>728</v>
      </c>
      <c r="B5" s="10" t="s">
        <v>589</v>
      </c>
      <c r="C5" s="11" t="s">
        <v>472</v>
      </c>
      <c r="D5" s="11">
        <f>VLOOKUP(C5,'表3. 五金配置表'!E$3:K$11,2,FALSE)</f>
        <v>0</v>
      </c>
      <c r="E5" s="12">
        <f>VLOOKUP(C5,'表3. 五金配置表'!E$3:K$11,6,FALSE)</f>
        <v>1</v>
      </c>
      <c r="F5" s="11"/>
      <c r="G5" s="13">
        <f>VLOOKUP(C5,'表3. 五金配置表'!E$3:K$11,7,FALSE)</f>
        <v>0</v>
      </c>
      <c r="H5" s="13">
        <f>E5*G5</f>
        <v>0</v>
      </c>
      <c r="I5" s="12">
        <f t="shared" ref="I5:I13" si="0">1</f>
        <v>1</v>
      </c>
      <c r="J5" s="13">
        <f>H5*I5</f>
        <v>0</v>
      </c>
    </row>
    <row r="6" spans="1:10" ht="15" customHeight="1">
      <c r="A6" s="9" t="s">
        <v>728</v>
      </c>
      <c r="B6" s="10" t="s">
        <v>589</v>
      </c>
      <c r="C6" s="11" t="s">
        <v>473</v>
      </c>
      <c r="D6" s="11">
        <f>VLOOKUP(C6,'表3. 五金配置表'!E$3:K$11,2,FALSE)</f>
        <v>0</v>
      </c>
      <c r="E6" s="12">
        <f>VLOOKUP(C6,'表3. 五金配置表'!E$3:K$11,6,FALSE)</f>
        <v>1</v>
      </c>
      <c r="F6" s="11"/>
      <c r="G6" s="13">
        <f>VLOOKUP(C6,'表3. 五金配置表'!E$3:K$11,7,FALSE)</f>
        <v>0</v>
      </c>
      <c r="H6" s="13">
        <f t="shared" ref="H6:H12" si="1">E6*G6</f>
        <v>0</v>
      </c>
      <c r="I6" s="12">
        <f t="shared" si="0"/>
        <v>1</v>
      </c>
      <c r="J6" s="13">
        <f t="shared" ref="J6:J13" si="2">H6*I6</f>
        <v>0</v>
      </c>
    </row>
    <row r="7" spans="1:10" ht="15" customHeight="1">
      <c r="A7" s="9" t="s">
        <v>728</v>
      </c>
      <c r="B7" s="10" t="s">
        <v>589</v>
      </c>
      <c r="C7" s="11" t="s">
        <v>474</v>
      </c>
      <c r="D7" s="11">
        <f>VLOOKUP(C7,'表3. 五金配置表'!E$3:K$11,2,FALSE)</f>
        <v>0</v>
      </c>
      <c r="E7" s="12">
        <f>VLOOKUP(C7,'表3. 五金配置表'!E$3:K$11,6,FALSE)</f>
        <v>2</v>
      </c>
      <c r="F7" s="11"/>
      <c r="G7" s="13">
        <f>VLOOKUP(C7,'表3. 五金配置表'!E$3:K$11,7,FALSE)</f>
        <v>0</v>
      </c>
      <c r="H7" s="13">
        <f t="shared" si="1"/>
        <v>0</v>
      </c>
      <c r="I7" s="12">
        <f t="shared" si="0"/>
        <v>1</v>
      </c>
      <c r="J7" s="13">
        <f t="shared" si="2"/>
        <v>0</v>
      </c>
    </row>
    <row r="8" spans="1:10" ht="15" customHeight="1">
      <c r="A8" s="9" t="s">
        <v>728</v>
      </c>
      <c r="B8" s="10" t="s">
        <v>589</v>
      </c>
      <c r="C8" s="11" t="s">
        <v>475</v>
      </c>
      <c r="D8" s="11">
        <f>VLOOKUP(C8,'表3. 五金配置表'!E$3:K$11,2,FALSE)</f>
        <v>0</v>
      </c>
      <c r="E8" s="12">
        <f>VLOOKUP(C8,'表3. 五金配置表'!E$3:K$11,6,FALSE)</f>
        <v>2</v>
      </c>
      <c r="F8" s="11"/>
      <c r="G8" s="13">
        <f>VLOOKUP(C8,'表3. 五金配置表'!E$3:K$11,7,FALSE)</f>
        <v>0</v>
      </c>
      <c r="H8" s="13">
        <f t="shared" si="1"/>
        <v>0</v>
      </c>
      <c r="I8" s="12">
        <f t="shared" si="0"/>
        <v>1</v>
      </c>
      <c r="J8" s="13">
        <f t="shared" si="2"/>
        <v>0</v>
      </c>
    </row>
    <row r="9" spans="1:10" ht="15" customHeight="1">
      <c r="A9" s="9" t="s">
        <v>728</v>
      </c>
      <c r="B9" s="10" t="s">
        <v>589</v>
      </c>
      <c r="C9" s="11" t="s">
        <v>476</v>
      </c>
      <c r="D9" s="11">
        <f>VLOOKUP(C9,'表3. 五金配置表'!E$3:K$11,2,FALSE)</f>
        <v>0</v>
      </c>
      <c r="E9" s="12">
        <f>VLOOKUP(C9,'表3. 五金配置表'!E$3:K$11,6,FALSE)</f>
        <v>1</v>
      </c>
      <c r="F9" s="11"/>
      <c r="G9" s="13">
        <f>VLOOKUP(C9,'表3. 五金配置表'!E$3:K$11,7,FALSE)</f>
        <v>0</v>
      </c>
      <c r="H9" s="13">
        <f t="shared" si="1"/>
        <v>0</v>
      </c>
      <c r="I9" s="12">
        <f t="shared" si="0"/>
        <v>1</v>
      </c>
      <c r="J9" s="13">
        <f t="shared" si="2"/>
        <v>0</v>
      </c>
    </row>
    <row r="10" spans="1:10" ht="15" customHeight="1">
      <c r="A10" s="9" t="s">
        <v>728</v>
      </c>
      <c r="B10" s="10" t="s">
        <v>589</v>
      </c>
      <c r="C10" s="11" t="s">
        <v>477</v>
      </c>
      <c r="D10" s="11">
        <f>VLOOKUP(C10,'表3. 五金配置表'!E$3:K$11,2,FALSE)</f>
        <v>0</v>
      </c>
      <c r="E10" s="12">
        <f>VLOOKUP(C10,'表3. 五金配置表'!E$3:K$11,6,FALSE)</f>
        <v>1</v>
      </c>
      <c r="F10" s="11"/>
      <c r="G10" s="13">
        <f>VLOOKUP(C10,'表3. 五金配置表'!E$3:K$11,7,FALSE)</f>
        <v>0</v>
      </c>
      <c r="H10" s="13">
        <f t="shared" si="1"/>
        <v>0</v>
      </c>
      <c r="I10" s="12">
        <f t="shared" si="0"/>
        <v>1</v>
      </c>
      <c r="J10" s="13">
        <f t="shared" si="2"/>
        <v>0</v>
      </c>
    </row>
    <row r="11" spans="1:10" ht="15" customHeight="1">
      <c r="A11" s="9" t="s">
        <v>728</v>
      </c>
      <c r="B11" s="10" t="s">
        <v>589</v>
      </c>
      <c r="C11" s="11" t="s">
        <v>478</v>
      </c>
      <c r="D11" s="11">
        <f>VLOOKUP(C11,'表3. 五金配置表'!E$3:K$11,2,FALSE)</f>
        <v>0</v>
      </c>
      <c r="E11" s="12">
        <f>VLOOKUP(C11,'表3. 五金配置表'!E$3:K$11,6,FALSE)</f>
        <v>2</v>
      </c>
      <c r="F11" s="11"/>
      <c r="G11" s="13">
        <f>VLOOKUP(C11,'表3. 五金配置表'!E$3:K$11,7,FALSE)</f>
        <v>0</v>
      </c>
      <c r="H11" s="13">
        <f t="shared" si="1"/>
        <v>0</v>
      </c>
      <c r="I11" s="12">
        <f t="shared" si="0"/>
        <v>1</v>
      </c>
      <c r="J11" s="13">
        <f t="shared" si="2"/>
        <v>0</v>
      </c>
    </row>
    <row r="12" spans="1:10" ht="15" customHeight="1">
      <c r="A12" s="9" t="s">
        <v>728</v>
      </c>
      <c r="B12" s="10" t="s">
        <v>589</v>
      </c>
      <c r="C12" s="11" t="s">
        <v>479</v>
      </c>
      <c r="D12" s="11">
        <f>VLOOKUP(C12,'表3. 五金配置表'!E$3:K$11,2,FALSE)</f>
        <v>0</v>
      </c>
      <c r="E12" s="12">
        <f>VLOOKUP(C12,'表3. 五金配置表'!E$3:K$11,6,FALSE)</f>
        <v>1</v>
      </c>
      <c r="F12" s="11"/>
      <c r="G12" s="13">
        <f>VLOOKUP(C12,'表3. 五金配置表'!E$3:K$11,7,FALSE)</f>
        <v>0</v>
      </c>
      <c r="H12" s="13">
        <f t="shared" si="1"/>
        <v>0</v>
      </c>
      <c r="I12" s="12">
        <f t="shared" si="0"/>
        <v>1</v>
      </c>
      <c r="J12" s="13">
        <f t="shared" si="2"/>
        <v>0</v>
      </c>
    </row>
    <row r="13" spans="1:10" ht="15" customHeight="1">
      <c r="A13" s="9" t="s">
        <v>728</v>
      </c>
      <c r="B13" s="10" t="s">
        <v>589</v>
      </c>
      <c r="C13" s="11"/>
      <c r="D13" s="11"/>
      <c r="E13" s="12"/>
      <c r="F13" s="11"/>
      <c r="G13" s="13"/>
      <c r="H13" s="13"/>
      <c r="I13" s="12">
        <f t="shared" si="0"/>
        <v>1</v>
      </c>
      <c r="J13" s="13">
        <f t="shared" si="2"/>
        <v>0</v>
      </c>
    </row>
    <row r="14" spans="1:10" ht="15" customHeight="1">
      <c r="A14" s="9" t="s">
        <v>728</v>
      </c>
      <c r="B14" s="10" t="s">
        <v>589</v>
      </c>
      <c r="C14" s="11"/>
      <c r="D14" s="11"/>
      <c r="E14" s="12"/>
      <c r="F14" s="11"/>
      <c r="G14" s="13"/>
      <c r="H14" s="13">
        <f t="shared" ref="H14:H23" si="3">E14*G14</f>
        <v>0</v>
      </c>
      <c r="I14" s="12"/>
      <c r="J14" s="13">
        <f t="shared" ref="J14:J23" si="4">H14*I14</f>
        <v>0</v>
      </c>
    </row>
    <row r="15" spans="1:10" ht="15" customHeight="1">
      <c r="A15" s="9" t="s">
        <v>728</v>
      </c>
      <c r="B15" s="10" t="s">
        <v>589</v>
      </c>
      <c r="C15" s="11" t="s">
        <v>472</v>
      </c>
      <c r="D15" s="11">
        <f>VLOOKUP(C15,'表3. 五金配置表'!E$13:K$20,2,FALSE)</f>
        <v>0</v>
      </c>
      <c r="E15" s="12">
        <f>VLOOKUP(C15,'表3. 五金配置表'!E$13:K$20,6,FALSE)</f>
        <v>1</v>
      </c>
      <c r="F15" s="11"/>
      <c r="G15" s="13">
        <f>VLOOKUP(C15,'表3. 五金配置表'!E$13:K$20,7,FALSE)</f>
        <v>0</v>
      </c>
      <c r="H15" s="13">
        <f t="shared" si="3"/>
        <v>0</v>
      </c>
      <c r="I15" s="12">
        <f t="shared" ref="I15:I22" si="5">1</f>
        <v>1</v>
      </c>
      <c r="J15" s="13">
        <f t="shared" si="4"/>
        <v>0</v>
      </c>
    </row>
    <row r="16" spans="1:10" ht="15" customHeight="1">
      <c r="A16" s="9" t="s">
        <v>728</v>
      </c>
      <c r="B16" s="10" t="s">
        <v>589</v>
      </c>
      <c r="C16" s="11" t="s">
        <v>483</v>
      </c>
      <c r="D16" s="11">
        <f>VLOOKUP(C16,'表3. 五金配置表'!E$13:K$20,2,FALSE)</f>
        <v>0</v>
      </c>
      <c r="E16" s="12">
        <f>VLOOKUP(C16,'表3. 五金配置表'!E$13:K$20,6,FALSE)</f>
        <v>1</v>
      </c>
      <c r="F16" s="11"/>
      <c r="G16" s="13">
        <f>VLOOKUP(C16,'表3. 五金配置表'!E$13:K$20,7,FALSE)</f>
        <v>0</v>
      </c>
      <c r="H16" s="13">
        <f t="shared" ref="H16:H22" si="6">E16*G16</f>
        <v>0</v>
      </c>
      <c r="I16" s="12">
        <f t="shared" si="5"/>
        <v>1</v>
      </c>
      <c r="J16" s="13">
        <f t="shared" ref="J16:J22" si="7">H16*I16</f>
        <v>0</v>
      </c>
    </row>
    <row r="17" spans="1:13" ht="15" customHeight="1">
      <c r="A17" s="9" t="s">
        <v>728</v>
      </c>
      <c r="B17" s="10" t="s">
        <v>589</v>
      </c>
      <c r="C17" s="11" t="s">
        <v>475</v>
      </c>
      <c r="D17" s="11">
        <f>VLOOKUP(C17,'表3. 五金配置表'!E$13:K$20,2,FALSE)</f>
        <v>0</v>
      </c>
      <c r="E17" s="12">
        <f>VLOOKUP(C17,'表3. 五金配置表'!E$13:K$20,6,FALSE)</f>
        <v>2</v>
      </c>
      <c r="F17" s="11"/>
      <c r="G17" s="13">
        <f>VLOOKUP(C17,'表3. 五金配置表'!E$13:K$20,7,FALSE)</f>
        <v>0</v>
      </c>
      <c r="H17" s="13">
        <f t="shared" si="6"/>
        <v>0</v>
      </c>
      <c r="I17" s="12">
        <f t="shared" si="5"/>
        <v>1</v>
      </c>
      <c r="J17" s="13">
        <f t="shared" si="7"/>
        <v>0</v>
      </c>
    </row>
    <row r="18" spans="1:13" ht="15" customHeight="1">
      <c r="A18" s="9" t="s">
        <v>728</v>
      </c>
      <c r="B18" s="10" t="s">
        <v>589</v>
      </c>
      <c r="C18" s="11" t="s">
        <v>484</v>
      </c>
      <c r="D18" s="11">
        <f>VLOOKUP(C18,'表3. 五金配置表'!E$13:K$20,2,FALSE)</f>
        <v>0</v>
      </c>
      <c r="E18" s="12">
        <f>VLOOKUP(C18,'表3. 五金配置表'!E$13:K$20,6,FALSE)</f>
        <v>2</v>
      </c>
      <c r="F18" s="11"/>
      <c r="G18" s="13">
        <f>VLOOKUP(C18,'表3. 五金配置表'!E$13:K$20,7,FALSE)</f>
        <v>0</v>
      </c>
      <c r="H18" s="13">
        <f t="shared" si="6"/>
        <v>0</v>
      </c>
      <c r="I18" s="12">
        <f t="shared" si="5"/>
        <v>1</v>
      </c>
      <c r="J18" s="13">
        <f t="shared" si="7"/>
        <v>0</v>
      </c>
    </row>
    <row r="19" spans="1:13" ht="15" customHeight="1">
      <c r="A19" s="9" t="s">
        <v>728</v>
      </c>
      <c r="B19" s="10" t="s">
        <v>589</v>
      </c>
      <c r="C19" s="11" t="s">
        <v>485</v>
      </c>
      <c r="D19" s="11">
        <f>VLOOKUP(C19,'表3. 五金配置表'!E$13:K$20,2,FALSE)</f>
        <v>0</v>
      </c>
      <c r="E19" s="12">
        <f>VLOOKUP(C19,'表3. 五金配置表'!E$13:K$20,6,FALSE)</f>
        <v>2</v>
      </c>
      <c r="F19" s="11"/>
      <c r="G19" s="13">
        <f>VLOOKUP(C19,'表3. 五金配置表'!E$13:K$20,7,FALSE)</f>
        <v>0</v>
      </c>
      <c r="H19" s="13">
        <f t="shared" si="6"/>
        <v>0</v>
      </c>
      <c r="I19" s="12">
        <f t="shared" si="5"/>
        <v>1</v>
      </c>
      <c r="J19" s="13">
        <f t="shared" si="7"/>
        <v>0</v>
      </c>
    </row>
    <row r="20" spans="1:13" ht="15" customHeight="1">
      <c r="A20" s="9" t="s">
        <v>728</v>
      </c>
      <c r="B20" s="10" t="s">
        <v>589</v>
      </c>
      <c r="C20" s="11" t="s">
        <v>478</v>
      </c>
      <c r="D20" s="11">
        <f>VLOOKUP(C20,'表3. 五金配置表'!E$13:K$20,2,FALSE)</f>
        <v>0</v>
      </c>
      <c r="E20" s="12">
        <f>VLOOKUP(C20,'表3. 五金配置表'!E$13:K$20,6,FALSE)</f>
        <v>2</v>
      </c>
      <c r="F20" s="11"/>
      <c r="G20" s="13">
        <f>VLOOKUP(C20,'表3. 五金配置表'!E$13:K$20,7,FALSE)</f>
        <v>0</v>
      </c>
      <c r="H20" s="13">
        <f t="shared" si="6"/>
        <v>0</v>
      </c>
      <c r="I20" s="12">
        <f t="shared" si="5"/>
        <v>1</v>
      </c>
      <c r="J20" s="13">
        <f t="shared" si="7"/>
        <v>0</v>
      </c>
    </row>
    <row r="21" spans="1:13" ht="15" customHeight="1">
      <c r="A21" s="9" t="s">
        <v>728</v>
      </c>
      <c r="B21" s="10" t="s">
        <v>589</v>
      </c>
      <c r="C21" s="11" t="s">
        <v>479</v>
      </c>
      <c r="D21" s="11">
        <f>VLOOKUP(C21,'表3. 五金配置表'!E$13:K$20,2,FALSE)</f>
        <v>0</v>
      </c>
      <c r="E21" s="12">
        <f>VLOOKUP(C21,'表3. 五金配置表'!E$13:K$20,6,FALSE)</f>
        <v>2</v>
      </c>
      <c r="F21" s="11"/>
      <c r="G21" s="13">
        <f>VLOOKUP(C21,'表3. 五金配置表'!E$13:K$20,7,FALSE)</f>
        <v>0</v>
      </c>
      <c r="H21" s="13">
        <f t="shared" si="6"/>
        <v>0</v>
      </c>
      <c r="I21" s="12">
        <f t="shared" si="5"/>
        <v>1</v>
      </c>
      <c r="J21" s="13">
        <f t="shared" si="7"/>
        <v>0</v>
      </c>
    </row>
    <row r="22" spans="1:13" ht="15" customHeight="1">
      <c r="A22" s="9" t="s">
        <v>728</v>
      </c>
      <c r="B22" s="10" t="s">
        <v>589</v>
      </c>
      <c r="C22" s="11" t="s">
        <v>486</v>
      </c>
      <c r="D22" s="11">
        <f>VLOOKUP(C22,'表3. 五金配置表'!E$13:K$20,2,FALSE)</f>
        <v>0</v>
      </c>
      <c r="E22" s="12">
        <f>VLOOKUP(C22,'表3. 五金配置表'!E$13:K$20,6,FALSE)</f>
        <v>1</v>
      </c>
      <c r="F22" s="11"/>
      <c r="G22" s="13">
        <f>VLOOKUP(C22,'表3. 五金配置表'!E$13:K$20,7,FALSE)</f>
        <v>0</v>
      </c>
      <c r="H22" s="13">
        <f t="shared" si="6"/>
        <v>0</v>
      </c>
      <c r="I22" s="12">
        <f t="shared" si="5"/>
        <v>1</v>
      </c>
      <c r="J22" s="13">
        <f t="shared" si="7"/>
        <v>0</v>
      </c>
      <c r="K22" s="19"/>
    </row>
    <row r="23" spans="1:13" ht="15" customHeight="1">
      <c r="A23" s="9" t="s">
        <v>728</v>
      </c>
      <c r="B23" s="10" t="s">
        <v>589</v>
      </c>
      <c r="C23" s="10" t="s">
        <v>737</v>
      </c>
      <c r="D23" s="11"/>
      <c r="E23" s="12"/>
      <c r="F23" s="11"/>
      <c r="G23" s="13"/>
      <c r="H23" s="13">
        <f t="shared" si="3"/>
        <v>0</v>
      </c>
      <c r="I23" s="12"/>
      <c r="J23" s="13">
        <f t="shared" si="4"/>
        <v>0</v>
      </c>
      <c r="K23" s="19"/>
      <c r="M23" s="20"/>
    </row>
    <row r="24" spans="1:13" ht="15" customHeight="1">
      <c r="A24" s="14" t="s">
        <v>5</v>
      </c>
      <c r="B24" s="15" t="str">
        <f>B23&amp;A24</f>
        <v>C1合计</v>
      </c>
      <c r="C24" s="16"/>
      <c r="D24" s="16"/>
      <c r="E24" s="17"/>
      <c r="F24" s="16"/>
      <c r="G24" s="18"/>
      <c r="H24" s="18">
        <f>SUM(H5:H23)</f>
        <v>0</v>
      </c>
      <c r="I24" s="17"/>
      <c r="J24" s="18">
        <f>SUM(J5:J23)</f>
        <v>0</v>
      </c>
      <c r="K24" s="21"/>
    </row>
    <row r="25" spans="1:13" ht="15" customHeight="1">
      <c r="A25" s="9" t="s">
        <v>728</v>
      </c>
      <c r="B25" s="10" t="s">
        <v>590</v>
      </c>
      <c r="C25" s="11" t="s">
        <v>472</v>
      </c>
      <c r="D25" s="11">
        <f>VLOOKUP(C25,'表3. 五金配置表'!E$3:K$11,2,FALSE)</f>
        <v>0</v>
      </c>
      <c r="E25" s="12">
        <f>VLOOKUP(C25,'表3. 五金配置表'!E$3:K$11,6,FALSE)</f>
        <v>1</v>
      </c>
      <c r="F25" s="11"/>
      <c r="G25" s="13">
        <f>VLOOKUP(C25,'表3. 五金配置表'!E$3:K$11,7,FALSE)</f>
        <v>0</v>
      </c>
      <c r="H25" s="13">
        <f>E25*G25</f>
        <v>0</v>
      </c>
      <c r="I25" s="12">
        <f t="shared" ref="I25:I33" si="8">2</f>
        <v>2</v>
      </c>
      <c r="J25" s="13">
        <f>H25*I25</f>
        <v>0</v>
      </c>
    </row>
    <row r="26" spans="1:13" ht="15" customHeight="1">
      <c r="A26" s="9" t="s">
        <v>728</v>
      </c>
      <c r="B26" s="10" t="s">
        <v>590</v>
      </c>
      <c r="C26" s="11" t="s">
        <v>473</v>
      </c>
      <c r="D26" s="11">
        <f>VLOOKUP(C26,'表3. 五金配置表'!E$3:K$11,2,FALSE)</f>
        <v>0</v>
      </c>
      <c r="E26" s="12">
        <f>VLOOKUP(C26,'表3. 五金配置表'!E$3:K$11,6,FALSE)</f>
        <v>1</v>
      </c>
      <c r="F26" s="11"/>
      <c r="G26" s="13">
        <f>VLOOKUP(C26,'表3. 五金配置表'!E$3:K$11,7,FALSE)</f>
        <v>0</v>
      </c>
      <c r="H26" s="13">
        <f t="shared" ref="H26:H33" si="9">E26*G26</f>
        <v>0</v>
      </c>
      <c r="I26" s="12">
        <f t="shared" si="8"/>
        <v>2</v>
      </c>
      <c r="J26" s="13">
        <f t="shared" ref="J26:J33" si="10">H26*I26</f>
        <v>0</v>
      </c>
    </row>
    <row r="27" spans="1:13" ht="15" customHeight="1">
      <c r="A27" s="9" t="s">
        <v>728</v>
      </c>
      <c r="B27" s="10" t="s">
        <v>590</v>
      </c>
      <c r="C27" s="11" t="s">
        <v>474</v>
      </c>
      <c r="D27" s="11">
        <f>VLOOKUP(C27,'表3. 五金配置表'!E$3:K$11,2,FALSE)</f>
        <v>0</v>
      </c>
      <c r="E27" s="12">
        <f>VLOOKUP(C27,'表3. 五金配置表'!E$3:K$11,6,FALSE)</f>
        <v>2</v>
      </c>
      <c r="F27" s="11"/>
      <c r="G27" s="13">
        <f>VLOOKUP(C27,'表3. 五金配置表'!E$3:K$11,7,FALSE)</f>
        <v>0</v>
      </c>
      <c r="H27" s="13">
        <f t="shared" si="9"/>
        <v>0</v>
      </c>
      <c r="I27" s="12">
        <f t="shared" si="8"/>
        <v>2</v>
      </c>
      <c r="J27" s="13">
        <f t="shared" si="10"/>
        <v>0</v>
      </c>
    </row>
    <row r="28" spans="1:13" ht="15" customHeight="1">
      <c r="A28" s="9" t="s">
        <v>728</v>
      </c>
      <c r="B28" s="10" t="s">
        <v>590</v>
      </c>
      <c r="C28" s="11" t="s">
        <v>475</v>
      </c>
      <c r="D28" s="11">
        <f>VLOOKUP(C28,'表3. 五金配置表'!E$3:K$11,2,FALSE)</f>
        <v>0</v>
      </c>
      <c r="E28" s="12">
        <f>VLOOKUP(C28,'表3. 五金配置表'!E$3:K$11,6,FALSE)</f>
        <v>2</v>
      </c>
      <c r="F28" s="11"/>
      <c r="G28" s="13">
        <f>VLOOKUP(C28,'表3. 五金配置表'!E$3:K$11,7,FALSE)</f>
        <v>0</v>
      </c>
      <c r="H28" s="13">
        <f t="shared" si="9"/>
        <v>0</v>
      </c>
      <c r="I28" s="12">
        <f t="shared" si="8"/>
        <v>2</v>
      </c>
      <c r="J28" s="13">
        <f t="shared" si="10"/>
        <v>0</v>
      </c>
    </row>
    <row r="29" spans="1:13" ht="15" customHeight="1">
      <c r="A29" s="9" t="s">
        <v>728</v>
      </c>
      <c r="B29" s="10" t="s">
        <v>590</v>
      </c>
      <c r="C29" s="11" t="s">
        <v>476</v>
      </c>
      <c r="D29" s="11">
        <f>VLOOKUP(C29,'表3. 五金配置表'!E$3:K$11,2,FALSE)</f>
        <v>0</v>
      </c>
      <c r="E29" s="12">
        <f>VLOOKUP(C29,'表3. 五金配置表'!E$3:K$11,6,FALSE)</f>
        <v>1</v>
      </c>
      <c r="F29" s="11"/>
      <c r="G29" s="13">
        <f>VLOOKUP(C29,'表3. 五金配置表'!E$3:K$11,7,FALSE)</f>
        <v>0</v>
      </c>
      <c r="H29" s="13">
        <f t="shared" si="9"/>
        <v>0</v>
      </c>
      <c r="I29" s="12">
        <f t="shared" si="8"/>
        <v>2</v>
      </c>
      <c r="J29" s="13">
        <f t="shared" si="10"/>
        <v>0</v>
      </c>
    </row>
    <row r="30" spans="1:13" ht="15" customHeight="1">
      <c r="A30" s="9" t="s">
        <v>728</v>
      </c>
      <c r="B30" s="10" t="s">
        <v>590</v>
      </c>
      <c r="C30" s="11" t="s">
        <v>477</v>
      </c>
      <c r="D30" s="11">
        <f>VLOOKUP(C30,'表3. 五金配置表'!E$3:K$11,2,FALSE)</f>
        <v>0</v>
      </c>
      <c r="E30" s="12">
        <f>VLOOKUP(C30,'表3. 五金配置表'!E$3:K$11,6,FALSE)</f>
        <v>1</v>
      </c>
      <c r="F30" s="11"/>
      <c r="G30" s="13">
        <f>VLOOKUP(C30,'表3. 五金配置表'!E$3:K$11,7,FALSE)</f>
        <v>0</v>
      </c>
      <c r="H30" s="13">
        <f t="shared" si="9"/>
        <v>0</v>
      </c>
      <c r="I30" s="12">
        <f t="shared" si="8"/>
        <v>2</v>
      </c>
      <c r="J30" s="13">
        <f t="shared" si="10"/>
        <v>0</v>
      </c>
    </row>
    <row r="31" spans="1:13" ht="15" customHeight="1">
      <c r="A31" s="9" t="s">
        <v>728</v>
      </c>
      <c r="B31" s="10" t="s">
        <v>590</v>
      </c>
      <c r="C31" s="11" t="s">
        <v>478</v>
      </c>
      <c r="D31" s="11">
        <f>VLOOKUP(C31,'表3. 五金配置表'!E$3:K$11,2,FALSE)</f>
        <v>0</v>
      </c>
      <c r="E31" s="12">
        <f>VLOOKUP(C31,'表3. 五金配置表'!E$3:K$11,6,FALSE)</f>
        <v>2</v>
      </c>
      <c r="F31" s="11"/>
      <c r="G31" s="13">
        <f>VLOOKUP(C31,'表3. 五金配置表'!E$3:K$11,7,FALSE)</f>
        <v>0</v>
      </c>
      <c r="H31" s="13">
        <f t="shared" si="9"/>
        <v>0</v>
      </c>
      <c r="I31" s="12">
        <f t="shared" si="8"/>
        <v>2</v>
      </c>
      <c r="J31" s="13">
        <f t="shared" si="10"/>
        <v>0</v>
      </c>
    </row>
    <row r="32" spans="1:13" ht="15" customHeight="1">
      <c r="A32" s="9" t="s">
        <v>728</v>
      </c>
      <c r="B32" s="10" t="s">
        <v>590</v>
      </c>
      <c r="C32" s="11" t="s">
        <v>479</v>
      </c>
      <c r="D32" s="11">
        <f>VLOOKUP(C32,'表3. 五金配置表'!E$3:K$11,2,FALSE)</f>
        <v>0</v>
      </c>
      <c r="E32" s="12">
        <f>VLOOKUP(C32,'表3. 五金配置表'!E$3:K$11,6,FALSE)</f>
        <v>1</v>
      </c>
      <c r="F32" s="11"/>
      <c r="G32" s="13">
        <f>VLOOKUP(C32,'表3. 五金配置表'!E$3:K$11,7,FALSE)</f>
        <v>0</v>
      </c>
      <c r="H32" s="13">
        <f t="shared" si="9"/>
        <v>0</v>
      </c>
      <c r="I32" s="12">
        <f t="shared" si="8"/>
        <v>2</v>
      </c>
      <c r="J32" s="13">
        <f t="shared" si="10"/>
        <v>0</v>
      </c>
    </row>
    <row r="33" spans="1:13" ht="15" customHeight="1">
      <c r="A33" s="9" t="s">
        <v>728</v>
      </c>
      <c r="B33" s="10" t="s">
        <v>590</v>
      </c>
      <c r="C33" s="11"/>
      <c r="D33" s="11"/>
      <c r="E33" s="12"/>
      <c r="F33" s="11"/>
      <c r="G33" s="13"/>
      <c r="H33" s="13">
        <f t="shared" si="9"/>
        <v>0</v>
      </c>
      <c r="I33" s="12">
        <f t="shared" si="8"/>
        <v>2</v>
      </c>
      <c r="J33" s="13">
        <f t="shared" si="10"/>
        <v>0</v>
      </c>
    </row>
    <row r="34" spans="1:13" ht="15" customHeight="1">
      <c r="A34" s="9" t="s">
        <v>728</v>
      </c>
      <c r="B34" s="10" t="s">
        <v>590</v>
      </c>
      <c r="C34" s="11"/>
      <c r="D34" s="11"/>
      <c r="E34" s="12"/>
      <c r="F34" s="11"/>
      <c r="G34" s="13"/>
      <c r="H34" s="13">
        <f t="shared" ref="H34:H39" si="11">E34*G34</f>
        <v>0</v>
      </c>
      <c r="I34" s="12"/>
      <c r="J34" s="13">
        <f t="shared" ref="J34:J39" si="12">H34*I34</f>
        <v>0</v>
      </c>
    </row>
    <row r="35" spans="1:13" ht="15" customHeight="1">
      <c r="A35" s="9" t="s">
        <v>728</v>
      </c>
      <c r="B35" s="10" t="s">
        <v>590</v>
      </c>
      <c r="C35" s="11"/>
      <c r="D35" s="11"/>
      <c r="E35" s="12"/>
      <c r="F35" s="11"/>
      <c r="G35" s="13"/>
      <c r="H35" s="13">
        <f t="shared" si="11"/>
        <v>0</v>
      </c>
      <c r="I35" s="12"/>
      <c r="J35" s="13">
        <f t="shared" si="12"/>
        <v>0</v>
      </c>
    </row>
    <row r="36" spans="1:13" ht="15" customHeight="1">
      <c r="A36" s="9" t="s">
        <v>728</v>
      </c>
      <c r="B36" s="10" t="s">
        <v>590</v>
      </c>
      <c r="C36" s="11"/>
      <c r="D36" s="11"/>
      <c r="E36" s="12"/>
      <c r="F36" s="11"/>
      <c r="G36" s="13"/>
      <c r="H36" s="13">
        <f t="shared" si="11"/>
        <v>0</v>
      </c>
      <c r="I36" s="12"/>
      <c r="J36" s="13">
        <f t="shared" si="12"/>
        <v>0</v>
      </c>
    </row>
    <row r="37" spans="1:13" ht="15" customHeight="1">
      <c r="A37" s="9" t="s">
        <v>728</v>
      </c>
      <c r="B37" s="10" t="s">
        <v>590</v>
      </c>
      <c r="C37" s="11"/>
      <c r="D37" s="11"/>
      <c r="E37" s="12"/>
      <c r="F37" s="11"/>
      <c r="G37" s="13"/>
      <c r="H37" s="13">
        <f t="shared" si="11"/>
        <v>0</v>
      </c>
      <c r="I37" s="12"/>
      <c r="J37" s="13">
        <f t="shared" si="12"/>
        <v>0</v>
      </c>
    </row>
    <row r="38" spans="1:13" ht="15" customHeight="1">
      <c r="A38" s="9" t="s">
        <v>728</v>
      </c>
      <c r="B38" s="10" t="s">
        <v>590</v>
      </c>
      <c r="C38" s="11"/>
      <c r="D38" s="11"/>
      <c r="E38" s="12"/>
      <c r="F38" s="11"/>
      <c r="G38" s="13"/>
      <c r="H38" s="13">
        <f t="shared" si="11"/>
        <v>0</v>
      </c>
      <c r="I38" s="12"/>
      <c r="J38" s="13">
        <f t="shared" si="12"/>
        <v>0</v>
      </c>
    </row>
    <row r="39" spans="1:13" ht="15" customHeight="1">
      <c r="A39" s="9" t="s">
        <v>728</v>
      </c>
      <c r="B39" s="10" t="s">
        <v>590</v>
      </c>
      <c r="C39" s="11"/>
      <c r="D39" s="11"/>
      <c r="E39" s="12"/>
      <c r="F39" s="11"/>
      <c r="G39" s="13"/>
      <c r="H39" s="13">
        <f t="shared" si="11"/>
        <v>0</v>
      </c>
      <c r="I39" s="12"/>
      <c r="J39" s="13">
        <f t="shared" si="12"/>
        <v>0</v>
      </c>
      <c r="K39" s="19"/>
      <c r="M39" s="20"/>
    </row>
    <row r="40" spans="1:13" ht="15" customHeight="1">
      <c r="A40" s="14" t="s">
        <v>5</v>
      </c>
      <c r="B40" s="15" t="str">
        <f>B39&amp;A40</f>
        <v>C2合计</v>
      </c>
      <c r="C40" s="16"/>
      <c r="D40" s="16"/>
      <c r="E40" s="17"/>
      <c r="F40" s="16"/>
      <c r="G40" s="18"/>
      <c r="H40" s="18">
        <f>SUM(H25:H39)</f>
        <v>0</v>
      </c>
      <c r="I40" s="17"/>
      <c r="J40" s="18">
        <f>SUM(J25:J39)</f>
        <v>0</v>
      </c>
      <c r="K40" s="21"/>
    </row>
    <row r="41" spans="1:13" ht="15" customHeight="1">
      <c r="A41" s="9" t="s">
        <v>728</v>
      </c>
      <c r="B41" s="10" t="s">
        <v>591</v>
      </c>
      <c r="C41" s="11" t="s">
        <v>472</v>
      </c>
      <c r="D41" s="11">
        <f>VLOOKUP(C41,'表3. 五金配置表'!E$13:K$20,2,FALSE)</f>
        <v>0</v>
      </c>
      <c r="E41" s="12">
        <f>VLOOKUP(C41,'表3. 五金配置表'!E$13:K$20,6,FALSE)</f>
        <v>1</v>
      </c>
      <c r="F41" s="11"/>
      <c r="G41" s="13">
        <f>VLOOKUP(C41,'表3. 五金配置表'!E$13:K$20,7,FALSE)</f>
        <v>0</v>
      </c>
      <c r="H41" s="13">
        <f>E41*G41</f>
        <v>0</v>
      </c>
      <c r="I41" s="12">
        <f t="shared" ref="I41:I48" si="13">1</f>
        <v>1</v>
      </c>
      <c r="J41" s="13">
        <f>H41*I41</f>
        <v>0</v>
      </c>
    </row>
    <row r="42" spans="1:13" ht="15" customHeight="1">
      <c r="A42" s="9" t="s">
        <v>728</v>
      </c>
      <c r="B42" s="10" t="s">
        <v>591</v>
      </c>
      <c r="C42" s="11" t="s">
        <v>483</v>
      </c>
      <c r="D42" s="11">
        <f>VLOOKUP(C42,'表3. 五金配置表'!E$13:K$20,2,FALSE)</f>
        <v>0</v>
      </c>
      <c r="E42" s="12">
        <f>VLOOKUP(C42,'表3. 五金配置表'!E$13:K$20,6,FALSE)</f>
        <v>1</v>
      </c>
      <c r="F42" s="11"/>
      <c r="G42" s="13">
        <f>VLOOKUP(C42,'表3. 五金配置表'!E$13:K$20,7,FALSE)</f>
        <v>0</v>
      </c>
      <c r="H42" s="13">
        <f t="shared" ref="H42:H48" si="14">E42*G42</f>
        <v>0</v>
      </c>
      <c r="I42" s="12">
        <f t="shared" si="13"/>
        <v>1</v>
      </c>
      <c r="J42" s="13">
        <f t="shared" ref="J42:J48" si="15">H42*I42</f>
        <v>0</v>
      </c>
    </row>
    <row r="43" spans="1:13" ht="15" customHeight="1">
      <c r="A43" s="9" t="s">
        <v>728</v>
      </c>
      <c r="B43" s="10" t="s">
        <v>591</v>
      </c>
      <c r="C43" s="11" t="s">
        <v>475</v>
      </c>
      <c r="D43" s="11">
        <f>VLOOKUP(C43,'表3. 五金配置表'!E$13:K$20,2,FALSE)</f>
        <v>0</v>
      </c>
      <c r="E43" s="12">
        <f>VLOOKUP(C43,'表3. 五金配置表'!E$13:K$20,6,FALSE)</f>
        <v>2</v>
      </c>
      <c r="F43" s="11"/>
      <c r="G43" s="13">
        <f>VLOOKUP(C43,'表3. 五金配置表'!E$13:K$20,7,FALSE)</f>
        <v>0</v>
      </c>
      <c r="H43" s="13">
        <f t="shared" si="14"/>
        <v>0</v>
      </c>
      <c r="I43" s="12">
        <f t="shared" si="13"/>
        <v>1</v>
      </c>
      <c r="J43" s="13">
        <f t="shared" si="15"/>
        <v>0</v>
      </c>
    </row>
    <row r="44" spans="1:13" ht="15" customHeight="1">
      <c r="A44" s="9" t="s">
        <v>728</v>
      </c>
      <c r="B44" s="10" t="s">
        <v>591</v>
      </c>
      <c r="C44" s="11" t="s">
        <v>484</v>
      </c>
      <c r="D44" s="11">
        <f>VLOOKUP(C44,'表3. 五金配置表'!E$13:K$20,2,FALSE)</f>
        <v>0</v>
      </c>
      <c r="E44" s="12">
        <f>VLOOKUP(C44,'表3. 五金配置表'!E$13:K$20,6,FALSE)</f>
        <v>2</v>
      </c>
      <c r="F44" s="11"/>
      <c r="G44" s="13">
        <f>VLOOKUP(C44,'表3. 五金配置表'!E$13:K$20,7,FALSE)</f>
        <v>0</v>
      </c>
      <c r="H44" s="13">
        <f t="shared" si="14"/>
        <v>0</v>
      </c>
      <c r="I44" s="12">
        <f t="shared" si="13"/>
        <v>1</v>
      </c>
      <c r="J44" s="13">
        <f t="shared" si="15"/>
        <v>0</v>
      </c>
    </row>
    <row r="45" spans="1:13" ht="15" customHeight="1">
      <c r="A45" s="9" t="s">
        <v>728</v>
      </c>
      <c r="B45" s="10" t="s">
        <v>591</v>
      </c>
      <c r="C45" s="11" t="s">
        <v>485</v>
      </c>
      <c r="D45" s="11">
        <f>VLOOKUP(C45,'表3. 五金配置表'!E$13:K$20,2,FALSE)</f>
        <v>0</v>
      </c>
      <c r="E45" s="12">
        <f>VLOOKUP(C45,'表3. 五金配置表'!E$13:K$20,6,FALSE)</f>
        <v>2</v>
      </c>
      <c r="F45" s="11"/>
      <c r="G45" s="13">
        <f>VLOOKUP(C45,'表3. 五金配置表'!E$13:K$20,7,FALSE)</f>
        <v>0</v>
      </c>
      <c r="H45" s="13">
        <f t="shared" si="14"/>
        <v>0</v>
      </c>
      <c r="I45" s="12">
        <f t="shared" si="13"/>
        <v>1</v>
      </c>
      <c r="J45" s="13">
        <f t="shared" si="15"/>
        <v>0</v>
      </c>
    </row>
    <row r="46" spans="1:13" ht="15" customHeight="1">
      <c r="A46" s="9" t="s">
        <v>728</v>
      </c>
      <c r="B46" s="10" t="s">
        <v>591</v>
      </c>
      <c r="C46" s="11" t="s">
        <v>478</v>
      </c>
      <c r="D46" s="11">
        <f>VLOOKUP(C46,'表3. 五金配置表'!E$13:K$20,2,FALSE)</f>
        <v>0</v>
      </c>
      <c r="E46" s="12">
        <f>VLOOKUP(C46,'表3. 五金配置表'!E$13:K$20,6,FALSE)</f>
        <v>2</v>
      </c>
      <c r="F46" s="11"/>
      <c r="G46" s="13">
        <f>VLOOKUP(C46,'表3. 五金配置表'!E$13:K$20,7,FALSE)</f>
        <v>0</v>
      </c>
      <c r="H46" s="13">
        <f t="shared" si="14"/>
        <v>0</v>
      </c>
      <c r="I46" s="12">
        <f t="shared" si="13"/>
        <v>1</v>
      </c>
      <c r="J46" s="13">
        <f t="shared" si="15"/>
        <v>0</v>
      </c>
    </row>
    <row r="47" spans="1:13" ht="15" customHeight="1">
      <c r="A47" s="9" t="s">
        <v>728</v>
      </c>
      <c r="B47" s="10" t="s">
        <v>591</v>
      </c>
      <c r="C47" s="11" t="s">
        <v>479</v>
      </c>
      <c r="D47" s="11">
        <f>VLOOKUP(C47,'表3. 五金配置表'!E$13:K$20,2,FALSE)</f>
        <v>0</v>
      </c>
      <c r="E47" s="12">
        <f>VLOOKUP(C47,'表3. 五金配置表'!E$13:K$20,6,FALSE)</f>
        <v>2</v>
      </c>
      <c r="F47" s="11"/>
      <c r="G47" s="13">
        <f>VLOOKUP(C47,'表3. 五金配置表'!E$13:K$20,7,FALSE)</f>
        <v>0</v>
      </c>
      <c r="H47" s="13">
        <f t="shared" si="14"/>
        <v>0</v>
      </c>
      <c r="I47" s="12">
        <f t="shared" si="13"/>
        <v>1</v>
      </c>
      <c r="J47" s="13">
        <f t="shared" si="15"/>
        <v>0</v>
      </c>
    </row>
    <row r="48" spans="1:13" ht="15" customHeight="1">
      <c r="A48" s="9" t="s">
        <v>728</v>
      </c>
      <c r="B48" s="10" t="s">
        <v>591</v>
      </c>
      <c r="C48" s="11" t="s">
        <v>486</v>
      </c>
      <c r="D48" s="11">
        <f>VLOOKUP(C48,'表3. 五金配置表'!E$13:K$20,2,FALSE)</f>
        <v>0</v>
      </c>
      <c r="E48" s="12">
        <f>VLOOKUP(C48,'表3. 五金配置表'!E$13:K$20,6,FALSE)</f>
        <v>1</v>
      </c>
      <c r="F48" s="11"/>
      <c r="G48" s="13">
        <f>VLOOKUP(C48,'表3. 五金配置表'!E$13:K$20,7,FALSE)</f>
        <v>0</v>
      </c>
      <c r="H48" s="13">
        <f t="shared" si="14"/>
        <v>0</v>
      </c>
      <c r="I48" s="12">
        <f t="shared" si="13"/>
        <v>1</v>
      </c>
      <c r="J48" s="13">
        <f t="shared" si="15"/>
        <v>0</v>
      </c>
    </row>
    <row r="49" spans="1:13" ht="15" customHeight="1">
      <c r="A49" s="9" t="s">
        <v>728</v>
      </c>
      <c r="B49" s="10" t="s">
        <v>591</v>
      </c>
      <c r="C49" s="11"/>
      <c r="D49" s="11"/>
      <c r="E49" s="12"/>
      <c r="F49" s="11"/>
      <c r="G49" s="13"/>
      <c r="H49" s="13">
        <f t="shared" ref="H49:H56" si="16">E49*G49</f>
        <v>0</v>
      </c>
      <c r="I49" s="12"/>
      <c r="J49" s="13">
        <f t="shared" ref="J49:J56" si="17">H49*I49</f>
        <v>0</v>
      </c>
    </row>
    <row r="50" spans="1:13" ht="15" customHeight="1">
      <c r="A50" s="9" t="s">
        <v>728</v>
      </c>
      <c r="B50" s="10" t="s">
        <v>591</v>
      </c>
      <c r="C50" s="11"/>
      <c r="D50" s="11"/>
      <c r="E50" s="12"/>
      <c r="F50" s="11"/>
      <c r="G50" s="13"/>
      <c r="H50" s="13">
        <f t="shared" si="16"/>
        <v>0</v>
      </c>
      <c r="I50" s="12"/>
      <c r="J50" s="13">
        <f t="shared" si="17"/>
        <v>0</v>
      </c>
    </row>
    <row r="51" spans="1:13" ht="15" customHeight="1">
      <c r="A51" s="9" t="s">
        <v>728</v>
      </c>
      <c r="B51" s="10" t="s">
        <v>591</v>
      </c>
      <c r="C51" s="11"/>
      <c r="D51" s="11"/>
      <c r="E51" s="12"/>
      <c r="F51" s="11"/>
      <c r="G51" s="13"/>
      <c r="H51" s="13">
        <f t="shared" si="16"/>
        <v>0</v>
      </c>
      <c r="I51" s="12"/>
      <c r="J51" s="13">
        <f t="shared" si="17"/>
        <v>0</v>
      </c>
    </row>
    <row r="52" spans="1:13" ht="15" customHeight="1">
      <c r="A52" s="9" t="s">
        <v>728</v>
      </c>
      <c r="B52" s="10" t="s">
        <v>591</v>
      </c>
      <c r="C52" s="11"/>
      <c r="D52" s="11"/>
      <c r="E52" s="12"/>
      <c r="F52" s="11"/>
      <c r="G52" s="13"/>
      <c r="H52" s="13">
        <f t="shared" si="16"/>
        <v>0</v>
      </c>
      <c r="I52" s="12"/>
      <c r="J52" s="13">
        <f t="shared" si="17"/>
        <v>0</v>
      </c>
    </row>
    <row r="53" spans="1:13" ht="15" customHeight="1">
      <c r="A53" s="9" t="s">
        <v>728</v>
      </c>
      <c r="B53" s="10" t="s">
        <v>591</v>
      </c>
      <c r="C53" s="11"/>
      <c r="D53" s="11"/>
      <c r="E53" s="12"/>
      <c r="F53" s="11"/>
      <c r="G53" s="13"/>
      <c r="H53" s="13">
        <f t="shared" si="16"/>
        <v>0</v>
      </c>
      <c r="I53" s="12"/>
      <c r="J53" s="13">
        <f t="shared" si="17"/>
        <v>0</v>
      </c>
    </row>
    <row r="54" spans="1:13" ht="15" customHeight="1">
      <c r="A54" s="9" t="s">
        <v>728</v>
      </c>
      <c r="B54" s="10" t="s">
        <v>591</v>
      </c>
      <c r="C54" s="11"/>
      <c r="D54" s="11"/>
      <c r="E54" s="12"/>
      <c r="F54" s="11"/>
      <c r="G54" s="13"/>
      <c r="H54" s="13">
        <f t="shared" si="16"/>
        <v>0</v>
      </c>
      <c r="I54" s="12"/>
      <c r="J54" s="13">
        <f t="shared" si="17"/>
        <v>0</v>
      </c>
    </row>
    <row r="55" spans="1:13" ht="15" customHeight="1">
      <c r="A55" s="9" t="s">
        <v>728</v>
      </c>
      <c r="B55" s="10" t="s">
        <v>591</v>
      </c>
      <c r="C55" s="11"/>
      <c r="D55" s="11"/>
      <c r="E55" s="12"/>
      <c r="F55" s="11"/>
      <c r="G55" s="13"/>
      <c r="H55" s="13">
        <f t="shared" si="16"/>
        <v>0</v>
      </c>
      <c r="I55" s="12"/>
      <c r="J55" s="13">
        <f t="shared" si="17"/>
        <v>0</v>
      </c>
    </row>
    <row r="56" spans="1:13" ht="15" customHeight="1">
      <c r="A56" s="9" t="s">
        <v>728</v>
      </c>
      <c r="B56" s="10" t="s">
        <v>591</v>
      </c>
      <c r="C56" s="11"/>
      <c r="D56" s="11"/>
      <c r="E56" s="12"/>
      <c r="F56" s="11"/>
      <c r="G56" s="13"/>
      <c r="H56" s="13">
        <f t="shared" si="16"/>
        <v>0</v>
      </c>
      <c r="I56" s="12"/>
      <c r="J56" s="13">
        <f t="shared" si="17"/>
        <v>0</v>
      </c>
      <c r="K56" s="19"/>
      <c r="M56" s="20"/>
    </row>
    <row r="57" spans="1:13" ht="15" customHeight="1">
      <c r="A57" s="14" t="s">
        <v>5</v>
      </c>
      <c r="B57" s="15" t="str">
        <f>B56&amp;A57</f>
        <v>C3合计</v>
      </c>
      <c r="C57" s="16"/>
      <c r="D57" s="16"/>
      <c r="E57" s="17"/>
      <c r="F57" s="16"/>
      <c r="G57" s="18"/>
      <c r="H57" s="18">
        <f>SUM(H41:H56)</f>
        <v>0</v>
      </c>
      <c r="I57" s="17"/>
      <c r="J57" s="18">
        <f>SUM(J41:J56)</f>
        <v>0</v>
      </c>
      <c r="K57" s="21"/>
    </row>
    <row r="58" spans="1:13" ht="15" customHeight="1">
      <c r="A58" s="9" t="s">
        <v>728</v>
      </c>
      <c r="B58" s="10" t="s">
        <v>592</v>
      </c>
      <c r="C58" s="11" t="s">
        <v>472</v>
      </c>
      <c r="D58" s="11">
        <f>VLOOKUP(C58,'表3. 五金配置表'!E$3:K$11,2,FALSE)</f>
        <v>0</v>
      </c>
      <c r="E58" s="12">
        <f>VLOOKUP(C58,'表3. 五金配置表'!E$3:K$11,6,FALSE)</f>
        <v>1</v>
      </c>
      <c r="F58" s="11"/>
      <c r="G58" s="13">
        <f>VLOOKUP(C58,'表3. 五金配置表'!E$3:K$11,7,FALSE)</f>
        <v>0</v>
      </c>
      <c r="H58" s="13">
        <f>E58*G58</f>
        <v>0</v>
      </c>
      <c r="I58" s="12">
        <f t="shared" ref="I58:I66" si="18">1</f>
        <v>1</v>
      </c>
      <c r="J58" s="13">
        <f>H58*I58</f>
        <v>0</v>
      </c>
    </row>
    <row r="59" spans="1:13" ht="15" customHeight="1">
      <c r="A59" s="9" t="s">
        <v>728</v>
      </c>
      <c r="B59" s="10" t="s">
        <v>592</v>
      </c>
      <c r="C59" s="11" t="s">
        <v>473</v>
      </c>
      <c r="D59" s="11">
        <f>VLOOKUP(C59,'表3. 五金配置表'!E$3:K$11,2,FALSE)</f>
        <v>0</v>
      </c>
      <c r="E59" s="12">
        <f>VLOOKUP(C59,'表3. 五金配置表'!E$3:K$11,6,FALSE)</f>
        <v>1</v>
      </c>
      <c r="F59" s="11"/>
      <c r="G59" s="13">
        <f>VLOOKUP(C59,'表3. 五金配置表'!E$3:K$11,7,FALSE)</f>
        <v>0</v>
      </c>
      <c r="H59" s="13">
        <f t="shared" ref="H59:H66" si="19">E59*G59</f>
        <v>0</v>
      </c>
      <c r="I59" s="12">
        <f t="shared" si="18"/>
        <v>1</v>
      </c>
      <c r="J59" s="13">
        <f t="shared" ref="J59:J66" si="20">H59*I59</f>
        <v>0</v>
      </c>
    </row>
    <row r="60" spans="1:13" ht="15" customHeight="1">
      <c r="A60" s="9" t="s">
        <v>728</v>
      </c>
      <c r="B60" s="10" t="s">
        <v>592</v>
      </c>
      <c r="C60" s="11" t="s">
        <v>474</v>
      </c>
      <c r="D60" s="11">
        <f>VLOOKUP(C60,'表3. 五金配置表'!E$3:K$11,2,FALSE)</f>
        <v>0</v>
      </c>
      <c r="E60" s="12">
        <f>VLOOKUP(C60,'表3. 五金配置表'!E$3:K$11,6,FALSE)</f>
        <v>2</v>
      </c>
      <c r="F60" s="11"/>
      <c r="G60" s="13">
        <f>VLOOKUP(C60,'表3. 五金配置表'!E$3:K$11,7,FALSE)</f>
        <v>0</v>
      </c>
      <c r="H60" s="13">
        <f t="shared" si="19"/>
        <v>0</v>
      </c>
      <c r="I60" s="12">
        <f t="shared" si="18"/>
        <v>1</v>
      </c>
      <c r="J60" s="13">
        <f t="shared" si="20"/>
        <v>0</v>
      </c>
    </row>
    <row r="61" spans="1:13" ht="15" customHeight="1">
      <c r="A61" s="9" t="s">
        <v>728</v>
      </c>
      <c r="B61" s="10" t="s">
        <v>592</v>
      </c>
      <c r="C61" s="11" t="s">
        <v>475</v>
      </c>
      <c r="D61" s="11">
        <f>VLOOKUP(C61,'表3. 五金配置表'!E$3:K$11,2,FALSE)</f>
        <v>0</v>
      </c>
      <c r="E61" s="12">
        <f>VLOOKUP(C61,'表3. 五金配置表'!E$3:K$11,6,FALSE)</f>
        <v>2</v>
      </c>
      <c r="F61" s="11"/>
      <c r="G61" s="13">
        <f>VLOOKUP(C61,'表3. 五金配置表'!E$3:K$11,7,FALSE)</f>
        <v>0</v>
      </c>
      <c r="H61" s="13">
        <f t="shared" si="19"/>
        <v>0</v>
      </c>
      <c r="I61" s="12">
        <f t="shared" si="18"/>
        <v>1</v>
      </c>
      <c r="J61" s="13">
        <f t="shared" si="20"/>
        <v>0</v>
      </c>
    </row>
    <row r="62" spans="1:13" ht="15" customHeight="1">
      <c r="A62" s="9" t="s">
        <v>728</v>
      </c>
      <c r="B62" s="10" t="s">
        <v>592</v>
      </c>
      <c r="C62" s="11" t="s">
        <v>476</v>
      </c>
      <c r="D62" s="11">
        <f>VLOOKUP(C62,'表3. 五金配置表'!E$3:K$11,2,FALSE)</f>
        <v>0</v>
      </c>
      <c r="E62" s="12">
        <f>VLOOKUP(C62,'表3. 五金配置表'!E$3:K$11,6,FALSE)</f>
        <v>1</v>
      </c>
      <c r="F62" s="11"/>
      <c r="G62" s="13">
        <f>VLOOKUP(C62,'表3. 五金配置表'!E$3:K$11,7,FALSE)</f>
        <v>0</v>
      </c>
      <c r="H62" s="13">
        <f t="shared" si="19"/>
        <v>0</v>
      </c>
      <c r="I62" s="12">
        <f t="shared" si="18"/>
        <v>1</v>
      </c>
      <c r="J62" s="13">
        <f t="shared" si="20"/>
        <v>0</v>
      </c>
    </row>
    <row r="63" spans="1:13" ht="15" customHeight="1">
      <c r="A63" s="9" t="s">
        <v>728</v>
      </c>
      <c r="B63" s="10" t="s">
        <v>592</v>
      </c>
      <c r="C63" s="11" t="s">
        <v>477</v>
      </c>
      <c r="D63" s="11">
        <f>VLOOKUP(C63,'表3. 五金配置表'!E$3:K$11,2,FALSE)</f>
        <v>0</v>
      </c>
      <c r="E63" s="12">
        <f>VLOOKUP(C63,'表3. 五金配置表'!E$3:K$11,6,FALSE)</f>
        <v>1</v>
      </c>
      <c r="F63" s="11"/>
      <c r="G63" s="13">
        <f>VLOOKUP(C63,'表3. 五金配置表'!E$3:K$11,7,FALSE)</f>
        <v>0</v>
      </c>
      <c r="H63" s="13">
        <f t="shared" si="19"/>
        <v>0</v>
      </c>
      <c r="I63" s="12">
        <f t="shared" si="18"/>
        <v>1</v>
      </c>
      <c r="J63" s="13">
        <f t="shared" si="20"/>
        <v>0</v>
      </c>
    </row>
    <row r="64" spans="1:13" ht="15" customHeight="1">
      <c r="A64" s="9" t="s">
        <v>728</v>
      </c>
      <c r="B64" s="10" t="s">
        <v>592</v>
      </c>
      <c r="C64" s="11" t="s">
        <v>478</v>
      </c>
      <c r="D64" s="11">
        <f>VLOOKUP(C64,'表3. 五金配置表'!E$3:K$11,2,FALSE)</f>
        <v>0</v>
      </c>
      <c r="E64" s="12">
        <f>VLOOKUP(C64,'表3. 五金配置表'!E$3:K$11,6,FALSE)</f>
        <v>2</v>
      </c>
      <c r="F64" s="11"/>
      <c r="G64" s="13">
        <f>VLOOKUP(C64,'表3. 五金配置表'!E$3:K$11,7,FALSE)</f>
        <v>0</v>
      </c>
      <c r="H64" s="13">
        <f t="shared" si="19"/>
        <v>0</v>
      </c>
      <c r="I64" s="12">
        <f t="shared" si="18"/>
        <v>1</v>
      </c>
      <c r="J64" s="13">
        <f t="shared" si="20"/>
        <v>0</v>
      </c>
    </row>
    <row r="65" spans="1:13" ht="15" customHeight="1">
      <c r="A65" s="9" t="s">
        <v>728</v>
      </c>
      <c r="B65" s="10" t="s">
        <v>592</v>
      </c>
      <c r="C65" s="11" t="s">
        <v>479</v>
      </c>
      <c r="D65" s="11">
        <f>VLOOKUP(C65,'表3. 五金配置表'!E$3:K$11,2,FALSE)</f>
        <v>0</v>
      </c>
      <c r="E65" s="12">
        <f>VLOOKUP(C65,'表3. 五金配置表'!E$3:K$11,6,FALSE)</f>
        <v>1</v>
      </c>
      <c r="F65" s="11"/>
      <c r="G65" s="13">
        <f>VLOOKUP(C65,'表3. 五金配置表'!E$3:K$11,7,FALSE)</f>
        <v>0</v>
      </c>
      <c r="H65" s="13">
        <f t="shared" si="19"/>
        <v>0</v>
      </c>
      <c r="I65" s="12">
        <f t="shared" si="18"/>
        <v>1</v>
      </c>
      <c r="J65" s="13">
        <f t="shared" si="20"/>
        <v>0</v>
      </c>
    </row>
    <row r="66" spans="1:13" ht="15" customHeight="1">
      <c r="A66" s="9" t="s">
        <v>728</v>
      </c>
      <c r="B66" s="10" t="s">
        <v>592</v>
      </c>
      <c r="C66" s="11"/>
      <c r="D66" s="11"/>
      <c r="E66" s="12"/>
      <c r="F66" s="11"/>
      <c r="G66" s="13"/>
      <c r="H66" s="13">
        <f t="shared" si="19"/>
        <v>0</v>
      </c>
      <c r="I66" s="12">
        <f t="shared" si="18"/>
        <v>1</v>
      </c>
      <c r="J66" s="13">
        <f t="shared" si="20"/>
        <v>0</v>
      </c>
    </row>
    <row r="67" spans="1:13" ht="15" customHeight="1">
      <c r="A67" s="9" t="s">
        <v>728</v>
      </c>
      <c r="B67" s="10" t="s">
        <v>592</v>
      </c>
      <c r="C67" s="11"/>
      <c r="D67" s="11"/>
      <c r="E67" s="12"/>
      <c r="F67" s="11"/>
      <c r="G67" s="13"/>
      <c r="H67" s="13">
        <f t="shared" ref="H67:H72" si="21">E67*G67</f>
        <v>0</v>
      </c>
      <c r="I67" s="12"/>
      <c r="J67" s="13">
        <f t="shared" ref="J67:J72" si="22">H67*I67</f>
        <v>0</v>
      </c>
    </row>
    <row r="68" spans="1:13" ht="15" customHeight="1">
      <c r="A68" s="9" t="s">
        <v>728</v>
      </c>
      <c r="B68" s="10" t="s">
        <v>592</v>
      </c>
      <c r="C68" s="11"/>
      <c r="D68" s="11"/>
      <c r="E68" s="12"/>
      <c r="F68" s="11"/>
      <c r="G68" s="13"/>
      <c r="H68" s="13">
        <f t="shared" si="21"/>
        <v>0</v>
      </c>
      <c r="I68" s="12"/>
      <c r="J68" s="13">
        <f t="shared" si="22"/>
        <v>0</v>
      </c>
    </row>
    <row r="69" spans="1:13" ht="15" customHeight="1">
      <c r="A69" s="9" t="s">
        <v>728</v>
      </c>
      <c r="B69" s="10" t="s">
        <v>592</v>
      </c>
      <c r="C69" s="11"/>
      <c r="D69" s="11"/>
      <c r="E69" s="12"/>
      <c r="F69" s="11"/>
      <c r="G69" s="13"/>
      <c r="H69" s="13">
        <f t="shared" si="21"/>
        <v>0</v>
      </c>
      <c r="I69" s="12"/>
      <c r="J69" s="13">
        <f t="shared" si="22"/>
        <v>0</v>
      </c>
    </row>
    <row r="70" spans="1:13" ht="15" customHeight="1">
      <c r="A70" s="9" t="s">
        <v>728</v>
      </c>
      <c r="B70" s="10" t="s">
        <v>592</v>
      </c>
      <c r="C70" s="11"/>
      <c r="D70" s="11"/>
      <c r="E70" s="12"/>
      <c r="F70" s="11"/>
      <c r="G70" s="13"/>
      <c r="H70" s="13">
        <f t="shared" si="21"/>
        <v>0</v>
      </c>
      <c r="I70" s="12"/>
      <c r="J70" s="13">
        <f t="shared" si="22"/>
        <v>0</v>
      </c>
    </row>
    <row r="71" spans="1:13" ht="15" customHeight="1">
      <c r="A71" s="9" t="s">
        <v>728</v>
      </c>
      <c r="B71" s="10" t="s">
        <v>592</v>
      </c>
      <c r="C71" s="11"/>
      <c r="D71" s="11"/>
      <c r="E71" s="12"/>
      <c r="F71" s="11"/>
      <c r="G71" s="13"/>
      <c r="H71" s="13">
        <f t="shared" si="21"/>
        <v>0</v>
      </c>
      <c r="I71" s="12"/>
      <c r="J71" s="13">
        <f t="shared" si="22"/>
        <v>0</v>
      </c>
      <c r="K71" s="19"/>
    </row>
    <row r="72" spans="1:13" ht="15" customHeight="1">
      <c r="A72" s="9" t="s">
        <v>728</v>
      </c>
      <c r="B72" s="10" t="s">
        <v>592</v>
      </c>
      <c r="C72" s="10" t="s">
        <v>737</v>
      </c>
      <c r="D72" s="11"/>
      <c r="E72" s="12"/>
      <c r="F72" s="11"/>
      <c r="G72" s="13"/>
      <c r="H72" s="13">
        <f t="shared" si="21"/>
        <v>0</v>
      </c>
      <c r="I72" s="12"/>
      <c r="J72" s="13">
        <f t="shared" si="22"/>
        <v>0</v>
      </c>
      <c r="K72" s="19"/>
      <c r="M72" s="20"/>
    </row>
    <row r="73" spans="1:13" ht="15" customHeight="1">
      <c r="A73" s="14" t="s">
        <v>5</v>
      </c>
      <c r="B73" s="15" t="str">
        <f>B72&amp;A73</f>
        <v>C4合计</v>
      </c>
      <c r="C73" s="16"/>
      <c r="D73" s="16"/>
      <c r="E73" s="17"/>
      <c r="F73" s="16"/>
      <c r="G73" s="18"/>
      <c r="H73" s="18">
        <f>SUM(H58:H72)</f>
        <v>0</v>
      </c>
      <c r="I73" s="17"/>
      <c r="J73" s="18">
        <f>SUM(J58:J72)</f>
        <v>0</v>
      </c>
      <c r="K73" s="21"/>
    </row>
    <row r="74" spans="1:13" ht="15" customHeight="1">
      <c r="A74" s="9" t="s">
        <v>728</v>
      </c>
      <c r="B74" s="10" t="s">
        <v>593</v>
      </c>
      <c r="C74" s="11" t="s">
        <v>472</v>
      </c>
      <c r="D74" s="11">
        <f>VLOOKUP(C74,'表3. 五金配置表'!E$3:K$11,2,FALSE)</f>
        <v>0</v>
      </c>
      <c r="E74" s="12">
        <f>VLOOKUP(C74,'表3. 五金配置表'!E$3:K$11,6,FALSE)</f>
        <v>1</v>
      </c>
      <c r="F74" s="11"/>
      <c r="G74" s="13">
        <f>VLOOKUP(C74,'表3. 五金配置表'!E$3:K$11,7,FALSE)</f>
        <v>0</v>
      </c>
      <c r="H74" s="13">
        <f>E74*G74</f>
        <v>0</v>
      </c>
      <c r="I74" s="12">
        <f t="shared" ref="I74:I82" si="23">1</f>
        <v>1</v>
      </c>
      <c r="J74" s="13">
        <f>H74*I74</f>
        <v>0</v>
      </c>
    </row>
    <row r="75" spans="1:13" ht="15" customHeight="1">
      <c r="A75" s="9" t="s">
        <v>728</v>
      </c>
      <c r="B75" s="10" t="s">
        <v>593</v>
      </c>
      <c r="C75" s="11" t="s">
        <v>473</v>
      </c>
      <c r="D75" s="11">
        <f>VLOOKUP(C75,'表3. 五金配置表'!E$3:K$11,2,FALSE)</f>
        <v>0</v>
      </c>
      <c r="E75" s="12">
        <f>VLOOKUP(C75,'表3. 五金配置表'!E$3:K$11,6,FALSE)</f>
        <v>1</v>
      </c>
      <c r="F75" s="11"/>
      <c r="G75" s="13">
        <f>VLOOKUP(C75,'表3. 五金配置表'!E$3:K$11,7,FALSE)</f>
        <v>0</v>
      </c>
      <c r="H75" s="13">
        <f t="shared" ref="H75:H82" si="24">E75*G75</f>
        <v>0</v>
      </c>
      <c r="I75" s="12">
        <f t="shared" si="23"/>
        <v>1</v>
      </c>
      <c r="J75" s="13">
        <f t="shared" ref="J75:J82" si="25">H75*I75</f>
        <v>0</v>
      </c>
    </row>
    <row r="76" spans="1:13" ht="15" customHeight="1">
      <c r="A76" s="9" t="s">
        <v>728</v>
      </c>
      <c r="B76" s="10" t="s">
        <v>593</v>
      </c>
      <c r="C76" s="11" t="s">
        <v>474</v>
      </c>
      <c r="D76" s="11">
        <f>VLOOKUP(C76,'表3. 五金配置表'!E$3:K$11,2,FALSE)</f>
        <v>0</v>
      </c>
      <c r="E76" s="12">
        <f>VLOOKUP(C76,'表3. 五金配置表'!E$3:K$11,6,FALSE)</f>
        <v>2</v>
      </c>
      <c r="F76" s="11"/>
      <c r="G76" s="13">
        <f>VLOOKUP(C76,'表3. 五金配置表'!E$3:K$11,7,FALSE)</f>
        <v>0</v>
      </c>
      <c r="H76" s="13">
        <f t="shared" si="24"/>
        <v>0</v>
      </c>
      <c r="I76" s="12">
        <f t="shared" si="23"/>
        <v>1</v>
      </c>
      <c r="J76" s="13">
        <f t="shared" si="25"/>
        <v>0</v>
      </c>
    </row>
    <row r="77" spans="1:13" ht="15" customHeight="1">
      <c r="A77" s="9" t="s">
        <v>728</v>
      </c>
      <c r="B77" s="10" t="s">
        <v>593</v>
      </c>
      <c r="C77" s="11" t="s">
        <v>475</v>
      </c>
      <c r="D77" s="11">
        <f>VLOOKUP(C77,'表3. 五金配置表'!E$3:K$11,2,FALSE)</f>
        <v>0</v>
      </c>
      <c r="E77" s="12">
        <f>VLOOKUP(C77,'表3. 五金配置表'!E$3:K$11,6,FALSE)</f>
        <v>2</v>
      </c>
      <c r="F77" s="11"/>
      <c r="G77" s="13">
        <f>VLOOKUP(C77,'表3. 五金配置表'!E$3:K$11,7,FALSE)</f>
        <v>0</v>
      </c>
      <c r="H77" s="13">
        <f t="shared" si="24"/>
        <v>0</v>
      </c>
      <c r="I77" s="12">
        <f t="shared" si="23"/>
        <v>1</v>
      </c>
      <c r="J77" s="13">
        <f t="shared" si="25"/>
        <v>0</v>
      </c>
    </row>
    <row r="78" spans="1:13" ht="15" customHeight="1">
      <c r="A78" s="9" t="s">
        <v>728</v>
      </c>
      <c r="B78" s="10" t="s">
        <v>593</v>
      </c>
      <c r="C78" s="11" t="s">
        <v>476</v>
      </c>
      <c r="D78" s="11">
        <f>VLOOKUP(C78,'表3. 五金配置表'!E$3:K$11,2,FALSE)</f>
        <v>0</v>
      </c>
      <c r="E78" s="12">
        <f>VLOOKUP(C78,'表3. 五金配置表'!E$3:K$11,6,FALSE)</f>
        <v>1</v>
      </c>
      <c r="F78" s="11"/>
      <c r="G78" s="13">
        <f>VLOOKUP(C78,'表3. 五金配置表'!E$3:K$11,7,FALSE)</f>
        <v>0</v>
      </c>
      <c r="H78" s="13">
        <f t="shared" si="24"/>
        <v>0</v>
      </c>
      <c r="I78" s="12">
        <f t="shared" si="23"/>
        <v>1</v>
      </c>
      <c r="J78" s="13">
        <f t="shared" si="25"/>
        <v>0</v>
      </c>
    </row>
    <row r="79" spans="1:13" ht="15" customHeight="1">
      <c r="A79" s="9" t="s">
        <v>728</v>
      </c>
      <c r="B79" s="10" t="s">
        <v>593</v>
      </c>
      <c r="C79" s="11" t="s">
        <v>477</v>
      </c>
      <c r="D79" s="11">
        <f>VLOOKUP(C79,'表3. 五金配置表'!E$3:K$11,2,FALSE)</f>
        <v>0</v>
      </c>
      <c r="E79" s="12">
        <f>VLOOKUP(C79,'表3. 五金配置表'!E$3:K$11,6,FALSE)</f>
        <v>1</v>
      </c>
      <c r="F79" s="11"/>
      <c r="G79" s="13">
        <f>VLOOKUP(C79,'表3. 五金配置表'!E$3:K$11,7,FALSE)</f>
        <v>0</v>
      </c>
      <c r="H79" s="13">
        <f t="shared" si="24"/>
        <v>0</v>
      </c>
      <c r="I79" s="12">
        <f t="shared" si="23"/>
        <v>1</v>
      </c>
      <c r="J79" s="13">
        <f t="shared" si="25"/>
        <v>0</v>
      </c>
    </row>
    <row r="80" spans="1:13" ht="15" customHeight="1">
      <c r="A80" s="9" t="s">
        <v>728</v>
      </c>
      <c r="B80" s="10" t="s">
        <v>593</v>
      </c>
      <c r="C80" s="11" t="s">
        <v>478</v>
      </c>
      <c r="D80" s="11">
        <f>VLOOKUP(C80,'表3. 五金配置表'!E$3:K$11,2,FALSE)</f>
        <v>0</v>
      </c>
      <c r="E80" s="12">
        <f>VLOOKUP(C80,'表3. 五金配置表'!E$3:K$11,6,FALSE)</f>
        <v>2</v>
      </c>
      <c r="F80" s="11"/>
      <c r="G80" s="13">
        <f>VLOOKUP(C80,'表3. 五金配置表'!E$3:K$11,7,FALSE)</f>
        <v>0</v>
      </c>
      <c r="H80" s="13">
        <f t="shared" si="24"/>
        <v>0</v>
      </c>
      <c r="I80" s="12">
        <f t="shared" si="23"/>
        <v>1</v>
      </c>
      <c r="J80" s="13">
        <f t="shared" si="25"/>
        <v>0</v>
      </c>
    </row>
    <row r="81" spans="1:13" ht="15" customHeight="1">
      <c r="A81" s="9" t="s">
        <v>728</v>
      </c>
      <c r="B81" s="10" t="s">
        <v>593</v>
      </c>
      <c r="C81" s="11" t="s">
        <v>479</v>
      </c>
      <c r="D81" s="11">
        <f>VLOOKUP(C81,'表3. 五金配置表'!E$3:K$11,2,FALSE)</f>
        <v>0</v>
      </c>
      <c r="E81" s="12">
        <f>VLOOKUP(C81,'表3. 五金配置表'!E$3:K$11,6,FALSE)</f>
        <v>1</v>
      </c>
      <c r="F81" s="11"/>
      <c r="G81" s="13">
        <f>VLOOKUP(C81,'表3. 五金配置表'!E$3:K$11,7,FALSE)</f>
        <v>0</v>
      </c>
      <c r="H81" s="13">
        <f t="shared" si="24"/>
        <v>0</v>
      </c>
      <c r="I81" s="12">
        <f t="shared" si="23"/>
        <v>1</v>
      </c>
      <c r="J81" s="13">
        <f t="shared" si="25"/>
        <v>0</v>
      </c>
    </row>
    <row r="82" spans="1:13" ht="15" customHeight="1">
      <c r="A82" s="9" t="s">
        <v>728</v>
      </c>
      <c r="B82" s="10" t="s">
        <v>593</v>
      </c>
      <c r="C82" s="11"/>
      <c r="D82" s="11"/>
      <c r="E82" s="12"/>
      <c r="F82" s="11"/>
      <c r="G82" s="13"/>
      <c r="H82" s="13">
        <f t="shared" si="24"/>
        <v>0</v>
      </c>
      <c r="I82" s="12">
        <f t="shared" si="23"/>
        <v>1</v>
      </c>
      <c r="J82" s="13">
        <f t="shared" si="25"/>
        <v>0</v>
      </c>
    </row>
    <row r="83" spans="1:13" ht="15" customHeight="1">
      <c r="A83" s="9" t="s">
        <v>728</v>
      </c>
      <c r="B83" s="10" t="s">
        <v>593</v>
      </c>
      <c r="C83" s="11"/>
      <c r="D83" s="11"/>
      <c r="E83" s="12"/>
      <c r="F83" s="11"/>
      <c r="G83" s="13"/>
      <c r="H83" s="13">
        <f t="shared" ref="H83:H88" si="26">E83*G83</f>
        <v>0</v>
      </c>
      <c r="I83" s="12"/>
      <c r="J83" s="13">
        <f t="shared" ref="J83:J88" si="27">H83*I83</f>
        <v>0</v>
      </c>
    </row>
    <row r="84" spans="1:13" ht="15" customHeight="1">
      <c r="A84" s="9" t="s">
        <v>728</v>
      </c>
      <c r="B84" s="10" t="s">
        <v>593</v>
      </c>
      <c r="C84" s="11"/>
      <c r="D84" s="11"/>
      <c r="E84" s="12"/>
      <c r="F84" s="11"/>
      <c r="G84" s="13"/>
      <c r="H84" s="13">
        <f t="shared" si="26"/>
        <v>0</v>
      </c>
      <c r="I84" s="12"/>
      <c r="J84" s="13">
        <f t="shared" si="27"/>
        <v>0</v>
      </c>
    </row>
    <row r="85" spans="1:13" ht="15" customHeight="1">
      <c r="A85" s="9" t="s">
        <v>728</v>
      </c>
      <c r="B85" s="10" t="s">
        <v>593</v>
      </c>
      <c r="C85" s="11"/>
      <c r="D85" s="11"/>
      <c r="E85" s="12"/>
      <c r="F85" s="11"/>
      <c r="G85" s="13"/>
      <c r="H85" s="13">
        <f t="shared" si="26"/>
        <v>0</v>
      </c>
      <c r="I85" s="12"/>
      <c r="J85" s="13">
        <f t="shared" si="27"/>
        <v>0</v>
      </c>
    </row>
    <row r="86" spans="1:13" ht="15" customHeight="1">
      <c r="A86" s="9" t="s">
        <v>728</v>
      </c>
      <c r="B86" s="10" t="s">
        <v>593</v>
      </c>
      <c r="C86" s="11"/>
      <c r="D86" s="11"/>
      <c r="E86" s="12"/>
      <c r="F86" s="11"/>
      <c r="G86" s="13"/>
      <c r="H86" s="13">
        <f t="shared" si="26"/>
        <v>0</v>
      </c>
      <c r="I86" s="12"/>
      <c r="J86" s="13">
        <f t="shared" si="27"/>
        <v>0</v>
      </c>
    </row>
    <row r="87" spans="1:13" ht="15" customHeight="1">
      <c r="A87" s="9" t="s">
        <v>728</v>
      </c>
      <c r="B87" s="10" t="s">
        <v>593</v>
      </c>
      <c r="C87" s="11"/>
      <c r="D87" s="11"/>
      <c r="E87" s="12"/>
      <c r="F87" s="11"/>
      <c r="G87" s="13"/>
      <c r="H87" s="13">
        <f t="shared" si="26"/>
        <v>0</v>
      </c>
      <c r="I87" s="12"/>
      <c r="J87" s="13">
        <f t="shared" si="27"/>
        <v>0</v>
      </c>
    </row>
    <row r="88" spans="1:13" ht="15" customHeight="1">
      <c r="A88" s="9" t="s">
        <v>728</v>
      </c>
      <c r="B88" s="10" t="s">
        <v>593</v>
      </c>
      <c r="C88" s="11"/>
      <c r="D88" s="11"/>
      <c r="E88" s="12"/>
      <c r="F88" s="11"/>
      <c r="G88" s="13"/>
      <c r="H88" s="13">
        <f t="shared" si="26"/>
        <v>0</v>
      </c>
      <c r="I88" s="12"/>
      <c r="J88" s="13">
        <f t="shared" si="27"/>
        <v>0</v>
      </c>
      <c r="K88" s="19"/>
      <c r="M88" s="20"/>
    </row>
    <row r="89" spans="1:13" ht="15" customHeight="1">
      <c r="A89" s="14" t="s">
        <v>5</v>
      </c>
      <c r="B89" s="15" t="str">
        <f>B88&amp;A89</f>
        <v>C5合计</v>
      </c>
      <c r="C89" s="16"/>
      <c r="D89" s="16"/>
      <c r="E89" s="17"/>
      <c r="F89" s="16"/>
      <c r="G89" s="18"/>
      <c r="H89" s="18">
        <f>SUM(H74:H88)</f>
        <v>0</v>
      </c>
      <c r="I89" s="17"/>
      <c r="J89" s="18">
        <f>SUM(J74:J88)</f>
        <v>0</v>
      </c>
      <c r="K89" s="21"/>
    </row>
    <row r="90" spans="1:13" ht="15" customHeight="1">
      <c r="A90" s="9" t="s">
        <v>728</v>
      </c>
      <c r="B90" s="10" t="s">
        <v>594</v>
      </c>
      <c r="C90" s="11" t="s">
        <v>472</v>
      </c>
      <c r="D90" s="11">
        <f>VLOOKUP(C90,'表3. 五金配置表'!E$3:K$11,2,FALSE)</f>
        <v>0</v>
      </c>
      <c r="E90" s="12">
        <f>VLOOKUP(C90,'表3. 五金配置表'!E$3:K$11,6,FALSE)</f>
        <v>1</v>
      </c>
      <c r="F90" s="11"/>
      <c r="G90" s="13">
        <f>VLOOKUP(C90,'表3. 五金配置表'!E$3:K$11,7,FALSE)</f>
        <v>0</v>
      </c>
      <c r="H90" s="13">
        <f>E90*G90</f>
        <v>0</v>
      </c>
      <c r="I90" s="12">
        <f t="shared" ref="I90:I98" si="28">1</f>
        <v>1</v>
      </c>
      <c r="J90" s="13">
        <f>H90*I90</f>
        <v>0</v>
      </c>
    </row>
    <row r="91" spans="1:13" ht="15" customHeight="1">
      <c r="A91" s="9" t="s">
        <v>728</v>
      </c>
      <c r="B91" s="10" t="s">
        <v>594</v>
      </c>
      <c r="C91" s="11" t="s">
        <v>473</v>
      </c>
      <c r="D91" s="11">
        <f>VLOOKUP(C91,'表3. 五金配置表'!E$3:K$11,2,FALSE)</f>
        <v>0</v>
      </c>
      <c r="E91" s="12">
        <f>VLOOKUP(C91,'表3. 五金配置表'!E$3:K$11,6,FALSE)</f>
        <v>1</v>
      </c>
      <c r="F91" s="11"/>
      <c r="G91" s="13">
        <f>VLOOKUP(C91,'表3. 五金配置表'!E$3:K$11,7,FALSE)</f>
        <v>0</v>
      </c>
      <c r="H91" s="13">
        <f t="shared" ref="H91:H98" si="29">E91*G91</f>
        <v>0</v>
      </c>
      <c r="I91" s="12">
        <f t="shared" si="28"/>
        <v>1</v>
      </c>
      <c r="J91" s="13">
        <f t="shared" ref="J91:J98" si="30">H91*I91</f>
        <v>0</v>
      </c>
    </row>
    <row r="92" spans="1:13" ht="15" customHeight="1">
      <c r="A92" s="9" t="s">
        <v>728</v>
      </c>
      <c r="B92" s="10" t="s">
        <v>594</v>
      </c>
      <c r="C92" s="11" t="s">
        <v>474</v>
      </c>
      <c r="D92" s="11">
        <f>VLOOKUP(C92,'表3. 五金配置表'!E$3:K$11,2,FALSE)</f>
        <v>0</v>
      </c>
      <c r="E92" s="12">
        <f>VLOOKUP(C92,'表3. 五金配置表'!E$3:K$11,6,FALSE)</f>
        <v>2</v>
      </c>
      <c r="F92" s="11"/>
      <c r="G92" s="13">
        <f>VLOOKUP(C92,'表3. 五金配置表'!E$3:K$11,7,FALSE)</f>
        <v>0</v>
      </c>
      <c r="H92" s="13">
        <f t="shared" si="29"/>
        <v>0</v>
      </c>
      <c r="I92" s="12">
        <f t="shared" si="28"/>
        <v>1</v>
      </c>
      <c r="J92" s="13">
        <f t="shared" si="30"/>
        <v>0</v>
      </c>
    </row>
    <row r="93" spans="1:13" ht="15" customHeight="1">
      <c r="A93" s="9" t="s">
        <v>728</v>
      </c>
      <c r="B93" s="10" t="s">
        <v>594</v>
      </c>
      <c r="C93" s="11" t="s">
        <v>475</v>
      </c>
      <c r="D93" s="11">
        <f>VLOOKUP(C93,'表3. 五金配置表'!E$3:K$11,2,FALSE)</f>
        <v>0</v>
      </c>
      <c r="E93" s="12">
        <f>VLOOKUP(C93,'表3. 五金配置表'!E$3:K$11,6,FALSE)</f>
        <v>2</v>
      </c>
      <c r="F93" s="11"/>
      <c r="G93" s="13">
        <f>VLOOKUP(C93,'表3. 五金配置表'!E$3:K$11,7,FALSE)</f>
        <v>0</v>
      </c>
      <c r="H93" s="13">
        <f t="shared" si="29"/>
        <v>0</v>
      </c>
      <c r="I93" s="12">
        <f t="shared" si="28"/>
        <v>1</v>
      </c>
      <c r="J93" s="13">
        <f t="shared" si="30"/>
        <v>0</v>
      </c>
    </row>
    <row r="94" spans="1:13" ht="15" customHeight="1">
      <c r="A94" s="9" t="s">
        <v>728</v>
      </c>
      <c r="B94" s="10" t="s">
        <v>594</v>
      </c>
      <c r="C94" s="11" t="s">
        <v>476</v>
      </c>
      <c r="D94" s="11">
        <f>VLOOKUP(C94,'表3. 五金配置表'!E$3:K$11,2,FALSE)</f>
        <v>0</v>
      </c>
      <c r="E94" s="12">
        <f>VLOOKUP(C94,'表3. 五金配置表'!E$3:K$11,6,FALSE)</f>
        <v>1</v>
      </c>
      <c r="F94" s="11"/>
      <c r="G94" s="13">
        <f>VLOOKUP(C94,'表3. 五金配置表'!E$3:K$11,7,FALSE)</f>
        <v>0</v>
      </c>
      <c r="H94" s="13">
        <f t="shared" si="29"/>
        <v>0</v>
      </c>
      <c r="I94" s="12">
        <f t="shared" si="28"/>
        <v>1</v>
      </c>
      <c r="J94" s="13">
        <f t="shared" si="30"/>
        <v>0</v>
      </c>
    </row>
    <row r="95" spans="1:13" ht="15" customHeight="1">
      <c r="A95" s="9" t="s">
        <v>728</v>
      </c>
      <c r="B95" s="10" t="s">
        <v>594</v>
      </c>
      <c r="C95" s="11" t="s">
        <v>477</v>
      </c>
      <c r="D95" s="11">
        <f>VLOOKUP(C95,'表3. 五金配置表'!E$3:K$11,2,FALSE)</f>
        <v>0</v>
      </c>
      <c r="E95" s="12">
        <f>VLOOKUP(C95,'表3. 五金配置表'!E$3:K$11,6,FALSE)</f>
        <v>1</v>
      </c>
      <c r="F95" s="11"/>
      <c r="G95" s="13">
        <f>VLOOKUP(C95,'表3. 五金配置表'!E$3:K$11,7,FALSE)</f>
        <v>0</v>
      </c>
      <c r="H95" s="13">
        <f t="shared" si="29"/>
        <v>0</v>
      </c>
      <c r="I95" s="12">
        <f t="shared" si="28"/>
        <v>1</v>
      </c>
      <c r="J95" s="13">
        <f t="shared" si="30"/>
        <v>0</v>
      </c>
    </row>
    <row r="96" spans="1:13" ht="15" customHeight="1">
      <c r="A96" s="9" t="s">
        <v>728</v>
      </c>
      <c r="B96" s="10" t="s">
        <v>594</v>
      </c>
      <c r="C96" s="11" t="s">
        <v>478</v>
      </c>
      <c r="D96" s="11">
        <f>VLOOKUP(C96,'表3. 五金配置表'!E$3:K$11,2,FALSE)</f>
        <v>0</v>
      </c>
      <c r="E96" s="12">
        <f>VLOOKUP(C96,'表3. 五金配置表'!E$3:K$11,6,FALSE)</f>
        <v>2</v>
      </c>
      <c r="F96" s="11"/>
      <c r="G96" s="13">
        <f>VLOOKUP(C96,'表3. 五金配置表'!E$3:K$11,7,FALSE)</f>
        <v>0</v>
      </c>
      <c r="H96" s="13">
        <f t="shared" si="29"/>
        <v>0</v>
      </c>
      <c r="I96" s="12">
        <f t="shared" si="28"/>
        <v>1</v>
      </c>
      <c r="J96" s="13">
        <f t="shared" si="30"/>
        <v>0</v>
      </c>
    </row>
    <row r="97" spans="1:13" ht="15" customHeight="1">
      <c r="A97" s="9" t="s">
        <v>728</v>
      </c>
      <c r="B97" s="10" t="s">
        <v>594</v>
      </c>
      <c r="C97" s="11" t="s">
        <v>479</v>
      </c>
      <c r="D97" s="11">
        <f>VLOOKUP(C97,'表3. 五金配置表'!E$3:K$11,2,FALSE)</f>
        <v>0</v>
      </c>
      <c r="E97" s="12">
        <f>VLOOKUP(C97,'表3. 五金配置表'!E$3:K$11,6,FALSE)</f>
        <v>1</v>
      </c>
      <c r="F97" s="11"/>
      <c r="G97" s="13">
        <f>VLOOKUP(C97,'表3. 五金配置表'!E$3:K$11,7,FALSE)</f>
        <v>0</v>
      </c>
      <c r="H97" s="13">
        <f t="shared" si="29"/>
        <v>0</v>
      </c>
      <c r="I97" s="12">
        <f t="shared" si="28"/>
        <v>1</v>
      </c>
      <c r="J97" s="13">
        <f t="shared" si="30"/>
        <v>0</v>
      </c>
    </row>
    <row r="98" spans="1:13" ht="15" customHeight="1">
      <c r="A98" s="9" t="s">
        <v>728</v>
      </c>
      <c r="B98" s="10" t="s">
        <v>594</v>
      </c>
      <c r="C98" s="11"/>
      <c r="D98" s="11"/>
      <c r="E98" s="12"/>
      <c r="F98" s="11"/>
      <c r="G98" s="13"/>
      <c r="H98" s="13">
        <f t="shared" si="29"/>
        <v>0</v>
      </c>
      <c r="I98" s="12">
        <f t="shared" si="28"/>
        <v>1</v>
      </c>
      <c r="J98" s="13">
        <f t="shared" si="30"/>
        <v>0</v>
      </c>
    </row>
    <row r="99" spans="1:13" ht="15" customHeight="1">
      <c r="A99" s="9" t="s">
        <v>728</v>
      </c>
      <c r="B99" s="10" t="s">
        <v>594</v>
      </c>
      <c r="C99" s="11"/>
      <c r="D99" s="11"/>
      <c r="E99" s="12"/>
      <c r="F99" s="11"/>
      <c r="G99" s="13"/>
      <c r="H99" s="13">
        <f t="shared" ref="H99:H105" si="31">E99*G99</f>
        <v>0</v>
      </c>
      <c r="I99" s="12"/>
      <c r="J99" s="13">
        <f t="shared" ref="J99:J105" si="32">H99*I99</f>
        <v>0</v>
      </c>
    </row>
    <row r="100" spans="1:13" ht="15" customHeight="1">
      <c r="A100" s="9" t="s">
        <v>728</v>
      </c>
      <c r="B100" s="10" t="s">
        <v>594</v>
      </c>
      <c r="C100" s="11"/>
      <c r="D100" s="11"/>
      <c r="E100" s="12"/>
      <c r="F100" s="11"/>
      <c r="G100" s="13"/>
      <c r="H100" s="13">
        <f t="shared" si="31"/>
        <v>0</v>
      </c>
      <c r="I100" s="12"/>
      <c r="J100" s="13">
        <f t="shared" si="32"/>
        <v>0</v>
      </c>
    </row>
    <row r="101" spans="1:13" ht="15" customHeight="1">
      <c r="A101" s="9" t="s">
        <v>728</v>
      </c>
      <c r="B101" s="10" t="s">
        <v>594</v>
      </c>
      <c r="C101" s="11"/>
      <c r="D101" s="11"/>
      <c r="E101" s="12"/>
      <c r="F101" s="11"/>
      <c r="G101" s="13"/>
      <c r="H101" s="13">
        <f t="shared" si="31"/>
        <v>0</v>
      </c>
      <c r="I101" s="12"/>
      <c r="J101" s="13">
        <f t="shared" si="32"/>
        <v>0</v>
      </c>
    </row>
    <row r="102" spans="1:13" ht="15" customHeight="1">
      <c r="A102" s="9" t="s">
        <v>728</v>
      </c>
      <c r="B102" s="10" t="s">
        <v>594</v>
      </c>
      <c r="C102" s="11"/>
      <c r="D102" s="11"/>
      <c r="E102" s="12"/>
      <c r="F102" s="11"/>
      <c r="G102" s="13"/>
      <c r="H102" s="13">
        <f t="shared" si="31"/>
        <v>0</v>
      </c>
      <c r="I102" s="12"/>
      <c r="J102" s="13">
        <f t="shared" si="32"/>
        <v>0</v>
      </c>
    </row>
    <row r="103" spans="1:13" ht="15" customHeight="1">
      <c r="A103" s="9" t="s">
        <v>728</v>
      </c>
      <c r="B103" s="10" t="s">
        <v>594</v>
      </c>
      <c r="C103" s="11"/>
      <c r="D103" s="11"/>
      <c r="E103" s="12"/>
      <c r="F103" s="11"/>
      <c r="G103" s="13"/>
      <c r="H103" s="13">
        <f t="shared" si="31"/>
        <v>0</v>
      </c>
      <c r="I103" s="12"/>
      <c r="J103" s="13">
        <f t="shared" si="32"/>
        <v>0</v>
      </c>
    </row>
    <row r="104" spans="1:13" ht="15" customHeight="1">
      <c r="A104" s="9" t="s">
        <v>728</v>
      </c>
      <c r="B104" s="10" t="s">
        <v>594</v>
      </c>
      <c r="C104" s="11"/>
      <c r="D104" s="11"/>
      <c r="E104" s="12"/>
      <c r="F104" s="11"/>
      <c r="G104" s="13"/>
      <c r="H104" s="13">
        <f t="shared" si="31"/>
        <v>0</v>
      </c>
      <c r="I104" s="12"/>
      <c r="J104" s="13">
        <f t="shared" si="32"/>
        <v>0</v>
      </c>
    </row>
    <row r="105" spans="1:13" ht="15" customHeight="1">
      <c r="A105" s="9" t="s">
        <v>728</v>
      </c>
      <c r="B105" s="10" t="s">
        <v>594</v>
      </c>
      <c r="C105" s="11"/>
      <c r="D105" s="11"/>
      <c r="E105" s="12"/>
      <c r="F105" s="11"/>
      <c r="G105" s="13"/>
      <c r="H105" s="13">
        <f t="shared" si="31"/>
        <v>0</v>
      </c>
      <c r="I105" s="12"/>
      <c r="J105" s="13">
        <f t="shared" si="32"/>
        <v>0</v>
      </c>
      <c r="K105" s="19"/>
      <c r="M105" s="20"/>
    </row>
    <row r="106" spans="1:13" ht="15" customHeight="1">
      <c r="A106" s="14" t="s">
        <v>5</v>
      </c>
      <c r="B106" s="15" t="str">
        <f>B105&amp;A106</f>
        <v>C6合计</v>
      </c>
      <c r="C106" s="16"/>
      <c r="D106" s="16"/>
      <c r="E106" s="17"/>
      <c r="F106" s="16"/>
      <c r="G106" s="18"/>
      <c r="H106" s="18">
        <f>SUM(H90:H105)</f>
        <v>0</v>
      </c>
      <c r="I106" s="17"/>
      <c r="J106" s="18">
        <f>SUM(J90:J105)</f>
        <v>0</v>
      </c>
      <c r="K106" s="21"/>
    </row>
    <row r="107" spans="1:13" ht="15" customHeight="1">
      <c r="A107" s="9" t="s">
        <v>728</v>
      </c>
      <c r="B107" s="10" t="s">
        <v>595</v>
      </c>
      <c r="C107" s="11" t="s">
        <v>472</v>
      </c>
      <c r="D107" s="11">
        <f>VLOOKUP(C107,'表3. 五金配置表'!E$3:K$11,2,FALSE)</f>
        <v>0</v>
      </c>
      <c r="E107" s="12">
        <f>VLOOKUP(C107,'表3. 五金配置表'!E$3:K$11,6,FALSE)</f>
        <v>1</v>
      </c>
      <c r="F107" s="11"/>
      <c r="G107" s="13">
        <f>VLOOKUP(C107,'表3. 五金配置表'!E$3:K$11,7,FALSE)</f>
        <v>0</v>
      </c>
      <c r="H107" s="13">
        <f>E107*G107</f>
        <v>0</v>
      </c>
      <c r="I107" s="12">
        <f t="shared" ref="I107:I115" si="33">1</f>
        <v>1</v>
      </c>
      <c r="J107" s="13">
        <f>H107*I107</f>
        <v>0</v>
      </c>
    </row>
    <row r="108" spans="1:13" ht="15" customHeight="1">
      <c r="A108" s="9" t="s">
        <v>728</v>
      </c>
      <c r="B108" s="10" t="s">
        <v>595</v>
      </c>
      <c r="C108" s="11" t="s">
        <v>473</v>
      </c>
      <c r="D108" s="11">
        <f>VLOOKUP(C108,'表3. 五金配置表'!E$3:K$11,2,FALSE)</f>
        <v>0</v>
      </c>
      <c r="E108" s="12">
        <f>VLOOKUP(C108,'表3. 五金配置表'!E$3:K$11,6,FALSE)</f>
        <v>1</v>
      </c>
      <c r="F108" s="11"/>
      <c r="G108" s="13">
        <f>VLOOKUP(C108,'表3. 五金配置表'!E$3:K$11,7,FALSE)</f>
        <v>0</v>
      </c>
      <c r="H108" s="13">
        <f t="shared" ref="H108:H115" si="34">E108*G108</f>
        <v>0</v>
      </c>
      <c r="I108" s="12">
        <f t="shared" si="33"/>
        <v>1</v>
      </c>
      <c r="J108" s="13">
        <f t="shared" ref="J108:J115" si="35">H108*I108</f>
        <v>0</v>
      </c>
    </row>
    <row r="109" spans="1:13" ht="15" customHeight="1">
      <c r="A109" s="9" t="s">
        <v>728</v>
      </c>
      <c r="B109" s="10" t="s">
        <v>595</v>
      </c>
      <c r="C109" s="11" t="s">
        <v>474</v>
      </c>
      <c r="D109" s="11">
        <f>VLOOKUP(C109,'表3. 五金配置表'!E$3:K$11,2,FALSE)</f>
        <v>0</v>
      </c>
      <c r="E109" s="12">
        <f>VLOOKUP(C109,'表3. 五金配置表'!E$3:K$11,6,FALSE)</f>
        <v>2</v>
      </c>
      <c r="F109" s="11"/>
      <c r="G109" s="13">
        <f>VLOOKUP(C109,'表3. 五金配置表'!E$3:K$11,7,FALSE)</f>
        <v>0</v>
      </c>
      <c r="H109" s="13">
        <f t="shared" si="34"/>
        <v>0</v>
      </c>
      <c r="I109" s="12">
        <f t="shared" si="33"/>
        <v>1</v>
      </c>
      <c r="J109" s="13">
        <f t="shared" si="35"/>
        <v>0</v>
      </c>
    </row>
    <row r="110" spans="1:13" ht="15" customHeight="1">
      <c r="A110" s="9" t="s">
        <v>728</v>
      </c>
      <c r="B110" s="10" t="s">
        <v>595</v>
      </c>
      <c r="C110" s="11" t="s">
        <v>475</v>
      </c>
      <c r="D110" s="11">
        <f>VLOOKUP(C110,'表3. 五金配置表'!E$3:K$11,2,FALSE)</f>
        <v>0</v>
      </c>
      <c r="E110" s="12">
        <f>VLOOKUP(C110,'表3. 五金配置表'!E$3:K$11,6,FALSE)</f>
        <v>2</v>
      </c>
      <c r="F110" s="11"/>
      <c r="G110" s="13">
        <f>VLOOKUP(C110,'表3. 五金配置表'!E$3:K$11,7,FALSE)</f>
        <v>0</v>
      </c>
      <c r="H110" s="13">
        <f t="shared" si="34"/>
        <v>0</v>
      </c>
      <c r="I110" s="12">
        <f t="shared" si="33"/>
        <v>1</v>
      </c>
      <c r="J110" s="13">
        <f t="shared" si="35"/>
        <v>0</v>
      </c>
    </row>
    <row r="111" spans="1:13" ht="15" customHeight="1">
      <c r="A111" s="9" t="s">
        <v>728</v>
      </c>
      <c r="B111" s="10" t="s">
        <v>595</v>
      </c>
      <c r="C111" s="11" t="s">
        <v>476</v>
      </c>
      <c r="D111" s="11">
        <f>VLOOKUP(C111,'表3. 五金配置表'!E$3:K$11,2,FALSE)</f>
        <v>0</v>
      </c>
      <c r="E111" s="12">
        <f>VLOOKUP(C111,'表3. 五金配置表'!E$3:K$11,6,FALSE)</f>
        <v>1</v>
      </c>
      <c r="F111" s="11"/>
      <c r="G111" s="13">
        <f>VLOOKUP(C111,'表3. 五金配置表'!E$3:K$11,7,FALSE)</f>
        <v>0</v>
      </c>
      <c r="H111" s="13">
        <f t="shared" si="34"/>
        <v>0</v>
      </c>
      <c r="I111" s="12">
        <f t="shared" si="33"/>
        <v>1</v>
      </c>
      <c r="J111" s="13">
        <f t="shared" si="35"/>
        <v>0</v>
      </c>
    </row>
    <row r="112" spans="1:13" ht="15" customHeight="1">
      <c r="A112" s="9" t="s">
        <v>728</v>
      </c>
      <c r="B112" s="10" t="s">
        <v>595</v>
      </c>
      <c r="C112" s="11" t="s">
        <v>477</v>
      </c>
      <c r="D112" s="11">
        <f>VLOOKUP(C112,'表3. 五金配置表'!E$3:K$11,2,FALSE)</f>
        <v>0</v>
      </c>
      <c r="E112" s="12">
        <f>VLOOKUP(C112,'表3. 五金配置表'!E$3:K$11,6,FALSE)</f>
        <v>1</v>
      </c>
      <c r="F112" s="11"/>
      <c r="G112" s="13">
        <f>VLOOKUP(C112,'表3. 五金配置表'!E$3:K$11,7,FALSE)</f>
        <v>0</v>
      </c>
      <c r="H112" s="13">
        <f t="shared" si="34"/>
        <v>0</v>
      </c>
      <c r="I112" s="12">
        <f t="shared" si="33"/>
        <v>1</v>
      </c>
      <c r="J112" s="13">
        <f t="shared" si="35"/>
        <v>0</v>
      </c>
    </row>
    <row r="113" spans="1:13" ht="15" customHeight="1">
      <c r="A113" s="9" t="s">
        <v>728</v>
      </c>
      <c r="B113" s="10" t="s">
        <v>595</v>
      </c>
      <c r="C113" s="11" t="s">
        <v>478</v>
      </c>
      <c r="D113" s="11">
        <f>VLOOKUP(C113,'表3. 五金配置表'!E$3:K$11,2,FALSE)</f>
        <v>0</v>
      </c>
      <c r="E113" s="12">
        <f>VLOOKUP(C113,'表3. 五金配置表'!E$3:K$11,6,FALSE)</f>
        <v>2</v>
      </c>
      <c r="F113" s="11"/>
      <c r="G113" s="13">
        <f>VLOOKUP(C113,'表3. 五金配置表'!E$3:K$11,7,FALSE)</f>
        <v>0</v>
      </c>
      <c r="H113" s="13">
        <f t="shared" si="34"/>
        <v>0</v>
      </c>
      <c r="I113" s="12">
        <f t="shared" si="33"/>
        <v>1</v>
      </c>
      <c r="J113" s="13">
        <f t="shared" si="35"/>
        <v>0</v>
      </c>
    </row>
    <row r="114" spans="1:13" ht="15" customHeight="1">
      <c r="A114" s="9" t="s">
        <v>728</v>
      </c>
      <c r="B114" s="10" t="s">
        <v>595</v>
      </c>
      <c r="C114" s="11" t="s">
        <v>479</v>
      </c>
      <c r="D114" s="11">
        <f>VLOOKUP(C114,'表3. 五金配置表'!E$3:K$11,2,FALSE)</f>
        <v>0</v>
      </c>
      <c r="E114" s="12">
        <f>VLOOKUP(C114,'表3. 五金配置表'!E$3:K$11,6,FALSE)</f>
        <v>1</v>
      </c>
      <c r="F114" s="11"/>
      <c r="G114" s="13">
        <f>VLOOKUP(C114,'表3. 五金配置表'!E$3:K$11,7,FALSE)</f>
        <v>0</v>
      </c>
      <c r="H114" s="13">
        <f t="shared" si="34"/>
        <v>0</v>
      </c>
      <c r="I114" s="12">
        <f t="shared" si="33"/>
        <v>1</v>
      </c>
      <c r="J114" s="13">
        <f t="shared" si="35"/>
        <v>0</v>
      </c>
    </row>
    <row r="115" spans="1:13" ht="15" customHeight="1">
      <c r="A115" s="9" t="s">
        <v>728</v>
      </c>
      <c r="B115" s="10" t="s">
        <v>595</v>
      </c>
      <c r="C115" s="11"/>
      <c r="D115" s="11"/>
      <c r="E115" s="12"/>
      <c r="F115" s="11"/>
      <c r="G115" s="13"/>
      <c r="H115" s="13">
        <f t="shared" si="34"/>
        <v>0</v>
      </c>
      <c r="I115" s="12">
        <f t="shared" si="33"/>
        <v>1</v>
      </c>
      <c r="J115" s="13">
        <f t="shared" si="35"/>
        <v>0</v>
      </c>
    </row>
    <row r="116" spans="1:13" ht="15" customHeight="1">
      <c r="A116" s="9" t="s">
        <v>728</v>
      </c>
      <c r="B116" s="10" t="s">
        <v>595</v>
      </c>
      <c r="C116" s="11"/>
      <c r="D116" s="11"/>
      <c r="E116" s="12"/>
      <c r="F116" s="11"/>
      <c r="G116" s="13"/>
      <c r="H116" s="13">
        <f t="shared" ref="H116:H121" si="36">E116*G116</f>
        <v>0</v>
      </c>
      <c r="I116" s="12"/>
      <c r="J116" s="13">
        <f t="shared" ref="J116:J121" si="37">H116*I116</f>
        <v>0</v>
      </c>
    </row>
    <row r="117" spans="1:13" ht="15" customHeight="1">
      <c r="A117" s="9" t="s">
        <v>728</v>
      </c>
      <c r="B117" s="10" t="s">
        <v>595</v>
      </c>
      <c r="C117" s="11"/>
      <c r="D117" s="11"/>
      <c r="E117" s="12"/>
      <c r="F117" s="11"/>
      <c r="G117" s="13"/>
      <c r="H117" s="13">
        <f t="shared" si="36"/>
        <v>0</v>
      </c>
      <c r="I117" s="12"/>
      <c r="J117" s="13">
        <f t="shared" si="37"/>
        <v>0</v>
      </c>
    </row>
    <row r="118" spans="1:13" ht="15" customHeight="1">
      <c r="A118" s="9" t="s">
        <v>728</v>
      </c>
      <c r="B118" s="10" t="s">
        <v>595</v>
      </c>
      <c r="C118" s="11"/>
      <c r="D118" s="11"/>
      <c r="E118" s="12"/>
      <c r="F118" s="11"/>
      <c r="G118" s="13"/>
      <c r="H118" s="13">
        <f t="shared" si="36"/>
        <v>0</v>
      </c>
      <c r="I118" s="12"/>
      <c r="J118" s="13">
        <f t="shared" si="37"/>
        <v>0</v>
      </c>
    </row>
    <row r="119" spans="1:13" ht="15" customHeight="1">
      <c r="A119" s="9" t="s">
        <v>728</v>
      </c>
      <c r="B119" s="10" t="s">
        <v>595</v>
      </c>
      <c r="C119" s="11"/>
      <c r="D119" s="11"/>
      <c r="E119" s="12"/>
      <c r="F119" s="11"/>
      <c r="G119" s="13"/>
      <c r="H119" s="13">
        <f t="shared" si="36"/>
        <v>0</v>
      </c>
      <c r="I119" s="12"/>
      <c r="J119" s="13">
        <f t="shared" si="37"/>
        <v>0</v>
      </c>
    </row>
    <row r="120" spans="1:13" ht="15" customHeight="1">
      <c r="A120" s="9" t="s">
        <v>728</v>
      </c>
      <c r="B120" s="10" t="s">
        <v>595</v>
      </c>
      <c r="C120" s="11"/>
      <c r="D120" s="11"/>
      <c r="E120" s="12"/>
      <c r="F120" s="11"/>
      <c r="G120" s="13"/>
      <c r="H120" s="13">
        <f t="shared" si="36"/>
        <v>0</v>
      </c>
      <c r="I120" s="12"/>
      <c r="J120" s="13">
        <f t="shared" si="37"/>
        <v>0</v>
      </c>
      <c r="K120" s="19"/>
    </row>
    <row r="121" spans="1:13" ht="15" customHeight="1">
      <c r="A121" s="9" t="s">
        <v>728</v>
      </c>
      <c r="B121" s="10" t="s">
        <v>595</v>
      </c>
      <c r="C121" s="10" t="s">
        <v>737</v>
      </c>
      <c r="D121" s="11"/>
      <c r="E121" s="12"/>
      <c r="F121" s="11"/>
      <c r="G121" s="13"/>
      <c r="H121" s="13">
        <f t="shared" si="36"/>
        <v>0</v>
      </c>
      <c r="I121" s="12"/>
      <c r="J121" s="13">
        <f t="shared" si="37"/>
        <v>0</v>
      </c>
      <c r="K121" s="19"/>
      <c r="M121" s="20"/>
    </row>
    <row r="122" spans="1:13" ht="15" customHeight="1">
      <c r="A122" s="14" t="s">
        <v>5</v>
      </c>
      <c r="B122" s="15" t="str">
        <f>B121&amp;A122</f>
        <v>C7合计</v>
      </c>
      <c r="C122" s="16"/>
      <c r="D122" s="16"/>
      <c r="E122" s="17"/>
      <c r="F122" s="16"/>
      <c r="G122" s="18"/>
      <c r="H122" s="18">
        <f>SUM(H107:H121)</f>
        <v>0</v>
      </c>
      <c r="I122" s="17"/>
      <c r="J122" s="18">
        <f>SUM(J107:J121)</f>
        <v>0</v>
      </c>
      <c r="K122" s="21"/>
    </row>
    <row r="123" spans="1:13" ht="15" customHeight="1">
      <c r="A123" s="9" t="s">
        <v>728</v>
      </c>
      <c r="B123" s="10" t="s">
        <v>596</v>
      </c>
      <c r="C123" s="11" t="s">
        <v>472</v>
      </c>
      <c r="D123" s="11">
        <f>VLOOKUP(C123,'表3. 五金配置表'!E$3:K$11,2,FALSE)</f>
        <v>0</v>
      </c>
      <c r="E123" s="12">
        <f>VLOOKUP(C123,'表3. 五金配置表'!E$3:K$11,6,FALSE)</f>
        <v>1</v>
      </c>
      <c r="F123" s="11"/>
      <c r="G123" s="13">
        <f>VLOOKUP(C123,'表3. 五金配置表'!E$3:K$11,7,FALSE)</f>
        <v>0</v>
      </c>
      <c r="H123" s="13">
        <f>E123*G123</f>
        <v>0</v>
      </c>
      <c r="I123" s="12">
        <f t="shared" ref="I123:I131" si="38">2</f>
        <v>2</v>
      </c>
      <c r="J123" s="13">
        <f>H123*I123</f>
        <v>0</v>
      </c>
    </row>
    <row r="124" spans="1:13" ht="15" customHeight="1">
      <c r="A124" s="9" t="s">
        <v>728</v>
      </c>
      <c r="B124" s="10" t="s">
        <v>596</v>
      </c>
      <c r="C124" s="11" t="s">
        <v>473</v>
      </c>
      <c r="D124" s="11">
        <f>VLOOKUP(C124,'表3. 五金配置表'!E$3:K$11,2,FALSE)</f>
        <v>0</v>
      </c>
      <c r="E124" s="12">
        <f>VLOOKUP(C124,'表3. 五金配置表'!E$3:K$11,6,FALSE)</f>
        <v>1</v>
      </c>
      <c r="F124" s="11"/>
      <c r="G124" s="13">
        <f>VLOOKUP(C124,'表3. 五金配置表'!E$3:K$11,7,FALSE)</f>
        <v>0</v>
      </c>
      <c r="H124" s="13">
        <f t="shared" ref="H124:H131" si="39">E124*G124</f>
        <v>0</v>
      </c>
      <c r="I124" s="12">
        <f t="shared" si="38"/>
        <v>2</v>
      </c>
      <c r="J124" s="13">
        <f t="shared" ref="J124:J131" si="40">H124*I124</f>
        <v>0</v>
      </c>
    </row>
    <row r="125" spans="1:13" ht="15" customHeight="1">
      <c r="A125" s="9" t="s">
        <v>728</v>
      </c>
      <c r="B125" s="10" t="s">
        <v>596</v>
      </c>
      <c r="C125" s="11" t="s">
        <v>474</v>
      </c>
      <c r="D125" s="11">
        <f>VLOOKUP(C125,'表3. 五金配置表'!E$3:K$11,2,FALSE)</f>
        <v>0</v>
      </c>
      <c r="E125" s="12">
        <f>VLOOKUP(C125,'表3. 五金配置表'!E$3:K$11,6,FALSE)</f>
        <v>2</v>
      </c>
      <c r="F125" s="11"/>
      <c r="G125" s="13">
        <f>VLOOKUP(C125,'表3. 五金配置表'!E$3:K$11,7,FALSE)</f>
        <v>0</v>
      </c>
      <c r="H125" s="13">
        <f t="shared" si="39"/>
        <v>0</v>
      </c>
      <c r="I125" s="12">
        <f t="shared" si="38"/>
        <v>2</v>
      </c>
      <c r="J125" s="13">
        <f t="shared" si="40"/>
        <v>0</v>
      </c>
    </row>
    <row r="126" spans="1:13" ht="15" customHeight="1">
      <c r="A126" s="9" t="s">
        <v>728</v>
      </c>
      <c r="B126" s="10" t="s">
        <v>596</v>
      </c>
      <c r="C126" s="11" t="s">
        <v>475</v>
      </c>
      <c r="D126" s="11">
        <f>VLOOKUP(C126,'表3. 五金配置表'!E$3:K$11,2,FALSE)</f>
        <v>0</v>
      </c>
      <c r="E126" s="12">
        <f>VLOOKUP(C126,'表3. 五金配置表'!E$3:K$11,6,FALSE)</f>
        <v>2</v>
      </c>
      <c r="F126" s="11"/>
      <c r="G126" s="13">
        <f>VLOOKUP(C126,'表3. 五金配置表'!E$3:K$11,7,FALSE)</f>
        <v>0</v>
      </c>
      <c r="H126" s="13">
        <f t="shared" si="39"/>
        <v>0</v>
      </c>
      <c r="I126" s="12">
        <f t="shared" si="38"/>
        <v>2</v>
      </c>
      <c r="J126" s="13">
        <f t="shared" si="40"/>
        <v>0</v>
      </c>
    </row>
    <row r="127" spans="1:13" ht="15" customHeight="1">
      <c r="A127" s="9" t="s">
        <v>728</v>
      </c>
      <c r="B127" s="10" t="s">
        <v>596</v>
      </c>
      <c r="C127" s="11" t="s">
        <v>476</v>
      </c>
      <c r="D127" s="11">
        <f>VLOOKUP(C127,'表3. 五金配置表'!E$3:K$11,2,FALSE)</f>
        <v>0</v>
      </c>
      <c r="E127" s="12">
        <f>VLOOKUP(C127,'表3. 五金配置表'!E$3:K$11,6,FALSE)</f>
        <v>1</v>
      </c>
      <c r="F127" s="11"/>
      <c r="G127" s="13">
        <f>VLOOKUP(C127,'表3. 五金配置表'!E$3:K$11,7,FALSE)</f>
        <v>0</v>
      </c>
      <c r="H127" s="13">
        <f t="shared" si="39"/>
        <v>0</v>
      </c>
      <c r="I127" s="12">
        <f t="shared" si="38"/>
        <v>2</v>
      </c>
      <c r="J127" s="13">
        <f t="shared" si="40"/>
        <v>0</v>
      </c>
    </row>
    <row r="128" spans="1:13" ht="15" customHeight="1">
      <c r="A128" s="9" t="s">
        <v>728</v>
      </c>
      <c r="B128" s="10" t="s">
        <v>596</v>
      </c>
      <c r="C128" s="11" t="s">
        <v>477</v>
      </c>
      <c r="D128" s="11">
        <f>VLOOKUP(C128,'表3. 五金配置表'!E$3:K$11,2,FALSE)</f>
        <v>0</v>
      </c>
      <c r="E128" s="12">
        <f>VLOOKUP(C128,'表3. 五金配置表'!E$3:K$11,6,FALSE)</f>
        <v>1</v>
      </c>
      <c r="F128" s="11"/>
      <c r="G128" s="13">
        <f>VLOOKUP(C128,'表3. 五金配置表'!E$3:K$11,7,FALSE)</f>
        <v>0</v>
      </c>
      <c r="H128" s="13">
        <f t="shared" si="39"/>
        <v>0</v>
      </c>
      <c r="I128" s="12">
        <f t="shared" si="38"/>
        <v>2</v>
      </c>
      <c r="J128" s="13">
        <f t="shared" si="40"/>
        <v>0</v>
      </c>
    </row>
    <row r="129" spans="1:13" ht="15" customHeight="1">
      <c r="A129" s="9" t="s">
        <v>728</v>
      </c>
      <c r="B129" s="10" t="s">
        <v>596</v>
      </c>
      <c r="C129" s="11" t="s">
        <v>478</v>
      </c>
      <c r="D129" s="11">
        <f>VLOOKUP(C129,'表3. 五金配置表'!E$3:K$11,2,FALSE)</f>
        <v>0</v>
      </c>
      <c r="E129" s="12">
        <f>VLOOKUP(C129,'表3. 五金配置表'!E$3:K$11,6,FALSE)</f>
        <v>2</v>
      </c>
      <c r="F129" s="11"/>
      <c r="G129" s="13">
        <f>VLOOKUP(C129,'表3. 五金配置表'!E$3:K$11,7,FALSE)</f>
        <v>0</v>
      </c>
      <c r="H129" s="13">
        <f t="shared" si="39"/>
        <v>0</v>
      </c>
      <c r="I129" s="12">
        <f t="shared" si="38"/>
        <v>2</v>
      </c>
      <c r="J129" s="13">
        <f t="shared" si="40"/>
        <v>0</v>
      </c>
    </row>
    <row r="130" spans="1:13" ht="15" customHeight="1">
      <c r="A130" s="9" t="s">
        <v>728</v>
      </c>
      <c r="B130" s="10" t="s">
        <v>596</v>
      </c>
      <c r="C130" s="11" t="s">
        <v>479</v>
      </c>
      <c r="D130" s="11">
        <f>VLOOKUP(C130,'表3. 五金配置表'!E$3:K$11,2,FALSE)</f>
        <v>0</v>
      </c>
      <c r="E130" s="12">
        <f>VLOOKUP(C130,'表3. 五金配置表'!E$3:K$11,6,FALSE)</f>
        <v>1</v>
      </c>
      <c r="F130" s="11"/>
      <c r="G130" s="13">
        <f>VLOOKUP(C130,'表3. 五金配置表'!E$3:K$11,7,FALSE)</f>
        <v>0</v>
      </c>
      <c r="H130" s="13">
        <f t="shared" si="39"/>
        <v>0</v>
      </c>
      <c r="I130" s="12">
        <f t="shared" si="38"/>
        <v>2</v>
      </c>
      <c r="J130" s="13">
        <f t="shared" si="40"/>
        <v>0</v>
      </c>
    </row>
    <row r="131" spans="1:13" ht="15" customHeight="1">
      <c r="A131" s="9" t="s">
        <v>728</v>
      </c>
      <c r="B131" s="10" t="s">
        <v>596</v>
      </c>
      <c r="C131" s="11"/>
      <c r="D131" s="11"/>
      <c r="E131" s="12"/>
      <c r="F131" s="11"/>
      <c r="G131" s="13"/>
      <c r="H131" s="13">
        <f t="shared" si="39"/>
        <v>0</v>
      </c>
      <c r="I131" s="12">
        <f t="shared" si="38"/>
        <v>2</v>
      </c>
      <c r="J131" s="13">
        <f t="shared" si="40"/>
        <v>0</v>
      </c>
    </row>
    <row r="132" spans="1:13" ht="15" customHeight="1">
      <c r="A132" s="9" t="s">
        <v>728</v>
      </c>
      <c r="B132" s="10" t="s">
        <v>596</v>
      </c>
      <c r="C132" s="11"/>
      <c r="D132" s="11"/>
      <c r="E132" s="12"/>
      <c r="F132" s="11"/>
      <c r="G132" s="13"/>
      <c r="H132" s="13">
        <f t="shared" ref="H132:H137" si="41">E132*G132</f>
        <v>0</v>
      </c>
      <c r="I132" s="12"/>
      <c r="J132" s="13">
        <f t="shared" ref="J132:J137" si="42">H132*I132</f>
        <v>0</v>
      </c>
    </row>
    <row r="133" spans="1:13" ht="15" customHeight="1">
      <c r="A133" s="9" t="s">
        <v>728</v>
      </c>
      <c r="B133" s="10" t="s">
        <v>596</v>
      </c>
      <c r="C133" s="11"/>
      <c r="D133" s="11"/>
      <c r="E133" s="12"/>
      <c r="F133" s="11"/>
      <c r="G133" s="13"/>
      <c r="H133" s="13">
        <f t="shared" si="41"/>
        <v>0</v>
      </c>
      <c r="I133" s="12"/>
      <c r="J133" s="13">
        <f t="shared" si="42"/>
        <v>0</v>
      </c>
    </row>
    <row r="134" spans="1:13" ht="15" customHeight="1">
      <c r="A134" s="9" t="s">
        <v>728</v>
      </c>
      <c r="B134" s="10" t="s">
        <v>596</v>
      </c>
      <c r="C134" s="11"/>
      <c r="D134" s="11"/>
      <c r="E134" s="12"/>
      <c r="F134" s="11"/>
      <c r="G134" s="13"/>
      <c r="H134" s="13">
        <f t="shared" si="41"/>
        <v>0</v>
      </c>
      <c r="I134" s="12"/>
      <c r="J134" s="13">
        <f t="shared" si="42"/>
        <v>0</v>
      </c>
    </row>
    <row r="135" spans="1:13" ht="15" customHeight="1">
      <c r="A135" s="9" t="s">
        <v>728</v>
      </c>
      <c r="B135" s="10" t="s">
        <v>596</v>
      </c>
      <c r="C135" s="11"/>
      <c r="D135" s="11"/>
      <c r="E135" s="12"/>
      <c r="F135" s="11"/>
      <c r="G135" s="13"/>
      <c r="H135" s="13">
        <f t="shared" si="41"/>
        <v>0</v>
      </c>
      <c r="I135" s="12"/>
      <c r="J135" s="13">
        <f t="shared" si="42"/>
        <v>0</v>
      </c>
    </row>
    <row r="136" spans="1:13" ht="15" customHeight="1">
      <c r="A136" s="9" t="s">
        <v>728</v>
      </c>
      <c r="B136" s="10" t="s">
        <v>596</v>
      </c>
      <c r="C136" s="11"/>
      <c r="D136" s="11"/>
      <c r="E136" s="12"/>
      <c r="F136" s="11"/>
      <c r="G136" s="13"/>
      <c r="H136" s="13">
        <f t="shared" si="41"/>
        <v>0</v>
      </c>
      <c r="I136" s="12"/>
      <c r="J136" s="13">
        <f t="shared" si="42"/>
        <v>0</v>
      </c>
    </row>
    <row r="137" spans="1:13" ht="15" customHeight="1">
      <c r="A137" s="9" t="s">
        <v>728</v>
      </c>
      <c r="B137" s="10" t="s">
        <v>596</v>
      </c>
      <c r="C137" s="11"/>
      <c r="D137" s="11"/>
      <c r="E137" s="12"/>
      <c r="F137" s="11"/>
      <c r="G137" s="13"/>
      <c r="H137" s="13">
        <f t="shared" si="41"/>
        <v>0</v>
      </c>
      <c r="I137" s="12"/>
      <c r="J137" s="13">
        <f t="shared" si="42"/>
        <v>0</v>
      </c>
      <c r="K137" s="19"/>
      <c r="M137" s="20"/>
    </row>
    <row r="138" spans="1:13" ht="15" customHeight="1">
      <c r="A138" s="14" t="s">
        <v>5</v>
      </c>
      <c r="B138" s="15" t="str">
        <f>B137&amp;A138</f>
        <v>C8合计</v>
      </c>
      <c r="C138" s="16"/>
      <c r="D138" s="16"/>
      <c r="E138" s="17"/>
      <c r="F138" s="16"/>
      <c r="G138" s="18"/>
      <c r="H138" s="18">
        <f>SUM(H123:H137)</f>
        <v>0</v>
      </c>
      <c r="I138" s="17"/>
      <c r="J138" s="18">
        <f>SUM(J123:J137)</f>
        <v>0</v>
      </c>
      <c r="K138" s="21"/>
    </row>
    <row r="139" spans="1:13" ht="15" customHeight="1">
      <c r="A139" s="9" t="s">
        <v>728</v>
      </c>
      <c r="B139" s="10" t="s">
        <v>597</v>
      </c>
      <c r="C139" s="11" t="s">
        <v>472</v>
      </c>
      <c r="D139" s="11">
        <f>VLOOKUP(C139,'表3. 五金配置表'!E$13:K$20,2,FALSE)</f>
        <v>0</v>
      </c>
      <c r="E139" s="12">
        <f>VLOOKUP(C139,'表3. 五金配置表'!E$13:K$20,6,FALSE)</f>
        <v>1</v>
      </c>
      <c r="F139" s="11"/>
      <c r="G139" s="13">
        <f>VLOOKUP(C139,'表3. 五金配置表'!E$13:K$20,7,FALSE)</f>
        <v>0</v>
      </c>
      <c r="H139" s="13">
        <f>E139*G139</f>
        <v>0</v>
      </c>
      <c r="I139" s="12">
        <f t="shared" ref="I139:I146" si="43">1</f>
        <v>1</v>
      </c>
      <c r="J139" s="13">
        <f>H139*I139</f>
        <v>0</v>
      </c>
    </row>
    <row r="140" spans="1:13" ht="15" customHeight="1">
      <c r="A140" s="9" t="s">
        <v>728</v>
      </c>
      <c r="B140" s="10" t="s">
        <v>597</v>
      </c>
      <c r="C140" s="11" t="s">
        <v>483</v>
      </c>
      <c r="D140" s="11">
        <f>VLOOKUP(C140,'表3. 五金配置表'!E$13:K$20,2,FALSE)</f>
        <v>0</v>
      </c>
      <c r="E140" s="12">
        <f>VLOOKUP(C140,'表3. 五金配置表'!E$13:K$20,6,FALSE)</f>
        <v>1</v>
      </c>
      <c r="F140" s="11"/>
      <c r="G140" s="13">
        <f>VLOOKUP(C140,'表3. 五金配置表'!E$13:K$20,7,FALSE)</f>
        <v>0</v>
      </c>
      <c r="H140" s="13">
        <f t="shared" ref="H140:H146" si="44">E140*G140</f>
        <v>0</v>
      </c>
      <c r="I140" s="12">
        <f t="shared" si="43"/>
        <v>1</v>
      </c>
      <c r="J140" s="13">
        <f t="shared" ref="J140:J146" si="45">H140*I140</f>
        <v>0</v>
      </c>
    </row>
    <row r="141" spans="1:13" ht="15" customHeight="1">
      <c r="A141" s="9" t="s">
        <v>728</v>
      </c>
      <c r="B141" s="10" t="s">
        <v>597</v>
      </c>
      <c r="C141" s="11" t="s">
        <v>475</v>
      </c>
      <c r="D141" s="11">
        <f>VLOOKUP(C141,'表3. 五金配置表'!E$13:K$20,2,FALSE)</f>
        <v>0</v>
      </c>
      <c r="E141" s="12">
        <f>VLOOKUP(C141,'表3. 五金配置表'!E$13:K$20,6,FALSE)</f>
        <v>2</v>
      </c>
      <c r="F141" s="11"/>
      <c r="G141" s="13">
        <f>VLOOKUP(C141,'表3. 五金配置表'!E$13:K$20,7,FALSE)</f>
        <v>0</v>
      </c>
      <c r="H141" s="13">
        <f t="shared" si="44"/>
        <v>0</v>
      </c>
      <c r="I141" s="12">
        <f t="shared" si="43"/>
        <v>1</v>
      </c>
      <c r="J141" s="13">
        <f t="shared" si="45"/>
        <v>0</v>
      </c>
    </row>
    <row r="142" spans="1:13" ht="15" customHeight="1">
      <c r="A142" s="9" t="s">
        <v>728</v>
      </c>
      <c r="B142" s="10" t="s">
        <v>597</v>
      </c>
      <c r="C142" s="11" t="s">
        <v>484</v>
      </c>
      <c r="D142" s="11">
        <f>VLOOKUP(C142,'表3. 五金配置表'!E$13:K$20,2,FALSE)</f>
        <v>0</v>
      </c>
      <c r="E142" s="12">
        <f>VLOOKUP(C142,'表3. 五金配置表'!E$13:K$20,6,FALSE)</f>
        <v>2</v>
      </c>
      <c r="F142" s="11"/>
      <c r="G142" s="13">
        <f>VLOOKUP(C142,'表3. 五金配置表'!E$13:K$20,7,FALSE)</f>
        <v>0</v>
      </c>
      <c r="H142" s="13">
        <f t="shared" si="44"/>
        <v>0</v>
      </c>
      <c r="I142" s="12">
        <f t="shared" si="43"/>
        <v>1</v>
      </c>
      <c r="J142" s="13">
        <f t="shared" si="45"/>
        <v>0</v>
      </c>
    </row>
    <row r="143" spans="1:13" ht="15" customHeight="1">
      <c r="A143" s="9" t="s">
        <v>728</v>
      </c>
      <c r="B143" s="10" t="s">
        <v>597</v>
      </c>
      <c r="C143" s="11" t="s">
        <v>485</v>
      </c>
      <c r="D143" s="11">
        <f>VLOOKUP(C143,'表3. 五金配置表'!E$13:K$20,2,FALSE)</f>
        <v>0</v>
      </c>
      <c r="E143" s="12">
        <f>VLOOKUP(C143,'表3. 五金配置表'!E$13:K$20,6,FALSE)</f>
        <v>2</v>
      </c>
      <c r="F143" s="11"/>
      <c r="G143" s="13">
        <f>VLOOKUP(C143,'表3. 五金配置表'!E$13:K$20,7,FALSE)</f>
        <v>0</v>
      </c>
      <c r="H143" s="13">
        <f t="shared" si="44"/>
        <v>0</v>
      </c>
      <c r="I143" s="12">
        <f t="shared" si="43"/>
        <v>1</v>
      </c>
      <c r="J143" s="13">
        <f t="shared" si="45"/>
        <v>0</v>
      </c>
    </row>
    <row r="144" spans="1:13" ht="15" customHeight="1">
      <c r="A144" s="9" t="s">
        <v>728</v>
      </c>
      <c r="B144" s="10" t="s">
        <v>597</v>
      </c>
      <c r="C144" s="11" t="s">
        <v>478</v>
      </c>
      <c r="D144" s="11">
        <f>VLOOKUP(C144,'表3. 五金配置表'!E$13:K$20,2,FALSE)</f>
        <v>0</v>
      </c>
      <c r="E144" s="12">
        <f>VLOOKUP(C144,'表3. 五金配置表'!E$13:K$20,6,FALSE)</f>
        <v>2</v>
      </c>
      <c r="F144" s="11"/>
      <c r="G144" s="13">
        <f>VLOOKUP(C144,'表3. 五金配置表'!E$13:K$20,7,FALSE)</f>
        <v>0</v>
      </c>
      <c r="H144" s="13">
        <f t="shared" si="44"/>
        <v>0</v>
      </c>
      <c r="I144" s="12">
        <f t="shared" si="43"/>
        <v>1</v>
      </c>
      <c r="J144" s="13">
        <f t="shared" si="45"/>
        <v>0</v>
      </c>
    </row>
    <row r="145" spans="1:13" ht="15" customHeight="1">
      <c r="A145" s="9" t="s">
        <v>728</v>
      </c>
      <c r="B145" s="10" t="s">
        <v>597</v>
      </c>
      <c r="C145" s="11" t="s">
        <v>479</v>
      </c>
      <c r="D145" s="11">
        <f>VLOOKUP(C145,'表3. 五金配置表'!E$13:K$20,2,FALSE)</f>
        <v>0</v>
      </c>
      <c r="E145" s="12">
        <f>VLOOKUP(C145,'表3. 五金配置表'!E$13:K$20,6,FALSE)</f>
        <v>2</v>
      </c>
      <c r="F145" s="11"/>
      <c r="G145" s="13">
        <f>VLOOKUP(C145,'表3. 五金配置表'!E$13:K$20,7,FALSE)</f>
        <v>0</v>
      </c>
      <c r="H145" s="13">
        <f t="shared" si="44"/>
        <v>0</v>
      </c>
      <c r="I145" s="12">
        <f t="shared" si="43"/>
        <v>1</v>
      </c>
      <c r="J145" s="13">
        <f t="shared" si="45"/>
        <v>0</v>
      </c>
    </row>
    <row r="146" spans="1:13" ht="15" customHeight="1">
      <c r="A146" s="9" t="s">
        <v>728</v>
      </c>
      <c r="B146" s="10" t="s">
        <v>597</v>
      </c>
      <c r="C146" s="11" t="s">
        <v>486</v>
      </c>
      <c r="D146" s="11">
        <f>VLOOKUP(C146,'表3. 五金配置表'!E$13:K$20,2,FALSE)</f>
        <v>0</v>
      </c>
      <c r="E146" s="12">
        <f>VLOOKUP(C146,'表3. 五金配置表'!E$13:K$20,6,FALSE)</f>
        <v>1</v>
      </c>
      <c r="F146" s="11"/>
      <c r="G146" s="13">
        <f>VLOOKUP(C146,'表3. 五金配置表'!E$13:K$20,7,FALSE)</f>
        <v>0</v>
      </c>
      <c r="H146" s="13">
        <f t="shared" si="44"/>
        <v>0</v>
      </c>
      <c r="I146" s="12">
        <f t="shared" si="43"/>
        <v>1</v>
      </c>
      <c r="J146" s="13">
        <f t="shared" si="45"/>
        <v>0</v>
      </c>
    </row>
    <row r="147" spans="1:13" ht="15" customHeight="1">
      <c r="A147" s="9" t="s">
        <v>728</v>
      </c>
      <c r="B147" s="10" t="s">
        <v>597</v>
      </c>
      <c r="C147" s="11"/>
      <c r="D147" s="11"/>
      <c r="E147" s="12"/>
      <c r="F147" s="11"/>
      <c r="G147" s="13"/>
      <c r="H147" s="13">
        <f t="shared" ref="H147:H154" si="46">E147*G147</f>
        <v>0</v>
      </c>
      <c r="I147" s="12"/>
      <c r="J147" s="13">
        <f t="shared" ref="J147:J154" si="47">H147*I147</f>
        <v>0</v>
      </c>
    </row>
    <row r="148" spans="1:13" ht="15" customHeight="1">
      <c r="A148" s="9" t="s">
        <v>728</v>
      </c>
      <c r="B148" s="10" t="s">
        <v>597</v>
      </c>
      <c r="C148" s="11"/>
      <c r="D148" s="11"/>
      <c r="E148" s="12"/>
      <c r="F148" s="11"/>
      <c r="G148" s="13"/>
      <c r="H148" s="13">
        <f t="shared" si="46"/>
        <v>0</v>
      </c>
      <c r="I148" s="12"/>
      <c r="J148" s="13">
        <f t="shared" si="47"/>
        <v>0</v>
      </c>
    </row>
    <row r="149" spans="1:13" ht="15" customHeight="1">
      <c r="A149" s="9" t="s">
        <v>728</v>
      </c>
      <c r="B149" s="10" t="s">
        <v>597</v>
      </c>
      <c r="C149" s="11"/>
      <c r="D149" s="11"/>
      <c r="E149" s="12"/>
      <c r="F149" s="11"/>
      <c r="G149" s="13"/>
      <c r="H149" s="13">
        <f t="shared" si="46"/>
        <v>0</v>
      </c>
      <c r="I149" s="12"/>
      <c r="J149" s="13">
        <f t="shared" si="47"/>
        <v>0</v>
      </c>
    </row>
    <row r="150" spans="1:13" ht="15" customHeight="1">
      <c r="A150" s="9" t="s">
        <v>728</v>
      </c>
      <c r="B150" s="10" t="s">
        <v>597</v>
      </c>
      <c r="C150" s="11"/>
      <c r="D150" s="11"/>
      <c r="E150" s="12"/>
      <c r="F150" s="11"/>
      <c r="G150" s="13"/>
      <c r="H150" s="13">
        <f t="shared" si="46"/>
        <v>0</v>
      </c>
      <c r="I150" s="12"/>
      <c r="J150" s="13">
        <f t="shared" si="47"/>
        <v>0</v>
      </c>
    </row>
    <row r="151" spans="1:13" ht="15" customHeight="1">
      <c r="A151" s="9" t="s">
        <v>728</v>
      </c>
      <c r="B151" s="10" t="s">
        <v>597</v>
      </c>
      <c r="C151" s="11"/>
      <c r="D151" s="11"/>
      <c r="E151" s="12"/>
      <c r="F151" s="11"/>
      <c r="G151" s="13"/>
      <c r="H151" s="13">
        <f t="shared" si="46"/>
        <v>0</v>
      </c>
      <c r="I151" s="12"/>
      <c r="J151" s="13">
        <f t="shared" si="47"/>
        <v>0</v>
      </c>
    </row>
    <row r="152" spans="1:13" ht="15" customHeight="1">
      <c r="A152" s="9" t="s">
        <v>728</v>
      </c>
      <c r="B152" s="10" t="s">
        <v>597</v>
      </c>
      <c r="C152" s="11"/>
      <c r="D152" s="11"/>
      <c r="E152" s="12"/>
      <c r="F152" s="11"/>
      <c r="G152" s="13"/>
      <c r="H152" s="13">
        <f t="shared" si="46"/>
        <v>0</v>
      </c>
      <c r="I152" s="12"/>
      <c r="J152" s="13">
        <f t="shared" si="47"/>
        <v>0</v>
      </c>
    </row>
    <row r="153" spans="1:13" ht="15" customHeight="1">
      <c r="A153" s="9" t="s">
        <v>728</v>
      </c>
      <c r="B153" s="10" t="s">
        <v>597</v>
      </c>
      <c r="C153" s="11"/>
      <c r="D153" s="11"/>
      <c r="E153" s="12"/>
      <c r="F153" s="11"/>
      <c r="G153" s="13"/>
      <c r="H153" s="13">
        <f t="shared" si="46"/>
        <v>0</v>
      </c>
      <c r="I153" s="12"/>
      <c r="J153" s="13">
        <f t="shared" si="47"/>
        <v>0</v>
      </c>
    </row>
    <row r="154" spans="1:13" ht="15" customHeight="1">
      <c r="A154" s="9" t="s">
        <v>728</v>
      </c>
      <c r="B154" s="10" t="s">
        <v>597</v>
      </c>
      <c r="C154" s="11"/>
      <c r="D154" s="11"/>
      <c r="E154" s="12"/>
      <c r="F154" s="11"/>
      <c r="G154" s="13"/>
      <c r="H154" s="13">
        <f t="shared" si="46"/>
        <v>0</v>
      </c>
      <c r="I154" s="12"/>
      <c r="J154" s="13">
        <f t="shared" si="47"/>
        <v>0</v>
      </c>
      <c r="K154" s="19"/>
      <c r="M154" s="20"/>
    </row>
    <row r="155" spans="1:13" ht="15" customHeight="1">
      <c r="A155" s="14" t="s">
        <v>5</v>
      </c>
      <c r="B155" s="15" t="str">
        <f>B154&amp;A155</f>
        <v>C9合计</v>
      </c>
      <c r="C155" s="16"/>
      <c r="D155" s="16"/>
      <c r="E155" s="17"/>
      <c r="F155" s="16"/>
      <c r="G155" s="18"/>
      <c r="H155" s="18">
        <f>SUM(H139:H154)</f>
        <v>0</v>
      </c>
      <c r="I155" s="17"/>
      <c r="J155" s="18">
        <f>SUM(J139:J154)</f>
        <v>0</v>
      </c>
      <c r="K155" s="21"/>
    </row>
    <row r="156" spans="1:13" ht="15" customHeight="1">
      <c r="A156" s="9" t="s">
        <v>728</v>
      </c>
      <c r="B156" s="10" t="s">
        <v>598</v>
      </c>
      <c r="C156" s="11" t="s">
        <v>472</v>
      </c>
      <c r="D156" s="11">
        <f>VLOOKUP(C156,'表3. 五金配置表'!E$3:K$11,2,FALSE)</f>
        <v>0</v>
      </c>
      <c r="E156" s="12">
        <f>VLOOKUP(C156,'表3. 五金配置表'!E$3:K$11,6,FALSE)</f>
        <v>1</v>
      </c>
      <c r="F156" s="11"/>
      <c r="G156" s="13">
        <f>VLOOKUP(C156,'表3. 五金配置表'!E$3:K$11,7,FALSE)</f>
        <v>0</v>
      </c>
      <c r="H156" s="13">
        <f>E156*G156</f>
        <v>0</v>
      </c>
      <c r="I156" s="12">
        <f t="shared" ref="I156:I164" si="48">1</f>
        <v>1</v>
      </c>
      <c r="J156" s="13">
        <f>H156*I156</f>
        <v>0</v>
      </c>
    </row>
    <row r="157" spans="1:13" ht="15" customHeight="1">
      <c r="A157" s="9" t="s">
        <v>728</v>
      </c>
      <c r="B157" s="10" t="s">
        <v>598</v>
      </c>
      <c r="C157" s="11" t="s">
        <v>473</v>
      </c>
      <c r="D157" s="11">
        <f>VLOOKUP(C157,'表3. 五金配置表'!E$3:K$11,2,FALSE)</f>
        <v>0</v>
      </c>
      <c r="E157" s="12">
        <f>VLOOKUP(C157,'表3. 五金配置表'!E$3:K$11,6,FALSE)</f>
        <v>1</v>
      </c>
      <c r="F157" s="11"/>
      <c r="G157" s="13">
        <f>VLOOKUP(C157,'表3. 五金配置表'!E$3:K$11,7,FALSE)</f>
        <v>0</v>
      </c>
      <c r="H157" s="13">
        <f t="shared" ref="H157:H164" si="49">E157*G157</f>
        <v>0</v>
      </c>
      <c r="I157" s="12">
        <f t="shared" si="48"/>
        <v>1</v>
      </c>
      <c r="J157" s="13">
        <f t="shared" ref="J157:J164" si="50">H157*I157</f>
        <v>0</v>
      </c>
    </row>
    <row r="158" spans="1:13" ht="15" customHeight="1">
      <c r="A158" s="9" t="s">
        <v>728</v>
      </c>
      <c r="B158" s="10" t="s">
        <v>598</v>
      </c>
      <c r="C158" s="11" t="s">
        <v>474</v>
      </c>
      <c r="D158" s="11">
        <f>VLOOKUP(C158,'表3. 五金配置表'!E$3:K$11,2,FALSE)</f>
        <v>0</v>
      </c>
      <c r="E158" s="12">
        <f>VLOOKUP(C158,'表3. 五金配置表'!E$3:K$11,6,FALSE)</f>
        <v>2</v>
      </c>
      <c r="F158" s="11"/>
      <c r="G158" s="13">
        <f>VLOOKUP(C158,'表3. 五金配置表'!E$3:K$11,7,FALSE)</f>
        <v>0</v>
      </c>
      <c r="H158" s="13">
        <f t="shared" si="49"/>
        <v>0</v>
      </c>
      <c r="I158" s="12">
        <f t="shared" si="48"/>
        <v>1</v>
      </c>
      <c r="J158" s="13">
        <f t="shared" si="50"/>
        <v>0</v>
      </c>
    </row>
    <row r="159" spans="1:13" ht="15" customHeight="1">
      <c r="A159" s="9" t="s">
        <v>728</v>
      </c>
      <c r="B159" s="10" t="s">
        <v>598</v>
      </c>
      <c r="C159" s="11" t="s">
        <v>475</v>
      </c>
      <c r="D159" s="11">
        <f>VLOOKUP(C159,'表3. 五金配置表'!E$3:K$11,2,FALSE)</f>
        <v>0</v>
      </c>
      <c r="E159" s="12">
        <f>VLOOKUP(C159,'表3. 五金配置表'!E$3:K$11,6,FALSE)</f>
        <v>2</v>
      </c>
      <c r="F159" s="11"/>
      <c r="G159" s="13">
        <f>VLOOKUP(C159,'表3. 五金配置表'!E$3:K$11,7,FALSE)</f>
        <v>0</v>
      </c>
      <c r="H159" s="13">
        <f t="shared" si="49"/>
        <v>0</v>
      </c>
      <c r="I159" s="12">
        <f t="shared" si="48"/>
        <v>1</v>
      </c>
      <c r="J159" s="13">
        <f t="shared" si="50"/>
        <v>0</v>
      </c>
    </row>
    <row r="160" spans="1:13" ht="15" customHeight="1">
      <c r="A160" s="9" t="s">
        <v>728</v>
      </c>
      <c r="B160" s="10" t="s">
        <v>598</v>
      </c>
      <c r="C160" s="11" t="s">
        <v>476</v>
      </c>
      <c r="D160" s="11">
        <f>VLOOKUP(C160,'表3. 五金配置表'!E$3:K$11,2,FALSE)</f>
        <v>0</v>
      </c>
      <c r="E160" s="12">
        <f>VLOOKUP(C160,'表3. 五金配置表'!E$3:K$11,6,FALSE)</f>
        <v>1</v>
      </c>
      <c r="F160" s="11"/>
      <c r="G160" s="13">
        <f>VLOOKUP(C160,'表3. 五金配置表'!E$3:K$11,7,FALSE)</f>
        <v>0</v>
      </c>
      <c r="H160" s="13">
        <f t="shared" si="49"/>
        <v>0</v>
      </c>
      <c r="I160" s="12">
        <f t="shared" si="48"/>
        <v>1</v>
      </c>
      <c r="J160" s="13">
        <f t="shared" si="50"/>
        <v>0</v>
      </c>
    </row>
    <row r="161" spans="1:13" ht="15" customHeight="1">
      <c r="A161" s="9" t="s">
        <v>728</v>
      </c>
      <c r="B161" s="10" t="s">
        <v>598</v>
      </c>
      <c r="C161" s="11" t="s">
        <v>477</v>
      </c>
      <c r="D161" s="11">
        <f>VLOOKUP(C161,'表3. 五金配置表'!E$3:K$11,2,FALSE)</f>
        <v>0</v>
      </c>
      <c r="E161" s="12">
        <f>VLOOKUP(C161,'表3. 五金配置表'!E$3:K$11,6,FALSE)</f>
        <v>1</v>
      </c>
      <c r="F161" s="11"/>
      <c r="G161" s="13">
        <f>VLOOKUP(C161,'表3. 五金配置表'!E$3:K$11,7,FALSE)</f>
        <v>0</v>
      </c>
      <c r="H161" s="13">
        <f t="shared" si="49"/>
        <v>0</v>
      </c>
      <c r="I161" s="12">
        <f t="shared" si="48"/>
        <v>1</v>
      </c>
      <c r="J161" s="13">
        <f t="shared" si="50"/>
        <v>0</v>
      </c>
    </row>
    <row r="162" spans="1:13" ht="15" customHeight="1">
      <c r="A162" s="9" t="s">
        <v>728</v>
      </c>
      <c r="B162" s="10" t="s">
        <v>598</v>
      </c>
      <c r="C162" s="11" t="s">
        <v>478</v>
      </c>
      <c r="D162" s="11">
        <f>VLOOKUP(C162,'表3. 五金配置表'!E$3:K$11,2,FALSE)</f>
        <v>0</v>
      </c>
      <c r="E162" s="12">
        <f>VLOOKUP(C162,'表3. 五金配置表'!E$3:K$11,6,FALSE)</f>
        <v>2</v>
      </c>
      <c r="F162" s="11"/>
      <c r="G162" s="13">
        <f>VLOOKUP(C162,'表3. 五金配置表'!E$3:K$11,7,FALSE)</f>
        <v>0</v>
      </c>
      <c r="H162" s="13">
        <f t="shared" si="49"/>
        <v>0</v>
      </c>
      <c r="I162" s="12">
        <f t="shared" si="48"/>
        <v>1</v>
      </c>
      <c r="J162" s="13">
        <f t="shared" si="50"/>
        <v>0</v>
      </c>
    </row>
    <row r="163" spans="1:13" ht="15" customHeight="1">
      <c r="A163" s="9" t="s">
        <v>728</v>
      </c>
      <c r="B163" s="10" t="s">
        <v>598</v>
      </c>
      <c r="C163" s="11" t="s">
        <v>479</v>
      </c>
      <c r="D163" s="11">
        <f>VLOOKUP(C163,'表3. 五金配置表'!E$3:K$11,2,FALSE)</f>
        <v>0</v>
      </c>
      <c r="E163" s="12">
        <f>VLOOKUP(C163,'表3. 五金配置表'!E$3:K$11,6,FALSE)</f>
        <v>1</v>
      </c>
      <c r="F163" s="11"/>
      <c r="G163" s="13">
        <f>VLOOKUP(C163,'表3. 五金配置表'!E$3:K$11,7,FALSE)</f>
        <v>0</v>
      </c>
      <c r="H163" s="13">
        <f t="shared" si="49"/>
        <v>0</v>
      </c>
      <c r="I163" s="12">
        <f t="shared" si="48"/>
        <v>1</v>
      </c>
      <c r="J163" s="13">
        <f t="shared" si="50"/>
        <v>0</v>
      </c>
    </row>
    <row r="164" spans="1:13" ht="15" customHeight="1">
      <c r="A164" s="9" t="s">
        <v>728</v>
      </c>
      <c r="B164" s="10" t="s">
        <v>598</v>
      </c>
      <c r="C164" s="11"/>
      <c r="D164" s="11"/>
      <c r="E164" s="12"/>
      <c r="F164" s="11"/>
      <c r="G164" s="13"/>
      <c r="H164" s="13">
        <f t="shared" si="49"/>
        <v>0</v>
      </c>
      <c r="I164" s="12">
        <f t="shared" si="48"/>
        <v>1</v>
      </c>
      <c r="J164" s="13">
        <f t="shared" si="50"/>
        <v>0</v>
      </c>
    </row>
    <row r="165" spans="1:13" ht="15" customHeight="1">
      <c r="A165" s="9" t="s">
        <v>728</v>
      </c>
      <c r="B165" s="10" t="s">
        <v>598</v>
      </c>
      <c r="C165" s="11"/>
      <c r="D165" s="11"/>
      <c r="E165" s="12"/>
      <c r="F165" s="11"/>
      <c r="G165" s="13"/>
      <c r="H165" s="13">
        <f t="shared" ref="H165:H170" si="51">E165*G165</f>
        <v>0</v>
      </c>
      <c r="I165" s="12"/>
      <c r="J165" s="13">
        <f t="shared" ref="J165:J170" si="52">H165*I165</f>
        <v>0</v>
      </c>
    </row>
    <row r="166" spans="1:13" ht="15" customHeight="1">
      <c r="A166" s="9" t="s">
        <v>728</v>
      </c>
      <c r="B166" s="10" t="s">
        <v>598</v>
      </c>
      <c r="C166" s="11"/>
      <c r="D166" s="11"/>
      <c r="E166" s="12"/>
      <c r="F166" s="11"/>
      <c r="G166" s="13"/>
      <c r="H166" s="13">
        <f t="shared" si="51"/>
        <v>0</v>
      </c>
      <c r="I166" s="12"/>
      <c r="J166" s="13">
        <f t="shared" si="52"/>
        <v>0</v>
      </c>
    </row>
    <row r="167" spans="1:13" ht="15" customHeight="1">
      <c r="A167" s="9" t="s">
        <v>728</v>
      </c>
      <c r="B167" s="10" t="s">
        <v>598</v>
      </c>
      <c r="C167" s="11"/>
      <c r="D167" s="11"/>
      <c r="E167" s="12"/>
      <c r="F167" s="11"/>
      <c r="G167" s="13"/>
      <c r="H167" s="13">
        <f t="shared" si="51"/>
        <v>0</v>
      </c>
      <c r="I167" s="12"/>
      <c r="J167" s="13">
        <f t="shared" si="52"/>
        <v>0</v>
      </c>
    </row>
    <row r="168" spans="1:13" ht="15" customHeight="1">
      <c r="A168" s="9" t="s">
        <v>728</v>
      </c>
      <c r="B168" s="10" t="s">
        <v>598</v>
      </c>
      <c r="C168" s="11"/>
      <c r="D168" s="11"/>
      <c r="E168" s="12"/>
      <c r="F168" s="11"/>
      <c r="G168" s="13"/>
      <c r="H168" s="13">
        <f t="shared" si="51"/>
        <v>0</v>
      </c>
      <c r="I168" s="12"/>
      <c r="J168" s="13">
        <f t="shared" si="52"/>
        <v>0</v>
      </c>
    </row>
    <row r="169" spans="1:13" ht="15" customHeight="1">
      <c r="A169" s="9" t="s">
        <v>728</v>
      </c>
      <c r="B169" s="10" t="s">
        <v>598</v>
      </c>
      <c r="C169" s="11"/>
      <c r="D169" s="11"/>
      <c r="E169" s="12"/>
      <c r="F169" s="11"/>
      <c r="G169" s="13"/>
      <c r="H169" s="13">
        <f t="shared" si="51"/>
        <v>0</v>
      </c>
      <c r="I169" s="12"/>
      <c r="J169" s="13">
        <f t="shared" si="52"/>
        <v>0</v>
      </c>
      <c r="K169" s="19"/>
    </row>
    <row r="170" spans="1:13" ht="15" customHeight="1">
      <c r="A170" s="9" t="s">
        <v>728</v>
      </c>
      <c r="B170" s="10" t="s">
        <v>598</v>
      </c>
      <c r="C170" s="10" t="s">
        <v>737</v>
      </c>
      <c r="D170" s="11"/>
      <c r="E170" s="12"/>
      <c r="F170" s="11"/>
      <c r="G170" s="13"/>
      <c r="H170" s="13">
        <f t="shared" si="51"/>
        <v>0</v>
      </c>
      <c r="I170" s="12"/>
      <c r="J170" s="13">
        <f t="shared" si="52"/>
        <v>0</v>
      </c>
      <c r="K170" s="19"/>
      <c r="M170" s="20"/>
    </row>
    <row r="171" spans="1:13" ht="15" customHeight="1">
      <c r="A171" s="14" t="s">
        <v>5</v>
      </c>
      <c r="B171" s="15" t="str">
        <f>B170&amp;A171</f>
        <v>C10合计</v>
      </c>
      <c r="C171" s="16"/>
      <c r="D171" s="16"/>
      <c r="E171" s="17"/>
      <c r="F171" s="16"/>
      <c r="G171" s="18"/>
      <c r="H171" s="18">
        <f>SUM(H156:H170)</f>
        <v>0</v>
      </c>
      <c r="I171" s="17"/>
      <c r="J171" s="18">
        <f>SUM(J156:J170)</f>
        <v>0</v>
      </c>
      <c r="K171" s="21"/>
    </row>
    <row r="172" spans="1:13" ht="15" customHeight="1">
      <c r="A172" s="9" t="s">
        <v>728</v>
      </c>
      <c r="B172" s="10" t="s">
        <v>599</v>
      </c>
      <c r="C172" s="11" t="s">
        <v>472</v>
      </c>
      <c r="D172" s="11">
        <f>VLOOKUP(C172,'表3. 五金配置表'!E$13:K$20,2,FALSE)</f>
        <v>0</v>
      </c>
      <c r="E172" s="12">
        <f>VLOOKUP(C172,'表3. 五金配置表'!E$13:K$20,6,FALSE)</f>
        <v>1</v>
      </c>
      <c r="F172" s="11"/>
      <c r="G172" s="13">
        <f>VLOOKUP(C172,'表3. 五金配置表'!E$13:K$20,7,FALSE)</f>
        <v>0</v>
      </c>
      <c r="H172" s="13">
        <f>E172*G172</f>
        <v>0</v>
      </c>
      <c r="I172" s="12">
        <f t="shared" ref="I172:I179" si="53">1</f>
        <v>1</v>
      </c>
      <c r="J172" s="13">
        <f>H172*I172</f>
        <v>0</v>
      </c>
    </row>
    <row r="173" spans="1:13" ht="15" customHeight="1">
      <c r="A173" s="9" t="s">
        <v>728</v>
      </c>
      <c r="B173" s="10" t="s">
        <v>599</v>
      </c>
      <c r="C173" s="11" t="s">
        <v>483</v>
      </c>
      <c r="D173" s="11">
        <f>VLOOKUP(C173,'表3. 五金配置表'!E$13:K$20,2,FALSE)</f>
        <v>0</v>
      </c>
      <c r="E173" s="12">
        <f>VLOOKUP(C173,'表3. 五金配置表'!E$13:K$20,6,FALSE)</f>
        <v>1</v>
      </c>
      <c r="F173" s="11"/>
      <c r="G173" s="13">
        <f>VLOOKUP(C173,'表3. 五金配置表'!E$13:K$20,7,FALSE)</f>
        <v>0</v>
      </c>
      <c r="H173" s="13">
        <f t="shared" ref="H173:H179" si="54">E173*G173</f>
        <v>0</v>
      </c>
      <c r="I173" s="12">
        <f t="shared" si="53"/>
        <v>1</v>
      </c>
      <c r="J173" s="13">
        <f t="shared" ref="J173:J179" si="55">H173*I173</f>
        <v>0</v>
      </c>
    </row>
    <row r="174" spans="1:13" ht="15" customHeight="1">
      <c r="A174" s="9" t="s">
        <v>728</v>
      </c>
      <c r="B174" s="10" t="s">
        <v>599</v>
      </c>
      <c r="C174" s="11" t="s">
        <v>475</v>
      </c>
      <c r="D174" s="11">
        <f>VLOOKUP(C174,'表3. 五金配置表'!E$13:K$20,2,FALSE)</f>
        <v>0</v>
      </c>
      <c r="E174" s="12">
        <f>VLOOKUP(C174,'表3. 五金配置表'!E$13:K$20,6,FALSE)</f>
        <v>2</v>
      </c>
      <c r="F174" s="11"/>
      <c r="G174" s="13">
        <f>VLOOKUP(C174,'表3. 五金配置表'!E$13:K$20,7,FALSE)</f>
        <v>0</v>
      </c>
      <c r="H174" s="13">
        <f t="shared" si="54"/>
        <v>0</v>
      </c>
      <c r="I174" s="12">
        <f t="shared" si="53"/>
        <v>1</v>
      </c>
      <c r="J174" s="13">
        <f t="shared" si="55"/>
        <v>0</v>
      </c>
    </row>
    <row r="175" spans="1:13" ht="15" customHeight="1">
      <c r="A175" s="9" t="s">
        <v>728</v>
      </c>
      <c r="B175" s="10" t="s">
        <v>599</v>
      </c>
      <c r="C175" s="11" t="s">
        <v>484</v>
      </c>
      <c r="D175" s="11">
        <f>VLOOKUP(C175,'表3. 五金配置表'!E$13:K$20,2,FALSE)</f>
        <v>0</v>
      </c>
      <c r="E175" s="12">
        <f>VLOOKUP(C175,'表3. 五金配置表'!E$13:K$20,6,FALSE)</f>
        <v>2</v>
      </c>
      <c r="F175" s="11"/>
      <c r="G175" s="13">
        <f>VLOOKUP(C175,'表3. 五金配置表'!E$13:K$20,7,FALSE)</f>
        <v>0</v>
      </c>
      <c r="H175" s="13">
        <f t="shared" si="54"/>
        <v>0</v>
      </c>
      <c r="I175" s="12">
        <f t="shared" si="53"/>
        <v>1</v>
      </c>
      <c r="J175" s="13">
        <f t="shared" si="55"/>
        <v>0</v>
      </c>
    </row>
    <row r="176" spans="1:13" ht="15" customHeight="1">
      <c r="A176" s="9" t="s">
        <v>728</v>
      </c>
      <c r="B176" s="10" t="s">
        <v>599</v>
      </c>
      <c r="C176" s="11" t="s">
        <v>485</v>
      </c>
      <c r="D176" s="11">
        <f>VLOOKUP(C176,'表3. 五金配置表'!E$13:K$20,2,FALSE)</f>
        <v>0</v>
      </c>
      <c r="E176" s="12">
        <f>VLOOKUP(C176,'表3. 五金配置表'!E$13:K$20,6,FALSE)</f>
        <v>2</v>
      </c>
      <c r="F176" s="11"/>
      <c r="G176" s="13">
        <f>VLOOKUP(C176,'表3. 五金配置表'!E$13:K$20,7,FALSE)</f>
        <v>0</v>
      </c>
      <c r="H176" s="13">
        <f t="shared" si="54"/>
        <v>0</v>
      </c>
      <c r="I176" s="12">
        <f t="shared" si="53"/>
        <v>1</v>
      </c>
      <c r="J176" s="13">
        <f t="shared" si="55"/>
        <v>0</v>
      </c>
    </row>
    <row r="177" spans="1:13" ht="15" customHeight="1">
      <c r="A177" s="9" t="s">
        <v>728</v>
      </c>
      <c r="B177" s="10" t="s">
        <v>599</v>
      </c>
      <c r="C177" s="11" t="s">
        <v>478</v>
      </c>
      <c r="D177" s="11">
        <f>VLOOKUP(C177,'表3. 五金配置表'!E$13:K$20,2,FALSE)</f>
        <v>0</v>
      </c>
      <c r="E177" s="12">
        <f>VLOOKUP(C177,'表3. 五金配置表'!E$13:K$20,6,FALSE)</f>
        <v>2</v>
      </c>
      <c r="F177" s="11"/>
      <c r="G177" s="13">
        <f>VLOOKUP(C177,'表3. 五金配置表'!E$13:K$20,7,FALSE)</f>
        <v>0</v>
      </c>
      <c r="H177" s="13">
        <f t="shared" si="54"/>
        <v>0</v>
      </c>
      <c r="I177" s="12">
        <f t="shared" si="53"/>
        <v>1</v>
      </c>
      <c r="J177" s="13">
        <f t="shared" si="55"/>
        <v>0</v>
      </c>
    </row>
    <row r="178" spans="1:13" ht="15" customHeight="1">
      <c r="A178" s="9" t="s">
        <v>728</v>
      </c>
      <c r="B178" s="10" t="s">
        <v>599</v>
      </c>
      <c r="C178" s="11" t="s">
        <v>479</v>
      </c>
      <c r="D178" s="11">
        <f>VLOOKUP(C178,'表3. 五金配置表'!E$13:K$20,2,FALSE)</f>
        <v>0</v>
      </c>
      <c r="E178" s="12">
        <f>VLOOKUP(C178,'表3. 五金配置表'!E$13:K$20,6,FALSE)</f>
        <v>2</v>
      </c>
      <c r="F178" s="11"/>
      <c r="G178" s="13">
        <f>VLOOKUP(C178,'表3. 五金配置表'!E$13:K$20,7,FALSE)</f>
        <v>0</v>
      </c>
      <c r="H178" s="13">
        <f t="shared" si="54"/>
        <v>0</v>
      </c>
      <c r="I178" s="12">
        <f t="shared" si="53"/>
        <v>1</v>
      </c>
      <c r="J178" s="13">
        <f t="shared" si="55"/>
        <v>0</v>
      </c>
    </row>
    <row r="179" spans="1:13" ht="15" customHeight="1">
      <c r="A179" s="9" t="s">
        <v>728</v>
      </c>
      <c r="B179" s="10" t="s">
        <v>599</v>
      </c>
      <c r="C179" s="11" t="s">
        <v>486</v>
      </c>
      <c r="D179" s="11">
        <f>VLOOKUP(C179,'表3. 五金配置表'!E$13:K$20,2,FALSE)</f>
        <v>0</v>
      </c>
      <c r="E179" s="12">
        <f>VLOOKUP(C179,'表3. 五金配置表'!E$13:K$20,6,FALSE)</f>
        <v>1</v>
      </c>
      <c r="F179" s="11"/>
      <c r="G179" s="13">
        <f>VLOOKUP(C179,'表3. 五金配置表'!E$13:K$20,7,FALSE)</f>
        <v>0</v>
      </c>
      <c r="H179" s="13">
        <f t="shared" si="54"/>
        <v>0</v>
      </c>
      <c r="I179" s="12">
        <f t="shared" si="53"/>
        <v>1</v>
      </c>
      <c r="J179" s="13">
        <f t="shared" si="55"/>
        <v>0</v>
      </c>
    </row>
    <row r="180" spans="1:13" ht="15" customHeight="1">
      <c r="A180" s="9" t="s">
        <v>728</v>
      </c>
      <c r="B180" s="10" t="s">
        <v>599</v>
      </c>
      <c r="C180" s="11"/>
      <c r="D180" s="11"/>
      <c r="E180" s="12"/>
      <c r="F180" s="11"/>
      <c r="G180" s="13"/>
      <c r="H180" s="13">
        <f t="shared" ref="H180:H186" si="56">E180*G180</f>
        <v>0</v>
      </c>
      <c r="I180" s="12"/>
      <c r="J180" s="13">
        <f t="shared" ref="J180:J186" si="57">H180*I180</f>
        <v>0</v>
      </c>
    </row>
    <row r="181" spans="1:13" ht="15" customHeight="1">
      <c r="A181" s="9" t="s">
        <v>728</v>
      </c>
      <c r="B181" s="10" t="s">
        <v>599</v>
      </c>
      <c r="C181" s="11"/>
      <c r="D181" s="11"/>
      <c r="E181" s="12"/>
      <c r="F181" s="11"/>
      <c r="G181" s="13"/>
      <c r="H181" s="13">
        <f t="shared" si="56"/>
        <v>0</v>
      </c>
      <c r="I181" s="12"/>
      <c r="J181" s="13">
        <f t="shared" si="57"/>
        <v>0</v>
      </c>
    </row>
    <row r="182" spans="1:13" ht="15" customHeight="1">
      <c r="A182" s="9" t="s">
        <v>728</v>
      </c>
      <c r="B182" s="10" t="s">
        <v>599</v>
      </c>
      <c r="C182" s="11"/>
      <c r="D182" s="11"/>
      <c r="E182" s="12"/>
      <c r="F182" s="11"/>
      <c r="G182" s="13"/>
      <c r="H182" s="13">
        <f t="shared" si="56"/>
        <v>0</v>
      </c>
      <c r="I182" s="12"/>
      <c r="J182" s="13">
        <f t="shared" si="57"/>
        <v>0</v>
      </c>
    </row>
    <row r="183" spans="1:13" ht="15" customHeight="1">
      <c r="A183" s="9" t="s">
        <v>728</v>
      </c>
      <c r="B183" s="10" t="s">
        <v>599</v>
      </c>
      <c r="C183" s="11"/>
      <c r="D183" s="11"/>
      <c r="E183" s="12"/>
      <c r="F183" s="11"/>
      <c r="G183" s="13"/>
      <c r="H183" s="13">
        <f t="shared" si="56"/>
        <v>0</v>
      </c>
      <c r="I183" s="12"/>
      <c r="J183" s="13">
        <f t="shared" si="57"/>
        <v>0</v>
      </c>
    </row>
    <row r="184" spans="1:13" ht="15" customHeight="1">
      <c r="A184" s="9" t="s">
        <v>728</v>
      </c>
      <c r="B184" s="10" t="s">
        <v>599</v>
      </c>
      <c r="C184" s="11"/>
      <c r="D184" s="11"/>
      <c r="E184" s="12"/>
      <c r="F184" s="11"/>
      <c r="G184" s="13"/>
      <c r="H184" s="13">
        <f t="shared" si="56"/>
        <v>0</v>
      </c>
      <c r="I184" s="12"/>
      <c r="J184" s="13">
        <f t="shared" si="57"/>
        <v>0</v>
      </c>
    </row>
    <row r="185" spans="1:13" ht="15" customHeight="1">
      <c r="A185" s="9" t="s">
        <v>728</v>
      </c>
      <c r="B185" s="10" t="s">
        <v>599</v>
      </c>
      <c r="C185" s="11"/>
      <c r="D185" s="11"/>
      <c r="E185" s="12"/>
      <c r="F185" s="11"/>
      <c r="G185" s="13"/>
      <c r="H185" s="13">
        <f t="shared" si="56"/>
        <v>0</v>
      </c>
      <c r="I185" s="12"/>
      <c r="J185" s="13">
        <f t="shared" si="57"/>
        <v>0</v>
      </c>
    </row>
    <row r="186" spans="1:13" ht="15" customHeight="1">
      <c r="A186" s="9" t="s">
        <v>728</v>
      </c>
      <c r="B186" s="10" t="s">
        <v>599</v>
      </c>
      <c r="C186" s="11"/>
      <c r="D186" s="11"/>
      <c r="E186" s="12"/>
      <c r="F186" s="11"/>
      <c r="G186" s="13"/>
      <c r="H186" s="13">
        <f t="shared" si="56"/>
        <v>0</v>
      </c>
      <c r="I186" s="12"/>
      <c r="J186" s="13">
        <f t="shared" si="57"/>
        <v>0</v>
      </c>
      <c r="K186" s="19"/>
      <c r="M186" s="20"/>
    </row>
    <row r="187" spans="1:13" ht="15" customHeight="1">
      <c r="A187" s="14" t="s">
        <v>5</v>
      </c>
      <c r="B187" s="15" t="str">
        <f>B186&amp;A187</f>
        <v>C11合计</v>
      </c>
      <c r="C187" s="16"/>
      <c r="D187" s="16"/>
      <c r="E187" s="17"/>
      <c r="F187" s="16"/>
      <c r="G187" s="18"/>
      <c r="H187" s="18">
        <f>SUM(H172:H186)</f>
        <v>0</v>
      </c>
      <c r="I187" s="17"/>
      <c r="J187" s="18">
        <f>SUM(J172:J186)</f>
        <v>0</v>
      </c>
      <c r="K187" s="21"/>
    </row>
    <row r="188" spans="1:13" ht="15" customHeight="1">
      <c r="A188" s="9" t="s">
        <v>728</v>
      </c>
      <c r="B188" s="10" t="s">
        <v>600</v>
      </c>
      <c r="C188" s="11" t="s">
        <v>472</v>
      </c>
      <c r="D188" s="11">
        <f>VLOOKUP(C188,'表3. 五金配置表'!E$3:K$11,2,FALSE)</f>
        <v>0</v>
      </c>
      <c r="E188" s="12">
        <f>VLOOKUP(C188,'表3. 五金配置表'!E$3:K$11,6,FALSE)</f>
        <v>1</v>
      </c>
      <c r="F188" s="11"/>
      <c r="G188" s="13">
        <f>VLOOKUP(C188,'表3. 五金配置表'!E$3:K$11,7,FALSE)</f>
        <v>0</v>
      </c>
      <c r="H188" s="13">
        <f>E188*G188</f>
        <v>0</v>
      </c>
      <c r="I188" s="12">
        <f t="shared" ref="I188:I196" si="58">1</f>
        <v>1</v>
      </c>
      <c r="J188" s="13">
        <f>H188*I188</f>
        <v>0</v>
      </c>
    </row>
    <row r="189" spans="1:13" ht="15" customHeight="1">
      <c r="A189" s="9" t="s">
        <v>728</v>
      </c>
      <c r="B189" s="10" t="s">
        <v>600</v>
      </c>
      <c r="C189" s="11" t="s">
        <v>473</v>
      </c>
      <c r="D189" s="11">
        <f>VLOOKUP(C189,'表3. 五金配置表'!E$3:K$11,2,FALSE)</f>
        <v>0</v>
      </c>
      <c r="E189" s="12">
        <f>VLOOKUP(C189,'表3. 五金配置表'!E$3:K$11,6,FALSE)</f>
        <v>1</v>
      </c>
      <c r="F189" s="11"/>
      <c r="G189" s="13">
        <f>VLOOKUP(C189,'表3. 五金配置表'!E$3:K$11,7,FALSE)</f>
        <v>0</v>
      </c>
      <c r="H189" s="13">
        <f t="shared" ref="H189:H196" si="59">E189*G189</f>
        <v>0</v>
      </c>
      <c r="I189" s="12">
        <f t="shared" si="58"/>
        <v>1</v>
      </c>
      <c r="J189" s="13">
        <f t="shared" ref="J189:J196" si="60">H189*I189</f>
        <v>0</v>
      </c>
    </row>
    <row r="190" spans="1:13" ht="15" customHeight="1">
      <c r="A190" s="9" t="s">
        <v>728</v>
      </c>
      <c r="B190" s="10" t="s">
        <v>600</v>
      </c>
      <c r="C190" s="11" t="s">
        <v>474</v>
      </c>
      <c r="D190" s="11">
        <f>VLOOKUP(C190,'表3. 五金配置表'!E$3:K$11,2,FALSE)</f>
        <v>0</v>
      </c>
      <c r="E190" s="12">
        <f>VLOOKUP(C190,'表3. 五金配置表'!E$3:K$11,6,FALSE)</f>
        <v>2</v>
      </c>
      <c r="F190" s="11"/>
      <c r="G190" s="13">
        <f>VLOOKUP(C190,'表3. 五金配置表'!E$3:K$11,7,FALSE)</f>
        <v>0</v>
      </c>
      <c r="H190" s="13">
        <f t="shared" si="59"/>
        <v>0</v>
      </c>
      <c r="I190" s="12">
        <f t="shared" si="58"/>
        <v>1</v>
      </c>
      <c r="J190" s="13">
        <f t="shared" si="60"/>
        <v>0</v>
      </c>
    </row>
    <row r="191" spans="1:13" ht="15" customHeight="1">
      <c r="A191" s="9" t="s">
        <v>728</v>
      </c>
      <c r="B191" s="10" t="s">
        <v>600</v>
      </c>
      <c r="C191" s="11" t="s">
        <v>475</v>
      </c>
      <c r="D191" s="11">
        <f>VLOOKUP(C191,'表3. 五金配置表'!E$3:K$11,2,FALSE)</f>
        <v>0</v>
      </c>
      <c r="E191" s="12">
        <f>VLOOKUP(C191,'表3. 五金配置表'!E$3:K$11,6,FALSE)</f>
        <v>2</v>
      </c>
      <c r="F191" s="11"/>
      <c r="G191" s="13">
        <f>VLOOKUP(C191,'表3. 五金配置表'!E$3:K$11,7,FALSE)</f>
        <v>0</v>
      </c>
      <c r="H191" s="13">
        <f t="shared" si="59"/>
        <v>0</v>
      </c>
      <c r="I191" s="12">
        <f t="shared" si="58"/>
        <v>1</v>
      </c>
      <c r="J191" s="13">
        <f t="shared" si="60"/>
        <v>0</v>
      </c>
    </row>
    <row r="192" spans="1:13" ht="15" customHeight="1">
      <c r="A192" s="9" t="s">
        <v>728</v>
      </c>
      <c r="B192" s="10" t="s">
        <v>600</v>
      </c>
      <c r="C192" s="11" t="s">
        <v>476</v>
      </c>
      <c r="D192" s="11">
        <f>VLOOKUP(C192,'表3. 五金配置表'!E$3:K$11,2,FALSE)</f>
        <v>0</v>
      </c>
      <c r="E192" s="12">
        <f>VLOOKUP(C192,'表3. 五金配置表'!E$3:K$11,6,FALSE)</f>
        <v>1</v>
      </c>
      <c r="F192" s="11"/>
      <c r="G192" s="13">
        <f>VLOOKUP(C192,'表3. 五金配置表'!E$3:K$11,7,FALSE)</f>
        <v>0</v>
      </c>
      <c r="H192" s="13">
        <f t="shared" si="59"/>
        <v>0</v>
      </c>
      <c r="I192" s="12">
        <f t="shared" si="58"/>
        <v>1</v>
      </c>
      <c r="J192" s="13">
        <f t="shared" si="60"/>
        <v>0</v>
      </c>
    </row>
    <row r="193" spans="1:13" ht="15" customHeight="1">
      <c r="A193" s="9" t="s">
        <v>728</v>
      </c>
      <c r="B193" s="10" t="s">
        <v>600</v>
      </c>
      <c r="C193" s="11" t="s">
        <v>477</v>
      </c>
      <c r="D193" s="11">
        <f>VLOOKUP(C193,'表3. 五金配置表'!E$3:K$11,2,FALSE)</f>
        <v>0</v>
      </c>
      <c r="E193" s="12">
        <f>VLOOKUP(C193,'表3. 五金配置表'!E$3:K$11,6,FALSE)</f>
        <v>1</v>
      </c>
      <c r="F193" s="11"/>
      <c r="G193" s="13">
        <f>VLOOKUP(C193,'表3. 五金配置表'!E$3:K$11,7,FALSE)</f>
        <v>0</v>
      </c>
      <c r="H193" s="13">
        <f t="shared" si="59"/>
        <v>0</v>
      </c>
      <c r="I193" s="12">
        <f t="shared" si="58"/>
        <v>1</v>
      </c>
      <c r="J193" s="13">
        <f t="shared" si="60"/>
        <v>0</v>
      </c>
    </row>
    <row r="194" spans="1:13" ht="15" customHeight="1">
      <c r="A194" s="9" t="s">
        <v>728</v>
      </c>
      <c r="B194" s="10" t="s">
        <v>600</v>
      </c>
      <c r="C194" s="11" t="s">
        <v>478</v>
      </c>
      <c r="D194" s="11">
        <f>VLOOKUP(C194,'表3. 五金配置表'!E$3:K$11,2,FALSE)</f>
        <v>0</v>
      </c>
      <c r="E194" s="12">
        <f>VLOOKUP(C194,'表3. 五金配置表'!E$3:K$11,6,FALSE)</f>
        <v>2</v>
      </c>
      <c r="F194" s="11"/>
      <c r="G194" s="13">
        <f>VLOOKUP(C194,'表3. 五金配置表'!E$3:K$11,7,FALSE)</f>
        <v>0</v>
      </c>
      <c r="H194" s="13">
        <f t="shared" si="59"/>
        <v>0</v>
      </c>
      <c r="I194" s="12">
        <f t="shared" si="58"/>
        <v>1</v>
      </c>
      <c r="J194" s="13">
        <f t="shared" si="60"/>
        <v>0</v>
      </c>
    </row>
    <row r="195" spans="1:13" ht="15" customHeight="1">
      <c r="A195" s="9" t="s">
        <v>728</v>
      </c>
      <c r="B195" s="10" t="s">
        <v>600</v>
      </c>
      <c r="C195" s="11" t="s">
        <v>479</v>
      </c>
      <c r="D195" s="11">
        <f>VLOOKUP(C195,'表3. 五金配置表'!E$3:K$11,2,FALSE)</f>
        <v>0</v>
      </c>
      <c r="E195" s="12">
        <f>VLOOKUP(C195,'表3. 五金配置表'!E$3:K$11,6,FALSE)</f>
        <v>1</v>
      </c>
      <c r="F195" s="11"/>
      <c r="G195" s="13">
        <f>VLOOKUP(C195,'表3. 五金配置表'!E$3:K$11,7,FALSE)</f>
        <v>0</v>
      </c>
      <c r="H195" s="13">
        <f t="shared" si="59"/>
        <v>0</v>
      </c>
      <c r="I195" s="12">
        <f t="shared" si="58"/>
        <v>1</v>
      </c>
      <c r="J195" s="13">
        <f t="shared" si="60"/>
        <v>0</v>
      </c>
    </row>
    <row r="196" spans="1:13" ht="15" customHeight="1">
      <c r="A196" s="9" t="s">
        <v>728</v>
      </c>
      <c r="B196" s="10" t="s">
        <v>600</v>
      </c>
      <c r="C196" s="11"/>
      <c r="D196" s="11"/>
      <c r="E196" s="12"/>
      <c r="F196" s="11"/>
      <c r="G196" s="13"/>
      <c r="H196" s="13">
        <f t="shared" si="59"/>
        <v>0</v>
      </c>
      <c r="I196" s="12">
        <f t="shared" si="58"/>
        <v>1</v>
      </c>
      <c r="J196" s="13">
        <f t="shared" si="60"/>
        <v>0</v>
      </c>
    </row>
    <row r="197" spans="1:13" ht="15" customHeight="1">
      <c r="A197" s="9" t="s">
        <v>728</v>
      </c>
      <c r="B197" s="10" t="s">
        <v>600</v>
      </c>
      <c r="C197" s="11"/>
      <c r="D197" s="11"/>
      <c r="E197" s="12"/>
      <c r="F197" s="11"/>
      <c r="G197" s="13"/>
      <c r="H197" s="13">
        <f t="shared" ref="H197:H203" si="61">E197*G197</f>
        <v>0</v>
      </c>
      <c r="I197" s="12"/>
      <c r="J197" s="13">
        <f t="shared" ref="J197:J203" si="62">H197*I197</f>
        <v>0</v>
      </c>
    </row>
    <row r="198" spans="1:13" ht="15" customHeight="1">
      <c r="A198" s="9" t="s">
        <v>728</v>
      </c>
      <c r="B198" s="10" t="s">
        <v>600</v>
      </c>
      <c r="C198" s="11"/>
      <c r="D198" s="11"/>
      <c r="E198" s="12"/>
      <c r="F198" s="11"/>
      <c r="G198" s="13"/>
      <c r="H198" s="13">
        <f t="shared" si="61"/>
        <v>0</v>
      </c>
      <c r="I198" s="12"/>
      <c r="J198" s="13">
        <f t="shared" si="62"/>
        <v>0</v>
      </c>
    </row>
    <row r="199" spans="1:13" ht="15" customHeight="1">
      <c r="A199" s="9" t="s">
        <v>728</v>
      </c>
      <c r="B199" s="10" t="s">
        <v>600</v>
      </c>
      <c r="C199" s="11"/>
      <c r="D199" s="11"/>
      <c r="E199" s="12"/>
      <c r="F199" s="11"/>
      <c r="G199" s="13"/>
      <c r="H199" s="13">
        <f t="shared" si="61"/>
        <v>0</v>
      </c>
      <c r="I199" s="12"/>
      <c r="J199" s="13">
        <f t="shared" si="62"/>
        <v>0</v>
      </c>
    </row>
    <row r="200" spans="1:13" ht="15" customHeight="1">
      <c r="A200" s="9" t="s">
        <v>728</v>
      </c>
      <c r="B200" s="10" t="s">
        <v>600</v>
      </c>
      <c r="C200" s="11"/>
      <c r="D200" s="11"/>
      <c r="E200" s="12"/>
      <c r="F200" s="11"/>
      <c r="G200" s="13"/>
      <c r="H200" s="13">
        <f t="shared" si="61"/>
        <v>0</v>
      </c>
      <c r="I200" s="12"/>
      <c r="J200" s="13">
        <f t="shared" si="62"/>
        <v>0</v>
      </c>
    </row>
    <row r="201" spans="1:13" ht="15" customHeight="1">
      <c r="A201" s="9" t="s">
        <v>728</v>
      </c>
      <c r="B201" s="10" t="s">
        <v>600</v>
      </c>
      <c r="C201" s="11"/>
      <c r="D201" s="11"/>
      <c r="E201" s="12"/>
      <c r="F201" s="11"/>
      <c r="G201" s="13"/>
      <c r="H201" s="13">
        <f t="shared" si="61"/>
        <v>0</v>
      </c>
      <c r="I201" s="12"/>
      <c r="J201" s="13">
        <f t="shared" si="62"/>
        <v>0</v>
      </c>
    </row>
    <row r="202" spans="1:13" ht="15" customHeight="1">
      <c r="A202" s="9" t="s">
        <v>728</v>
      </c>
      <c r="B202" s="10" t="s">
        <v>600</v>
      </c>
      <c r="C202" s="11"/>
      <c r="D202" s="11"/>
      <c r="E202" s="12"/>
      <c r="F202" s="11"/>
      <c r="G202" s="13"/>
      <c r="H202" s="13">
        <f t="shared" si="61"/>
        <v>0</v>
      </c>
      <c r="I202" s="12"/>
      <c r="J202" s="13">
        <f t="shared" si="62"/>
        <v>0</v>
      </c>
    </row>
    <row r="203" spans="1:13" ht="15" customHeight="1">
      <c r="A203" s="9" t="s">
        <v>728</v>
      </c>
      <c r="B203" s="10" t="s">
        <v>600</v>
      </c>
      <c r="C203" s="11"/>
      <c r="D203" s="11"/>
      <c r="E203" s="12"/>
      <c r="F203" s="11"/>
      <c r="G203" s="13"/>
      <c r="H203" s="13">
        <f t="shared" si="61"/>
        <v>0</v>
      </c>
      <c r="I203" s="12"/>
      <c r="J203" s="13">
        <f t="shared" si="62"/>
        <v>0</v>
      </c>
      <c r="K203" s="19"/>
      <c r="M203" s="20"/>
    </row>
    <row r="204" spans="1:13" ht="15" customHeight="1">
      <c r="A204" s="14" t="s">
        <v>5</v>
      </c>
      <c r="B204" s="15" t="str">
        <f>B203&amp;A204</f>
        <v>C12合计</v>
      </c>
      <c r="C204" s="16"/>
      <c r="D204" s="16"/>
      <c r="E204" s="17"/>
      <c r="F204" s="16"/>
      <c r="G204" s="18"/>
      <c r="H204" s="18">
        <f>SUM(H188:H203)</f>
        <v>0</v>
      </c>
      <c r="I204" s="17"/>
      <c r="J204" s="18">
        <f>SUM(J188:J203)</f>
        <v>0</v>
      </c>
      <c r="K204" s="21"/>
    </row>
    <row r="205" spans="1:13" ht="15" customHeight="1">
      <c r="A205" s="9" t="s">
        <v>728</v>
      </c>
      <c r="B205" s="10" t="s">
        <v>601</v>
      </c>
      <c r="C205" s="11" t="s">
        <v>472</v>
      </c>
      <c r="D205" s="11">
        <f>VLOOKUP(C205,'表3. 五金配置表'!E$3:K$11,2,FALSE)</f>
        <v>0</v>
      </c>
      <c r="E205" s="12">
        <f>VLOOKUP(C205,'表3. 五金配置表'!E$3:K$11,6,FALSE)</f>
        <v>1</v>
      </c>
      <c r="F205" s="11"/>
      <c r="G205" s="13">
        <f>VLOOKUP(C205,'表3. 五金配置表'!E$3:K$11,7,FALSE)</f>
        <v>0</v>
      </c>
      <c r="H205" s="13">
        <f>E205*G205</f>
        <v>0</v>
      </c>
      <c r="I205" s="12">
        <f t="shared" ref="I205:I213" si="63">1</f>
        <v>1</v>
      </c>
      <c r="J205" s="13">
        <f>H205*I205</f>
        <v>0</v>
      </c>
    </row>
    <row r="206" spans="1:13" ht="15" customHeight="1">
      <c r="A206" s="9" t="s">
        <v>728</v>
      </c>
      <c r="B206" s="10" t="s">
        <v>601</v>
      </c>
      <c r="C206" s="11" t="s">
        <v>473</v>
      </c>
      <c r="D206" s="11">
        <f>VLOOKUP(C206,'表3. 五金配置表'!E$3:K$11,2,FALSE)</f>
        <v>0</v>
      </c>
      <c r="E206" s="12">
        <f>VLOOKUP(C206,'表3. 五金配置表'!E$3:K$11,6,FALSE)</f>
        <v>1</v>
      </c>
      <c r="F206" s="11"/>
      <c r="G206" s="13">
        <f>VLOOKUP(C206,'表3. 五金配置表'!E$3:K$11,7,FALSE)</f>
        <v>0</v>
      </c>
      <c r="H206" s="13">
        <f t="shared" ref="H206:H213" si="64">E206*G206</f>
        <v>0</v>
      </c>
      <c r="I206" s="12">
        <f t="shared" si="63"/>
        <v>1</v>
      </c>
      <c r="J206" s="13">
        <f t="shared" ref="J206:J213" si="65">H206*I206</f>
        <v>0</v>
      </c>
    </row>
    <row r="207" spans="1:13" ht="15" customHeight="1">
      <c r="A207" s="9" t="s">
        <v>728</v>
      </c>
      <c r="B207" s="10" t="s">
        <v>601</v>
      </c>
      <c r="C207" s="11" t="s">
        <v>474</v>
      </c>
      <c r="D207" s="11">
        <f>VLOOKUP(C207,'表3. 五金配置表'!E$3:K$11,2,FALSE)</f>
        <v>0</v>
      </c>
      <c r="E207" s="12">
        <f>VLOOKUP(C207,'表3. 五金配置表'!E$3:K$11,6,FALSE)</f>
        <v>2</v>
      </c>
      <c r="F207" s="11"/>
      <c r="G207" s="13">
        <f>VLOOKUP(C207,'表3. 五金配置表'!E$3:K$11,7,FALSE)</f>
        <v>0</v>
      </c>
      <c r="H207" s="13">
        <f t="shared" si="64"/>
        <v>0</v>
      </c>
      <c r="I207" s="12">
        <f t="shared" si="63"/>
        <v>1</v>
      </c>
      <c r="J207" s="13">
        <f t="shared" si="65"/>
        <v>0</v>
      </c>
    </row>
    <row r="208" spans="1:13" ht="15" customHeight="1">
      <c r="A208" s="9" t="s">
        <v>728</v>
      </c>
      <c r="B208" s="10" t="s">
        <v>601</v>
      </c>
      <c r="C208" s="11" t="s">
        <v>475</v>
      </c>
      <c r="D208" s="11">
        <f>VLOOKUP(C208,'表3. 五金配置表'!E$3:K$11,2,FALSE)</f>
        <v>0</v>
      </c>
      <c r="E208" s="12">
        <f>VLOOKUP(C208,'表3. 五金配置表'!E$3:K$11,6,FALSE)</f>
        <v>2</v>
      </c>
      <c r="F208" s="11"/>
      <c r="G208" s="13">
        <f>VLOOKUP(C208,'表3. 五金配置表'!E$3:K$11,7,FALSE)</f>
        <v>0</v>
      </c>
      <c r="H208" s="13">
        <f t="shared" si="64"/>
        <v>0</v>
      </c>
      <c r="I208" s="12">
        <f t="shared" si="63"/>
        <v>1</v>
      </c>
      <c r="J208" s="13">
        <f t="shared" si="65"/>
        <v>0</v>
      </c>
    </row>
    <row r="209" spans="1:13" ht="15" customHeight="1">
      <c r="A209" s="9" t="s">
        <v>728</v>
      </c>
      <c r="B209" s="10" t="s">
        <v>601</v>
      </c>
      <c r="C209" s="11" t="s">
        <v>476</v>
      </c>
      <c r="D209" s="11">
        <f>VLOOKUP(C209,'表3. 五金配置表'!E$3:K$11,2,FALSE)</f>
        <v>0</v>
      </c>
      <c r="E209" s="12">
        <f>VLOOKUP(C209,'表3. 五金配置表'!E$3:K$11,6,FALSE)</f>
        <v>1</v>
      </c>
      <c r="F209" s="11"/>
      <c r="G209" s="13">
        <f>VLOOKUP(C209,'表3. 五金配置表'!E$3:K$11,7,FALSE)</f>
        <v>0</v>
      </c>
      <c r="H209" s="13">
        <f t="shared" si="64"/>
        <v>0</v>
      </c>
      <c r="I209" s="12">
        <f t="shared" si="63"/>
        <v>1</v>
      </c>
      <c r="J209" s="13">
        <f t="shared" si="65"/>
        <v>0</v>
      </c>
    </row>
    <row r="210" spans="1:13" ht="15" customHeight="1">
      <c r="A210" s="9" t="s">
        <v>728</v>
      </c>
      <c r="B210" s="10" t="s">
        <v>601</v>
      </c>
      <c r="C210" s="11" t="s">
        <v>477</v>
      </c>
      <c r="D210" s="11">
        <f>VLOOKUP(C210,'表3. 五金配置表'!E$3:K$11,2,FALSE)</f>
        <v>0</v>
      </c>
      <c r="E210" s="12">
        <f>VLOOKUP(C210,'表3. 五金配置表'!E$3:K$11,6,FALSE)</f>
        <v>1</v>
      </c>
      <c r="F210" s="11"/>
      <c r="G210" s="13">
        <f>VLOOKUP(C210,'表3. 五金配置表'!E$3:K$11,7,FALSE)</f>
        <v>0</v>
      </c>
      <c r="H210" s="13">
        <f t="shared" si="64"/>
        <v>0</v>
      </c>
      <c r="I210" s="12">
        <f t="shared" si="63"/>
        <v>1</v>
      </c>
      <c r="J210" s="13">
        <f t="shared" si="65"/>
        <v>0</v>
      </c>
    </row>
    <row r="211" spans="1:13" ht="15" customHeight="1">
      <c r="A211" s="9" t="s">
        <v>728</v>
      </c>
      <c r="B211" s="10" t="s">
        <v>601</v>
      </c>
      <c r="C211" s="11" t="s">
        <v>478</v>
      </c>
      <c r="D211" s="11">
        <f>VLOOKUP(C211,'表3. 五金配置表'!E$3:K$11,2,FALSE)</f>
        <v>0</v>
      </c>
      <c r="E211" s="12">
        <f>VLOOKUP(C211,'表3. 五金配置表'!E$3:K$11,6,FALSE)</f>
        <v>2</v>
      </c>
      <c r="F211" s="11"/>
      <c r="G211" s="13">
        <f>VLOOKUP(C211,'表3. 五金配置表'!E$3:K$11,7,FALSE)</f>
        <v>0</v>
      </c>
      <c r="H211" s="13">
        <f t="shared" si="64"/>
        <v>0</v>
      </c>
      <c r="I211" s="12">
        <f t="shared" si="63"/>
        <v>1</v>
      </c>
      <c r="J211" s="13">
        <f t="shared" si="65"/>
        <v>0</v>
      </c>
    </row>
    <row r="212" spans="1:13" ht="15" customHeight="1">
      <c r="A212" s="9" t="s">
        <v>728</v>
      </c>
      <c r="B212" s="10" t="s">
        <v>601</v>
      </c>
      <c r="C212" s="11" t="s">
        <v>479</v>
      </c>
      <c r="D212" s="11">
        <f>VLOOKUP(C212,'表3. 五金配置表'!E$3:K$11,2,FALSE)</f>
        <v>0</v>
      </c>
      <c r="E212" s="12">
        <f>VLOOKUP(C212,'表3. 五金配置表'!E$3:K$11,6,FALSE)</f>
        <v>1</v>
      </c>
      <c r="F212" s="11"/>
      <c r="G212" s="13">
        <f>VLOOKUP(C212,'表3. 五金配置表'!E$3:K$11,7,FALSE)</f>
        <v>0</v>
      </c>
      <c r="H212" s="13">
        <f t="shared" si="64"/>
        <v>0</v>
      </c>
      <c r="I212" s="12">
        <f t="shared" si="63"/>
        <v>1</v>
      </c>
      <c r="J212" s="13">
        <f t="shared" si="65"/>
        <v>0</v>
      </c>
    </row>
    <row r="213" spans="1:13" ht="15" customHeight="1">
      <c r="A213" s="9" t="s">
        <v>728</v>
      </c>
      <c r="B213" s="10" t="s">
        <v>601</v>
      </c>
      <c r="C213" s="11"/>
      <c r="D213" s="11"/>
      <c r="E213" s="12"/>
      <c r="F213" s="11"/>
      <c r="G213" s="13"/>
      <c r="H213" s="13">
        <f t="shared" si="64"/>
        <v>0</v>
      </c>
      <c r="I213" s="12">
        <f t="shared" si="63"/>
        <v>1</v>
      </c>
      <c r="J213" s="13">
        <f t="shared" si="65"/>
        <v>0</v>
      </c>
    </row>
    <row r="214" spans="1:13" ht="15" customHeight="1">
      <c r="A214" s="9" t="s">
        <v>728</v>
      </c>
      <c r="B214" s="10" t="s">
        <v>601</v>
      </c>
      <c r="C214" s="11"/>
      <c r="D214" s="11"/>
      <c r="E214" s="12"/>
      <c r="F214" s="11"/>
      <c r="G214" s="13"/>
      <c r="H214" s="13">
        <f t="shared" ref="H214:H223" si="66">E214*G214</f>
        <v>0</v>
      </c>
      <c r="I214" s="12"/>
      <c r="J214" s="13">
        <f t="shared" ref="J214:J223" si="67">H214*I214</f>
        <v>0</v>
      </c>
    </row>
    <row r="215" spans="1:13" ht="15" customHeight="1">
      <c r="A215" s="9" t="s">
        <v>728</v>
      </c>
      <c r="B215" s="10" t="s">
        <v>601</v>
      </c>
      <c r="C215" s="11" t="s">
        <v>472</v>
      </c>
      <c r="D215" s="11">
        <f>VLOOKUP(C215,'表3. 五金配置表'!E$13:K$20,2,FALSE)</f>
        <v>0</v>
      </c>
      <c r="E215" s="12">
        <f>VLOOKUP(C215,'表3. 五金配置表'!E$13:K$20,6,FALSE)</f>
        <v>1</v>
      </c>
      <c r="F215" s="11"/>
      <c r="G215" s="13">
        <f>VLOOKUP(C215,'表3. 五金配置表'!E$13:K$20,7,FALSE)</f>
        <v>0</v>
      </c>
      <c r="H215" s="13">
        <f t="shared" si="66"/>
        <v>0</v>
      </c>
      <c r="I215" s="12">
        <f t="shared" ref="I215:I222" si="68">1</f>
        <v>1</v>
      </c>
      <c r="J215" s="13">
        <f t="shared" si="67"/>
        <v>0</v>
      </c>
    </row>
    <row r="216" spans="1:13" ht="15" customHeight="1">
      <c r="A216" s="9" t="s">
        <v>728</v>
      </c>
      <c r="B216" s="10" t="s">
        <v>601</v>
      </c>
      <c r="C216" s="11" t="s">
        <v>483</v>
      </c>
      <c r="D216" s="11">
        <f>VLOOKUP(C216,'表3. 五金配置表'!E$13:K$20,2,FALSE)</f>
        <v>0</v>
      </c>
      <c r="E216" s="12">
        <f>VLOOKUP(C216,'表3. 五金配置表'!E$13:K$20,6,FALSE)</f>
        <v>1</v>
      </c>
      <c r="F216" s="11"/>
      <c r="G216" s="13">
        <f>VLOOKUP(C216,'表3. 五金配置表'!E$13:K$20,7,FALSE)</f>
        <v>0</v>
      </c>
      <c r="H216" s="13">
        <f t="shared" ref="H216:H222" si="69">E216*G216</f>
        <v>0</v>
      </c>
      <c r="I216" s="12">
        <f t="shared" si="68"/>
        <v>1</v>
      </c>
      <c r="J216" s="13">
        <f t="shared" ref="J216:J222" si="70">H216*I216</f>
        <v>0</v>
      </c>
    </row>
    <row r="217" spans="1:13" ht="15" customHeight="1">
      <c r="A217" s="9" t="s">
        <v>728</v>
      </c>
      <c r="B217" s="10" t="s">
        <v>601</v>
      </c>
      <c r="C217" s="11" t="s">
        <v>475</v>
      </c>
      <c r="D217" s="11">
        <f>VLOOKUP(C217,'表3. 五金配置表'!E$13:K$20,2,FALSE)</f>
        <v>0</v>
      </c>
      <c r="E217" s="12">
        <f>VLOOKUP(C217,'表3. 五金配置表'!E$13:K$20,6,FALSE)</f>
        <v>2</v>
      </c>
      <c r="F217" s="11"/>
      <c r="G217" s="13">
        <f>VLOOKUP(C217,'表3. 五金配置表'!E$13:K$20,7,FALSE)</f>
        <v>0</v>
      </c>
      <c r="H217" s="13">
        <f t="shared" si="69"/>
        <v>0</v>
      </c>
      <c r="I217" s="12">
        <f t="shared" si="68"/>
        <v>1</v>
      </c>
      <c r="J217" s="13">
        <f t="shared" si="70"/>
        <v>0</v>
      </c>
    </row>
    <row r="218" spans="1:13" ht="15" customHeight="1">
      <c r="A218" s="9" t="s">
        <v>728</v>
      </c>
      <c r="B218" s="10" t="s">
        <v>601</v>
      </c>
      <c r="C218" s="11" t="s">
        <v>484</v>
      </c>
      <c r="D218" s="11">
        <f>VLOOKUP(C218,'表3. 五金配置表'!E$13:K$20,2,FALSE)</f>
        <v>0</v>
      </c>
      <c r="E218" s="12">
        <f>VLOOKUP(C218,'表3. 五金配置表'!E$13:K$20,6,FALSE)</f>
        <v>2</v>
      </c>
      <c r="F218" s="11"/>
      <c r="G218" s="13">
        <f>VLOOKUP(C218,'表3. 五金配置表'!E$13:K$20,7,FALSE)</f>
        <v>0</v>
      </c>
      <c r="H218" s="13">
        <f t="shared" si="69"/>
        <v>0</v>
      </c>
      <c r="I218" s="12">
        <f t="shared" si="68"/>
        <v>1</v>
      </c>
      <c r="J218" s="13">
        <f t="shared" si="70"/>
        <v>0</v>
      </c>
    </row>
    <row r="219" spans="1:13" ht="15" customHeight="1">
      <c r="A219" s="9" t="s">
        <v>728</v>
      </c>
      <c r="B219" s="10" t="s">
        <v>601</v>
      </c>
      <c r="C219" s="11" t="s">
        <v>485</v>
      </c>
      <c r="D219" s="11">
        <f>VLOOKUP(C219,'表3. 五金配置表'!E$13:K$20,2,FALSE)</f>
        <v>0</v>
      </c>
      <c r="E219" s="12">
        <f>VLOOKUP(C219,'表3. 五金配置表'!E$13:K$20,6,FALSE)</f>
        <v>2</v>
      </c>
      <c r="F219" s="11"/>
      <c r="G219" s="13">
        <f>VLOOKUP(C219,'表3. 五金配置表'!E$13:K$20,7,FALSE)</f>
        <v>0</v>
      </c>
      <c r="H219" s="13">
        <f t="shared" si="69"/>
        <v>0</v>
      </c>
      <c r="I219" s="12">
        <f t="shared" si="68"/>
        <v>1</v>
      </c>
      <c r="J219" s="13">
        <f t="shared" si="70"/>
        <v>0</v>
      </c>
    </row>
    <row r="220" spans="1:13" ht="15" customHeight="1">
      <c r="A220" s="9" t="s">
        <v>728</v>
      </c>
      <c r="B220" s="10" t="s">
        <v>601</v>
      </c>
      <c r="C220" s="11" t="s">
        <v>478</v>
      </c>
      <c r="D220" s="11">
        <f>VLOOKUP(C220,'表3. 五金配置表'!E$13:K$20,2,FALSE)</f>
        <v>0</v>
      </c>
      <c r="E220" s="12">
        <f>VLOOKUP(C220,'表3. 五金配置表'!E$13:K$20,6,FALSE)</f>
        <v>2</v>
      </c>
      <c r="F220" s="11"/>
      <c r="G220" s="13">
        <f>VLOOKUP(C220,'表3. 五金配置表'!E$13:K$20,7,FALSE)</f>
        <v>0</v>
      </c>
      <c r="H220" s="13">
        <f t="shared" si="69"/>
        <v>0</v>
      </c>
      <c r="I220" s="12">
        <f t="shared" si="68"/>
        <v>1</v>
      </c>
      <c r="J220" s="13">
        <f t="shared" si="70"/>
        <v>0</v>
      </c>
    </row>
    <row r="221" spans="1:13" ht="15" customHeight="1">
      <c r="A221" s="9" t="s">
        <v>728</v>
      </c>
      <c r="B221" s="10" t="s">
        <v>601</v>
      </c>
      <c r="C221" s="11" t="s">
        <v>479</v>
      </c>
      <c r="D221" s="11">
        <f>VLOOKUP(C221,'表3. 五金配置表'!E$13:K$20,2,FALSE)</f>
        <v>0</v>
      </c>
      <c r="E221" s="12">
        <f>VLOOKUP(C221,'表3. 五金配置表'!E$13:K$20,6,FALSE)</f>
        <v>2</v>
      </c>
      <c r="F221" s="11"/>
      <c r="G221" s="13">
        <f>VLOOKUP(C221,'表3. 五金配置表'!E$13:K$20,7,FALSE)</f>
        <v>0</v>
      </c>
      <c r="H221" s="13">
        <f t="shared" si="69"/>
        <v>0</v>
      </c>
      <c r="I221" s="12">
        <f t="shared" si="68"/>
        <v>1</v>
      </c>
      <c r="J221" s="13">
        <f t="shared" si="70"/>
        <v>0</v>
      </c>
    </row>
    <row r="222" spans="1:13" ht="15" customHeight="1">
      <c r="A222" s="9" t="s">
        <v>728</v>
      </c>
      <c r="B222" s="10" t="s">
        <v>601</v>
      </c>
      <c r="C222" s="11" t="s">
        <v>486</v>
      </c>
      <c r="D222" s="11">
        <f>VLOOKUP(C222,'表3. 五金配置表'!E$13:K$20,2,FALSE)</f>
        <v>0</v>
      </c>
      <c r="E222" s="12">
        <f>VLOOKUP(C222,'表3. 五金配置表'!E$13:K$20,6,FALSE)</f>
        <v>1</v>
      </c>
      <c r="F222" s="11"/>
      <c r="G222" s="13">
        <f>VLOOKUP(C222,'表3. 五金配置表'!E$13:K$20,7,FALSE)</f>
        <v>0</v>
      </c>
      <c r="H222" s="13">
        <f t="shared" si="69"/>
        <v>0</v>
      </c>
      <c r="I222" s="12">
        <f t="shared" si="68"/>
        <v>1</v>
      </c>
      <c r="J222" s="13">
        <f t="shared" si="70"/>
        <v>0</v>
      </c>
    </row>
    <row r="223" spans="1:13" ht="15" customHeight="1">
      <c r="A223" s="9" t="s">
        <v>728</v>
      </c>
      <c r="B223" s="10" t="s">
        <v>601</v>
      </c>
      <c r="C223" s="10" t="s">
        <v>737</v>
      </c>
      <c r="D223" s="11"/>
      <c r="E223" s="12"/>
      <c r="F223" s="11"/>
      <c r="G223" s="13"/>
      <c r="H223" s="13">
        <f t="shared" si="66"/>
        <v>0</v>
      </c>
      <c r="I223" s="12"/>
      <c r="J223" s="13">
        <f t="shared" si="67"/>
        <v>0</v>
      </c>
      <c r="K223" s="19"/>
      <c r="M223" s="20"/>
    </row>
    <row r="224" spans="1:13" ht="15" customHeight="1">
      <c r="A224" s="14" t="s">
        <v>5</v>
      </c>
      <c r="B224" s="15" t="str">
        <f>B223&amp;A224</f>
        <v>C13合计</v>
      </c>
      <c r="C224" s="16"/>
      <c r="D224" s="16"/>
      <c r="E224" s="17"/>
      <c r="F224" s="16"/>
      <c r="G224" s="18"/>
      <c r="H224" s="18">
        <f>SUM(H205:H223)</f>
        <v>0</v>
      </c>
      <c r="I224" s="17"/>
      <c r="J224" s="18">
        <f>SUM(J205:J223)</f>
        <v>0</v>
      </c>
      <c r="K224" s="21"/>
    </row>
    <row r="225" spans="1:13" ht="15" customHeight="1">
      <c r="A225" s="9" t="s">
        <v>728</v>
      </c>
      <c r="B225" s="10" t="s">
        <v>602</v>
      </c>
      <c r="C225" s="11" t="s">
        <v>472</v>
      </c>
      <c r="D225" s="11">
        <f>VLOOKUP(C225,'表3. 五金配置表'!E$3:K$11,2,FALSE)</f>
        <v>0</v>
      </c>
      <c r="E225" s="12">
        <f>VLOOKUP(C225,'表3. 五金配置表'!E$3:K$11,6,FALSE)</f>
        <v>1</v>
      </c>
      <c r="F225" s="11"/>
      <c r="G225" s="13">
        <f>VLOOKUP(C225,'表3. 五金配置表'!E$3:K$11,7,FALSE)</f>
        <v>0</v>
      </c>
      <c r="H225" s="13">
        <f>E225*G225</f>
        <v>0</v>
      </c>
      <c r="I225" s="12">
        <f t="shared" ref="I225:I233" si="71">1</f>
        <v>1</v>
      </c>
      <c r="J225" s="13">
        <f>H225*I225</f>
        <v>0</v>
      </c>
    </row>
    <row r="226" spans="1:13" ht="15" customHeight="1">
      <c r="A226" s="9" t="s">
        <v>728</v>
      </c>
      <c r="B226" s="10" t="s">
        <v>602</v>
      </c>
      <c r="C226" s="11" t="s">
        <v>473</v>
      </c>
      <c r="D226" s="11">
        <f>VLOOKUP(C226,'表3. 五金配置表'!E$3:K$11,2,FALSE)</f>
        <v>0</v>
      </c>
      <c r="E226" s="12">
        <f>VLOOKUP(C226,'表3. 五金配置表'!E$3:K$11,6,FALSE)</f>
        <v>1</v>
      </c>
      <c r="F226" s="11"/>
      <c r="G226" s="13">
        <f>VLOOKUP(C226,'表3. 五金配置表'!E$3:K$11,7,FALSE)</f>
        <v>0</v>
      </c>
      <c r="H226" s="13">
        <f t="shared" ref="H226:H233" si="72">E226*G226</f>
        <v>0</v>
      </c>
      <c r="I226" s="12">
        <f t="shared" si="71"/>
        <v>1</v>
      </c>
      <c r="J226" s="13">
        <f t="shared" ref="J226:J233" si="73">H226*I226</f>
        <v>0</v>
      </c>
    </row>
    <row r="227" spans="1:13" ht="15" customHeight="1">
      <c r="A227" s="9" t="s">
        <v>728</v>
      </c>
      <c r="B227" s="10" t="s">
        <v>602</v>
      </c>
      <c r="C227" s="11" t="s">
        <v>474</v>
      </c>
      <c r="D227" s="11">
        <f>VLOOKUP(C227,'表3. 五金配置表'!E$3:K$11,2,FALSE)</f>
        <v>0</v>
      </c>
      <c r="E227" s="12">
        <f>VLOOKUP(C227,'表3. 五金配置表'!E$3:K$11,6,FALSE)</f>
        <v>2</v>
      </c>
      <c r="F227" s="11"/>
      <c r="G227" s="13">
        <f>VLOOKUP(C227,'表3. 五金配置表'!E$3:K$11,7,FALSE)</f>
        <v>0</v>
      </c>
      <c r="H227" s="13">
        <f t="shared" si="72"/>
        <v>0</v>
      </c>
      <c r="I227" s="12">
        <f t="shared" si="71"/>
        <v>1</v>
      </c>
      <c r="J227" s="13">
        <f t="shared" si="73"/>
        <v>0</v>
      </c>
    </row>
    <row r="228" spans="1:13" ht="15" customHeight="1">
      <c r="A228" s="9" t="s">
        <v>728</v>
      </c>
      <c r="B228" s="10" t="s">
        <v>602</v>
      </c>
      <c r="C228" s="11" t="s">
        <v>475</v>
      </c>
      <c r="D228" s="11">
        <f>VLOOKUP(C228,'表3. 五金配置表'!E$3:K$11,2,FALSE)</f>
        <v>0</v>
      </c>
      <c r="E228" s="12">
        <f>VLOOKUP(C228,'表3. 五金配置表'!E$3:K$11,6,FALSE)</f>
        <v>2</v>
      </c>
      <c r="F228" s="11"/>
      <c r="G228" s="13">
        <f>VLOOKUP(C228,'表3. 五金配置表'!E$3:K$11,7,FALSE)</f>
        <v>0</v>
      </c>
      <c r="H228" s="13">
        <f t="shared" si="72"/>
        <v>0</v>
      </c>
      <c r="I228" s="12">
        <f t="shared" si="71"/>
        <v>1</v>
      </c>
      <c r="J228" s="13">
        <f t="shared" si="73"/>
        <v>0</v>
      </c>
    </row>
    <row r="229" spans="1:13" ht="15" customHeight="1">
      <c r="A229" s="9" t="s">
        <v>728</v>
      </c>
      <c r="B229" s="10" t="s">
        <v>602</v>
      </c>
      <c r="C229" s="11" t="s">
        <v>476</v>
      </c>
      <c r="D229" s="11">
        <f>VLOOKUP(C229,'表3. 五金配置表'!E$3:K$11,2,FALSE)</f>
        <v>0</v>
      </c>
      <c r="E229" s="12">
        <f>VLOOKUP(C229,'表3. 五金配置表'!E$3:K$11,6,FALSE)</f>
        <v>1</v>
      </c>
      <c r="F229" s="11"/>
      <c r="G229" s="13">
        <f>VLOOKUP(C229,'表3. 五金配置表'!E$3:K$11,7,FALSE)</f>
        <v>0</v>
      </c>
      <c r="H229" s="13">
        <f t="shared" si="72"/>
        <v>0</v>
      </c>
      <c r="I229" s="12">
        <f t="shared" si="71"/>
        <v>1</v>
      </c>
      <c r="J229" s="13">
        <f t="shared" si="73"/>
        <v>0</v>
      </c>
    </row>
    <row r="230" spans="1:13" ht="15" customHeight="1">
      <c r="A230" s="9" t="s">
        <v>728</v>
      </c>
      <c r="B230" s="10" t="s">
        <v>602</v>
      </c>
      <c r="C230" s="11" t="s">
        <v>477</v>
      </c>
      <c r="D230" s="11">
        <f>VLOOKUP(C230,'表3. 五金配置表'!E$3:K$11,2,FALSE)</f>
        <v>0</v>
      </c>
      <c r="E230" s="12">
        <f>VLOOKUP(C230,'表3. 五金配置表'!E$3:K$11,6,FALSE)</f>
        <v>1</v>
      </c>
      <c r="F230" s="11"/>
      <c r="G230" s="13">
        <f>VLOOKUP(C230,'表3. 五金配置表'!E$3:K$11,7,FALSE)</f>
        <v>0</v>
      </c>
      <c r="H230" s="13">
        <f t="shared" si="72"/>
        <v>0</v>
      </c>
      <c r="I230" s="12">
        <f t="shared" si="71"/>
        <v>1</v>
      </c>
      <c r="J230" s="13">
        <f t="shared" si="73"/>
        <v>0</v>
      </c>
    </row>
    <row r="231" spans="1:13" ht="15" customHeight="1">
      <c r="A231" s="9" t="s">
        <v>728</v>
      </c>
      <c r="B231" s="10" t="s">
        <v>602</v>
      </c>
      <c r="C231" s="11" t="s">
        <v>478</v>
      </c>
      <c r="D231" s="11">
        <f>VLOOKUP(C231,'表3. 五金配置表'!E$3:K$11,2,FALSE)</f>
        <v>0</v>
      </c>
      <c r="E231" s="12">
        <f>VLOOKUP(C231,'表3. 五金配置表'!E$3:K$11,6,FALSE)</f>
        <v>2</v>
      </c>
      <c r="F231" s="11"/>
      <c r="G231" s="13">
        <f>VLOOKUP(C231,'表3. 五金配置表'!E$3:K$11,7,FALSE)</f>
        <v>0</v>
      </c>
      <c r="H231" s="13">
        <f t="shared" si="72"/>
        <v>0</v>
      </c>
      <c r="I231" s="12">
        <f t="shared" si="71"/>
        <v>1</v>
      </c>
      <c r="J231" s="13">
        <f t="shared" si="73"/>
        <v>0</v>
      </c>
    </row>
    <row r="232" spans="1:13" ht="15" customHeight="1">
      <c r="A232" s="9" t="s">
        <v>728</v>
      </c>
      <c r="B232" s="10" t="s">
        <v>602</v>
      </c>
      <c r="C232" s="11" t="s">
        <v>479</v>
      </c>
      <c r="D232" s="11">
        <f>VLOOKUP(C232,'表3. 五金配置表'!E$3:K$11,2,FALSE)</f>
        <v>0</v>
      </c>
      <c r="E232" s="12">
        <f>VLOOKUP(C232,'表3. 五金配置表'!E$3:K$11,6,FALSE)</f>
        <v>1</v>
      </c>
      <c r="F232" s="11"/>
      <c r="G232" s="13">
        <f>VLOOKUP(C232,'表3. 五金配置表'!E$3:K$11,7,FALSE)</f>
        <v>0</v>
      </c>
      <c r="H232" s="13">
        <f t="shared" si="72"/>
        <v>0</v>
      </c>
      <c r="I232" s="12">
        <f t="shared" si="71"/>
        <v>1</v>
      </c>
      <c r="J232" s="13">
        <f t="shared" si="73"/>
        <v>0</v>
      </c>
    </row>
    <row r="233" spans="1:13" ht="15" customHeight="1">
      <c r="A233" s="9" t="s">
        <v>728</v>
      </c>
      <c r="B233" s="10" t="s">
        <v>602</v>
      </c>
      <c r="C233" s="11"/>
      <c r="D233" s="11"/>
      <c r="E233" s="12"/>
      <c r="F233" s="11"/>
      <c r="G233" s="13"/>
      <c r="H233" s="13">
        <f t="shared" si="72"/>
        <v>0</v>
      </c>
      <c r="I233" s="12">
        <f t="shared" si="71"/>
        <v>1</v>
      </c>
      <c r="J233" s="13">
        <f t="shared" si="73"/>
        <v>0</v>
      </c>
    </row>
    <row r="234" spans="1:13" ht="15" customHeight="1">
      <c r="A234" s="9" t="s">
        <v>728</v>
      </c>
      <c r="B234" s="10" t="s">
        <v>602</v>
      </c>
      <c r="C234" s="11"/>
      <c r="D234" s="11"/>
      <c r="E234" s="12"/>
      <c r="F234" s="11"/>
      <c r="G234" s="13"/>
      <c r="H234" s="13">
        <f t="shared" ref="H234:H239" si="74">E234*G234</f>
        <v>0</v>
      </c>
      <c r="I234" s="12"/>
      <c r="J234" s="13">
        <f t="shared" ref="J234:J239" si="75">H234*I234</f>
        <v>0</v>
      </c>
    </row>
    <row r="235" spans="1:13" ht="15" customHeight="1">
      <c r="A235" s="9" t="s">
        <v>728</v>
      </c>
      <c r="B235" s="10" t="s">
        <v>602</v>
      </c>
      <c r="C235" s="11"/>
      <c r="D235" s="11"/>
      <c r="E235" s="12"/>
      <c r="F235" s="11"/>
      <c r="G235" s="13"/>
      <c r="H235" s="13">
        <f t="shared" si="74"/>
        <v>0</v>
      </c>
      <c r="I235" s="12"/>
      <c r="J235" s="13">
        <f t="shared" si="75"/>
        <v>0</v>
      </c>
    </row>
    <row r="236" spans="1:13" ht="15" customHeight="1">
      <c r="A236" s="9" t="s">
        <v>728</v>
      </c>
      <c r="B236" s="10" t="s">
        <v>602</v>
      </c>
      <c r="C236" s="11"/>
      <c r="D236" s="11"/>
      <c r="E236" s="12"/>
      <c r="F236" s="11"/>
      <c r="G236" s="13"/>
      <c r="H236" s="13">
        <f t="shared" si="74"/>
        <v>0</v>
      </c>
      <c r="I236" s="12"/>
      <c r="J236" s="13">
        <f t="shared" si="75"/>
        <v>0</v>
      </c>
    </row>
    <row r="237" spans="1:13" ht="15" customHeight="1">
      <c r="A237" s="9" t="s">
        <v>728</v>
      </c>
      <c r="B237" s="10" t="s">
        <v>602</v>
      </c>
      <c r="C237" s="11"/>
      <c r="D237" s="11"/>
      <c r="E237" s="12"/>
      <c r="F237" s="11"/>
      <c r="G237" s="13"/>
      <c r="H237" s="13">
        <f t="shared" si="74"/>
        <v>0</v>
      </c>
      <c r="I237" s="12"/>
      <c r="J237" s="13">
        <f t="shared" si="75"/>
        <v>0</v>
      </c>
    </row>
    <row r="238" spans="1:13" ht="15" customHeight="1">
      <c r="A238" s="9" t="s">
        <v>728</v>
      </c>
      <c r="B238" s="10" t="s">
        <v>602</v>
      </c>
      <c r="C238" s="11"/>
      <c r="D238" s="11"/>
      <c r="E238" s="12"/>
      <c r="F238" s="11"/>
      <c r="G238" s="13"/>
      <c r="H238" s="13">
        <f t="shared" si="74"/>
        <v>0</v>
      </c>
      <c r="I238" s="12"/>
      <c r="J238" s="13">
        <f t="shared" si="75"/>
        <v>0</v>
      </c>
    </row>
    <row r="239" spans="1:13" ht="15" customHeight="1">
      <c r="A239" s="9" t="s">
        <v>728</v>
      </c>
      <c r="B239" s="10" t="s">
        <v>602</v>
      </c>
      <c r="C239" s="11"/>
      <c r="D239" s="11"/>
      <c r="E239" s="12"/>
      <c r="F239" s="11"/>
      <c r="G239" s="13"/>
      <c r="H239" s="13">
        <f t="shared" si="74"/>
        <v>0</v>
      </c>
      <c r="I239" s="12"/>
      <c r="J239" s="13">
        <f t="shared" si="75"/>
        <v>0</v>
      </c>
      <c r="K239" s="19"/>
      <c r="M239" s="20"/>
    </row>
    <row r="240" spans="1:13" ht="15" customHeight="1">
      <c r="A240" s="14" t="s">
        <v>5</v>
      </c>
      <c r="B240" s="15" t="str">
        <f>B239&amp;A240</f>
        <v>C14合计</v>
      </c>
      <c r="C240" s="16"/>
      <c r="D240" s="16"/>
      <c r="E240" s="17"/>
      <c r="F240" s="16"/>
      <c r="G240" s="18"/>
      <c r="H240" s="18">
        <f>SUM(H225:H239)</f>
        <v>0</v>
      </c>
      <c r="I240" s="17"/>
      <c r="J240" s="18">
        <f>SUM(J225:J239)</f>
        <v>0</v>
      </c>
      <c r="K240" s="21"/>
    </row>
    <row r="241" spans="1:13" ht="15" customHeight="1">
      <c r="A241" s="9" t="s">
        <v>728</v>
      </c>
      <c r="B241" s="10" t="s">
        <v>603</v>
      </c>
      <c r="C241" s="11" t="s">
        <v>472</v>
      </c>
      <c r="D241" s="11">
        <f>VLOOKUP(C241,'表3. 五金配置表'!E$3:K$11,2,FALSE)</f>
        <v>0</v>
      </c>
      <c r="E241" s="12">
        <f>VLOOKUP(C241,'表3. 五金配置表'!E$3:K$11,6,FALSE)</f>
        <v>1</v>
      </c>
      <c r="F241" s="11"/>
      <c r="G241" s="13">
        <f>VLOOKUP(C241,'表3. 五金配置表'!E$3:K$11,7,FALSE)</f>
        <v>0</v>
      </c>
      <c r="H241" s="13">
        <f>E241*G241</f>
        <v>0</v>
      </c>
      <c r="I241" s="12">
        <f t="shared" ref="I241:I249" si="76">2</f>
        <v>2</v>
      </c>
      <c r="J241" s="13">
        <f>H241*I241</f>
        <v>0</v>
      </c>
    </row>
    <row r="242" spans="1:13" ht="15" customHeight="1">
      <c r="A242" s="9" t="s">
        <v>728</v>
      </c>
      <c r="B242" s="10" t="s">
        <v>603</v>
      </c>
      <c r="C242" s="11" t="s">
        <v>473</v>
      </c>
      <c r="D242" s="11">
        <f>VLOOKUP(C242,'表3. 五金配置表'!E$3:K$11,2,FALSE)</f>
        <v>0</v>
      </c>
      <c r="E242" s="12">
        <f>VLOOKUP(C242,'表3. 五金配置表'!E$3:K$11,6,FALSE)</f>
        <v>1</v>
      </c>
      <c r="F242" s="11"/>
      <c r="G242" s="13">
        <f>VLOOKUP(C242,'表3. 五金配置表'!E$3:K$11,7,FALSE)</f>
        <v>0</v>
      </c>
      <c r="H242" s="13">
        <f t="shared" ref="H242:H249" si="77">E242*G242</f>
        <v>0</v>
      </c>
      <c r="I242" s="12">
        <f t="shared" si="76"/>
        <v>2</v>
      </c>
      <c r="J242" s="13">
        <f t="shared" ref="J242:J249" si="78">H242*I242</f>
        <v>0</v>
      </c>
    </row>
    <row r="243" spans="1:13" ht="15" customHeight="1">
      <c r="A243" s="9" t="s">
        <v>728</v>
      </c>
      <c r="B243" s="10" t="s">
        <v>603</v>
      </c>
      <c r="C243" s="11" t="s">
        <v>474</v>
      </c>
      <c r="D243" s="11">
        <f>VLOOKUP(C243,'表3. 五金配置表'!E$3:K$11,2,FALSE)</f>
        <v>0</v>
      </c>
      <c r="E243" s="12">
        <f>VLOOKUP(C243,'表3. 五金配置表'!E$3:K$11,6,FALSE)</f>
        <v>2</v>
      </c>
      <c r="F243" s="11"/>
      <c r="G243" s="13">
        <f>VLOOKUP(C243,'表3. 五金配置表'!E$3:K$11,7,FALSE)</f>
        <v>0</v>
      </c>
      <c r="H243" s="13">
        <f t="shared" si="77"/>
        <v>0</v>
      </c>
      <c r="I243" s="12">
        <f t="shared" si="76"/>
        <v>2</v>
      </c>
      <c r="J243" s="13">
        <f t="shared" si="78"/>
        <v>0</v>
      </c>
    </row>
    <row r="244" spans="1:13" ht="15" customHeight="1">
      <c r="A244" s="9" t="s">
        <v>728</v>
      </c>
      <c r="B244" s="10" t="s">
        <v>603</v>
      </c>
      <c r="C244" s="11" t="s">
        <v>475</v>
      </c>
      <c r="D244" s="11">
        <f>VLOOKUP(C244,'表3. 五金配置表'!E$3:K$11,2,FALSE)</f>
        <v>0</v>
      </c>
      <c r="E244" s="12">
        <f>VLOOKUP(C244,'表3. 五金配置表'!E$3:K$11,6,FALSE)</f>
        <v>2</v>
      </c>
      <c r="F244" s="11"/>
      <c r="G244" s="13">
        <f>VLOOKUP(C244,'表3. 五金配置表'!E$3:K$11,7,FALSE)</f>
        <v>0</v>
      </c>
      <c r="H244" s="13">
        <f t="shared" si="77"/>
        <v>0</v>
      </c>
      <c r="I244" s="12">
        <f t="shared" si="76"/>
        <v>2</v>
      </c>
      <c r="J244" s="13">
        <f t="shared" si="78"/>
        <v>0</v>
      </c>
    </row>
    <row r="245" spans="1:13" ht="15" customHeight="1">
      <c r="A245" s="9" t="s">
        <v>728</v>
      </c>
      <c r="B245" s="10" t="s">
        <v>603</v>
      </c>
      <c r="C245" s="11" t="s">
        <v>476</v>
      </c>
      <c r="D245" s="11">
        <f>VLOOKUP(C245,'表3. 五金配置表'!E$3:K$11,2,FALSE)</f>
        <v>0</v>
      </c>
      <c r="E245" s="12">
        <f>VLOOKUP(C245,'表3. 五金配置表'!E$3:K$11,6,FALSE)</f>
        <v>1</v>
      </c>
      <c r="F245" s="11"/>
      <c r="G245" s="13">
        <f>VLOOKUP(C245,'表3. 五金配置表'!E$3:K$11,7,FALSE)</f>
        <v>0</v>
      </c>
      <c r="H245" s="13">
        <f t="shared" si="77"/>
        <v>0</v>
      </c>
      <c r="I245" s="12">
        <f t="shared" si="76"/>
        <v>2</v>
      </c>
      <c r="J245" s="13">
        <f t="shared" si="78"/>
        <v>0</v>
      </c>
    </row>
    <row r="246" spans="1:13" ht="15" customHeight="1">
      <c r="A246" s="9" t="s">
        <v>728</v>
      </c>
      <c r="B246" s="10" t="s">
        <v>603</v>
      </c>
      <c r="C246" s="11" t="s">
        <v>477</v>
      </c>
      <c r="D246" s="11">
        <f>VLOOKUP(C246,'表3. 五金配置表'!E$3:K$11,2,FALSE)</f>
        <v>0</v>
      </c>
      <c r="E246" s="12">
        <f>VLOOKUP(C246,'表3. 五金配置表'!E$3:K$11,6,FALSE)</f>
        <v>1</v>
      </c>
      <c r="F246" s="11"/>
      <c r="G246" s="13">
        <f>VLOOKUP(C246,'表3. 五金配置表'!E$3:K$11,7,FALSE)</f>
        <v>0</v>
      </c>
      <c r="H246" s="13">
        <f t="shared" si="77"/>
        <v>0</v>
      </c>
      <c r="I246" s="12">
        <f t="shared" si="76"/>
        <v>2</v>
      </c>
      <c r="J246" s="13">
        <f t="shared" si="78"/>
        <v>0</v>
      </c>
    </row>
    <row r="247" spans="1:13" ht="15" customHeight="1">
      <c r="A247" s="9" t="s">
        <v>728</v>
      </c>
      <c r="B247" s="10" t="s">
        <v>603</v>
      </c>
      <c r="C247" s="11" t="s">
        <v>478</v>
      </c>
      <c r="D247" s="11">
        <f>VLOOKUP(C247,'表3. 五金配置表'!E$3:K$11,2,FALSE)</f>
        <v>0</v>
      </c>
      <c r="E247" s="12">
        <f>VLOOKUP(C247,'表3. 五金配置表'!E$3:K$11,6,FALSE)</f>
        <v>2</v>
      </c>
      <c r="F247" s="11"/>
      <c r="G247" s="13">
        <f>VLOOKUP(C247,'表3. 五金配置表'!E$3:K$11,7,FALSE)</f>
        <v>0</v>
      </c>
      <c r="H247" s="13">
        <f t="shared" si="77"/>
        <v>0</v>
      </c>
      <c r="I247" s="12">
        <f t="shared" si="76"/>
        <v>2</v>
      </c>
      <c r="J247" s="13">
        <f t="shared" si="78"/>
        <v>0</v>
      </c>
    </row>
    <row r="248" spans="1:13" ht="15" customHeight="1">
      <c r="A248" s="9" t="s">
        <v>728</v>
      </c>
      <c r="B248" s="10" t="s">
        <v>603</v>
      </c>
      <c r="C248" s="11" t="s">
        <v>479</v>
      </c>
      <c r="D248" s="11">
        <f>VLOOKUP(C248,'表3. 五金配置表'!E$3:K$11,2,FALSE)</f>
        <v>0</v>
      </c>
      <c r="E248" s="12">
        <f>VLOOKUP(C248,'表3. 五金配置表'!E$3:K$11,6,FALSE)</f>
        <v>1</v>
      </c>
      <c r="F248" s="11"/>
      <c r="G248" s="13">
        <f>VLOOKUP(C248,'表3. 五金配置表'!E$3:K$11,7,FALSE)</f>
        <v>0</v>
      </c>
      <c r="H248" s="13">
        <f t="shared" si="77"/>
        <v>0</v>
      </c>
      <c r="I248" s="12">
        <f t="shared" si="76"/>
        <v>2</v>
      </c>
      <c r="J248" s="13">
        <f t="shared" si="78"/>
        <v>0</v>
      </c>
    </row>
    <row r="249" spans="1:13" ht="15" customHeight="1">
      <c r="A249" s="9" t="s">
        <v>728</v>
      </c>
      <c r="B249" s="10" t="s">
        <v>603</v>
      </c>
      <c r="C249" s="11"/>
      <c r="D249" s="11"/>
      <c r="E249" s="12"/>
      <c r="F249" s="11"/>
      <c r="G249" s="13"/>
      <c r="H249" s="13">
        <f t="shared" si="77"/>
        <v>0</v>
      </c>
      <c r="I249" s="12">
        <f t="shared" si="76"/>
        <v>2</v>
      </c>
      <c r="J249" s="13">
        <f t="shared" si="78"/>
        <v>0</v>
      </c>
    </row>
    <row r="250" spans="1:13" ht="15" customHeight="1">
      <c r="A250" s="9" t="s">
        <v>728</v>
      </c>
      <c r="B250" s="10" t="s">
        <v>603</v>
      </c>
      <c r="C250" s="11"/>
      <c r="D250" s="11"/>
      <c r="E250" s="12"/>
      <c r="F250" s="11"/>
      <c r="G250" s="13"/>
      <c r="H250" s="13">
        <f t="shared" ref="H250:H256" si="79">E250*G250</f>
        <v>0</v>
      </c>
      <c r="I250" s="12"/>
      <c r="J250" s="13">
        <f t="shared" ref="J250:J256" si="80">H250*I250</f>
        <v>0</v>
      </c>
    </row>
    <row r="251" spans="1:13" ht="15" customHeight="1">
      <c r="A251" s="9" t="s">
        <v>728</v>
      </c>
      <c r="B251" s="10" t="s">
        <v>603</v>
      </c>
      <c r="C251" s="11"/>
      <c r="D251" s="11"/>
      <c r="E251" s="12"/>
      <c r="F251" s="11"/>
      <c r="G251" s="13"/>
      <c r="H251" s="13">
        <f t="shared" si="79"/>
        <v>0</v>
      </c>
      <c r="I251" s="12"/>
      <c r="J251" s="13">
        <f t="shared" si="80"/>
        <v>0</v>
      </c>
    </row>
    <row r="252" spans="1:13" ht="15" customHeight="1">
      <c r="A252" s="9" t="s">
        <v>728</v>
      </c>
      <c r="B252" s="10" t="s">
        <v>603</v>
      </c>
      <c r="C252" s="11"/>
      <c r="D252" s="11"/>
      <c r="E252" s="12"/>
      <c r="F252" s="11"/>
      <c r="G252" s="13"/>
      <c r="H252" s="13">
        <f t="shared" si="79"/>
        <v>0</v>
      </c>
      <c r="I252" s="12"/>
      <c r="J252" s="13">
        <f t="shared" si="80"/>
        <v>0</v>
      </c>
    </row>
    <row r="253" spans="1:13" ht="15" customHeight="1">
      <c r="A253" s="9" t="s">
        <v>728</v>
      </c>
      <c r="B253" s="10" t="s">
        <v>603</v>
      </c>
      <c r="C253" s="11"/>
      <c r="D253" s="11"/>
      <c r="E253" s="12"/>
      <c r="F253" s="11"/>
      <c r="G253" s="13"/>
      <c r="H253" s="13">
        <f t="shared" si="79"/>
        <v>0</v>
      </c>
      <c r="I253" s="12"/>
      <c r="J253" s="13">
        <f t="shared" si="80"/>
        <v>0</v>
      </c>
    </row>
    <row r="254" spans="1:13" ht="15" customHeight="1">
      <c r="A254" s="9" t="s">
        <v>728</v>
      </c>
      <c r="B254" s="10" t="s">
        <v>603</v>
      </c>
      <c r="C254" s="11"/>
      <c r="D254" s="11"/>
      <c r="E254" s="12"/>
      <c r="F254" s="11"/>
      <c r="G254" s="13"/>
      <c r="H254" s="13">
        <f t="shared" si="79"/>
        <v>0</v>
      </c>
      <c r="I254" s="12"/>
      <c r="J254" s="13">
        <f t="shared" si="80"/>
        <v>0</v>
      </c>
    </row>
    <row r="255" spans="1:13" ht="15" customHeight="1">
      <c r="A255" s="9" t="s">
        <v>728</v>
      </c>
      <c r="B255" s="10" t="s">
        <v>603</v>
      </c>
      <c r="C255" s="11"/>
      <c r="D255" s="11"/>
      <c r="E255" s="12"/>
      <c r="F255" s="11"/>
      <c r="G255" s="13"/>
      <c r="H255" s="13">
        <f t="shared" si="79"/>
        <v>0</v>
      </c>
      <c r="I255" s="12"/>
      <c r="J255" s="13">
        <f t="shared" si="80"/>
        <v>0</v>
      </c>
    </row>
    <row r="256" spans="1:13" ht="15" customHeight="1">
      <c r="A256" s="9" t="s">
        <v>728</v>
      </c>
      <c r="B256" s="10" t="s">
        <v>603</v>
      </c>
      <c r="C256" s="11"/>
      <c r="D256" s="11"/>
      <c r="E256" s="12"/>
      <c r="F256" s="11"/>
      <c r="G256" s="13"/>
      <c r="H256" s="13">
        <f t="shared" si="79"/>
        <v>0</v>
      </c>
      <c r="I256" s="12"/>
      <c r="J256" s="13">
        <f t="shared" si="80"/>
        <v>0</v>
      </c>
      <c r="K256" s="19"/>
      <c r="M256" s="20"/>
    </row>
    <row r="257" spans="1:13" ht="15" customHeight="1">
      <c r="A257" s="14" t="s">
        <v>5</v>
      </c>
      <c r="B257" s="15" t="str">
        <f>B256&amp;A257</f>
        <v>C15合计</v>
      </c>
      <c r="C257" s="16"/>
      <c r="D257" s="16"/>
      <c r="E257" s="17"/>
      <c r="F257" s="16"/>
      <c r="G257" s="18"/>
      <c r="H257" s="18">
        <f>SUM(H241:H256)</f>
        <v>0</v>
      </c>
      <c r="I257" s="17"/>
      <c r="J257" s="18">
        <f>SUM(J241:J256)</f>
        <v>0</v>
      </c>
      <c r="K257" s="21"/>
    </row>
    <row r="258" spans="1:13" ht="15" customHeight="1">
      <c r="A258" s="9" t="s">
        <v>728</v>
      </c>
      <c r="B258" s="10" t="s">
        <v>604</v>
      </c>
      <c r="C258" s="11" t="s">
        <v>472</v>
      </c>
      <c r="D258" s="11">
        <f>VLOOKUP(C258,'表3. 五金配置表'!E$13:K$20,2,FALSE)</f>
        <v>0</v>
      </c>
      <c r="E258" s="12">
        <f>VLOOKUP(C258,'表3. 五金配置表'!E$13:K$20,6,FALSE)</f>
        <v>1</v>
      </c>
      <c r="F258" s="11"/>
      <c r="G258" s="13">
        <f>VLOOKUP(C258,'表3. 五金配置表'!E$13:K$20,7,FALSE)</f>
        <v>0</v>
      </c>
      <c r="H258" s="13">
        <f>E258*G258</f>
        <v>0</v>
      </c>
      <c r="I258" s="12">
        <f t="shared" ref="I258:I265" si="81">1</f>
        <v>1</v>
      </c>
      <c r="J258" s="13">
        <f>H258*I258</f>
        <v>0</v>
      </c>
    </row>
    <row r="259" spans="1:13" ht="15" customHeight="1">
      <c r="A259" s="9" t="s">
        <v>728</v>
      </c>
      <c r="B259" s="10" t="s">
        <v>604</v>
      </c>
      <c r="C259" s="11" t="s">
        <v>483</v>
      </c>
      <c r="D259" s="11">
        <f>VLOOKUP(C259,'表3. 五金配置表'!E$13:K$20,2,FALSE)</f>
        <v>0</v>
      </c>
      <c r="E259" s="12">
        <f>VLOOKUP(C259,'表3. 五金配置表'!E$13:K$20,6,FALSE)</f>
        <v>1</v>
      </c>
      <c r="F259" s="11"/>
      <c r="G259" s="13">
        <f>VLOOKUP(C259,'表3. 五金配置表'!E$13:K$20,7,FALSE)</f>
        <v>0</v>
      </c>
      <c r="H259" s="13">
        <f t="shared" ref="H259:H265" si="82">E259*G259</f>
        <v>0</v>
      </c>
      <c r="I259" s="12">
        <f t="shared" si="81"/>
        <v>1</v>
      </c>
      <c r="J259" s="13">
        <f t="shared" ref="J259:J265" si="83">H259*I259</f>
        <v>0</v>
      </c>
    </row>
    <row r="260" spans="1:13" ht="15" customHeight="1">
      <c r="A260" s="9" t="s">
        <v>728</v>
      </c>
      <c r="B260" s="10" t="s">
        <v>604</v>
      </c>
      <c r="C260" s="11" t="s">
        <v>475</v>
      </c>
      <c r="D260" s="11">
        <f>VLOOKUP(C260,'表3. 五金配置表'!E$13:K$20,2,FALSE)</f>
        <v>0</v>
      </c>
      <c r="E260" s="12">
        <f>VLOOKUP(C260,'表3. 五金配置表'!E$13:K$20,6,FALSE)</f>
        <v>2</v>
      </c>
      <c r="F260" s="11"/>
      <c r="G260" s="13">
        <f>VLOOKUP(C260,'表3. 五金配置表'!E$13:K$20,7,FALSE)</f>
        <v>0</v>
      </c>
      <c r="H260" s="13">
        <f t="shared" si="82"/>
        <v>0</v>
      </c>
      <c r="I260" s="12">
        <f t="shared" si="81"/>
        <v>1</v>
      </c>
      <c r="J260" s="13">
        <f t="shared" si="83"/>
        <v>0</v>
      </c>
    </row>
    <row r="261" spans="1:13" ht="15" customHeight="1">
      <c r="A261" s="9" t="s">
        <v>728</v>
      </c>
      <c r="B261" s="10" t="s">
        <v>604</v>
      </c>
      <c r="C261" s="11" t="s">
        <v>484</v>
      </c>
      <c r="D261" s="11">
        <f>VLOOKUP(C261,'表3. 五金配置表'!E$13:K$20,2,FALSE)</f>
        <v>0</v>
      </c>
      <c r="E261" s="12">
        <f>VLOOKUP(C261,'表3. 五金配置表'!E$13:K$20,6,FALSE)</f>
        <v>2</v>
      </c>
      <c r="F261" s="11"/>
      <c r="G261" s="13">
        <f>VLOOKUP(C261,'表3. 五金配置表'!E$13:K$20,7,FALSE)</f>
        <v>0</v>
      </c>
      <c r="H261" s="13">
        <f t="shared" si="82"/>
        <v>0</v>
      </c>
      <c r="I261" s="12">
        <f t="shared" si="81"/>
        <v>1</v>
      </c>
      <c r="J261" s="13">
        <f t="shared" si="83"/>
        <v>0</v>
      </c>
    </row>
    <row r="262" spans="1:13" ht="15" customHeight="1">
      <c r="A262" s="9" t="s">
        <v>728</v>
      </c>
      <c r="B262" s="10" t="s">
        <v>604</v>
      </c>
      <c r="C262" s="11" t="s">
        <v>485</v>
      </c>
      <c r="D262" s="11">
        <f>VLOOKUP(C262,'表3. 五金配置表'!E$13:K$20,2,FALSE)</f>
        <v>0</v>
      </c>
      <c r="E262" s="12">
        <f>VLOOKUP(C262,'表3. 五金配置表'!E$13:K$20,6,FALSE)</f>
        <v>2</v>
      </c>
      <c r="F262" s="11"/>
      <c r="G262" s="13">
        <f>VLOOKUP(C262,'表3. 五金配置表'!E$13:K$20,7,FALSE)</f>
        <v>0</v>
      </c>
      <c r="H262" s="13">
        <f t="shared" si="82"/>
        <v>0</v>
      </c>
      <c r="I262" s="12">
        <f t="shared" si="81"/>
        <v>1</v>
      </c>
      <c r="J262" s="13">
        <f t="shared" si="83"/>
        <v>0</v>
      </c>
    </row>
    <row r="263" spans="1:13" ht="15" customHeight="1">
      <c r="A263" s="9" t="s">
        <v>728</v>
      </c>
      <c r="B263" s="10" t="s">
        <v>604</v>
      </c>
      <c r="C263" s="11" t="s">
        <v>478</v>
      </c>
      <c r="D263" s="11">
        <f>VLOOKUP(C263,'表3. 五金配置表'!E$13:K$20,2,FALSE)</f>
        <v>0</v>
      </c>
      <c r="E263" s="12">
        <f>VLOOKUP(C263,'表3. 五金配置表'!E$13:K$20,6,FALSE)</f>
        <v>2</v>
      </c>
      <c r="F263" s="11"/>
      <c r="G263" s="13">
        <f>VLOOKUP(C263,'表3. 五金配置表'!E$13:K$20,7,FALSE)</f>
        <v>0</v>
      </c>
      <c r="H263" s="13">
        <f t="shared" si="82"/>
        <v>0</v>
      </c>
      <c r="I263" s="12">
        <f t="shared" si="81"/>
        <v>1</v>
      </c>
      <c r="J263" s="13">
        <f t="shared" si="83"/>
        <v>0</v>
      </c>
    </row>
    <row r="264" spans="1:13" ht="15" customHeight="1">
      <c r="A264" s="9" t="s">
        <v>728</v>
      </c>
      <c r="B264" s="10" t="s">
        <v>604</v>
      </c>
      <c r="C264" s="11" t="s">
        <v>479</v>
      </c>
      <c r="D264" s="11">
        <f>VLOOKUP(C264,'表3. 五金配置表'!E$13:K$20,2,FALSE)</f>
        <v>0</v>
      </c>
      <c r="E264" s="12">
        <f>VLOOKUP(C264,'表3. 五金配置表'!E$13:K$20,6,FALSE)</f>
        <v>2</v>
      </c>
      <c r="F264" s="11"/>
      <c r="G264" s="13">
        <f>VLOOKUP(C264,'表3. 五金配置表'!E$13:K$20,7,FALSE)</f>
        <v>0</v>
      </c>
      <c r="H264" s="13">
        <f t="shared" si="82"/>
        <v>0</v>
      </c>
      <c r="I264" s="12">
        <f t="shared" si="81"/>
        <v>1</v>
      </c>
      <c r="J264" s="13">
        <f t="shared" si="83"/>
        <v>0</v>
      </c>
    </row>
    <row r="265" spans="1:13" ht="15" customHeight="1">
      <c r="A265" s="9" t="s">
        <v>728</v>
      </c>
      <c r="B265" s="10" t="s">
        <v>604</v>
      </c>
      <c r="C265" s="11" t="s">
        <v>486</v>
      </c>
      <c r="D265" s="11">
        <f>VLOOKUP(C265,'表3. 五金配置表'!E$13:K$20,2,FALSE)</f>
        <v>0</v>
      </c>
      <c r="E265" s="12">
        <f>VLOOKUP(C265,'表3. 五金配置表'!E$13:K$20,6,FALSE)</f>
        <v>1</v>
      </c>
      <c r="F265" s="11"/>
      <c r="G265" s="13">
        <f>VLOOKUP(C265,'表3. 五金配置表'!E$13:K$20,7,FALSE)</f>
        <v>0</v>
      </c>
      <c r="H265" s="13">
        <f t="shared" si="82"/>
        <v>0</v>
      </c>
      <c r="I265" s="12">
        <f t="shared" si="81"/>
        <v>1</v>
      </c>
      <c r="J265" s="13">
        <f t="shared" si="83"/>
        <v>0</v>
      </c>
    </row>
    <row r="266" spans="1:13" ht="15" customHeight="1">
      <c r="A266" s="9" t="s">
        <v>728</v>
      </c>
      <c r="B266" s="10" t="s">
        <v>604</v>
      </c>
      <c r="C266" s="11"/>
      <c r="D266" s="11"/>
      <c r="E266" s="12"/>
      <c r="F266" s="11"/>
      <c r="G266" s="13"/>
      <c r="H266" s="13">
        <f t="shared" ref="H266:H272" si="84">E266*G266</f>
        <v>0</v>
      </c>
      <c r="I266" s="12"/>
      <c r="J266" s="13">
        <f t="shared" ref="J266:J272" si="85">H266*I266</f>
        <v>0</v>
      </c>
    </row>
    <row r="267" spans="1:13" ht="15" customHeight="1">
      <c r="A267" s="9" t="s">
        <v>728</v>
      </c>
      <c r="B267" s="10" t="s">
        <v>604</v>
      </c>
      <c r="C267" s="11"/>
      <c r="D267" s="11"/>
      <c r="E267" s="12"/>
      <c r="F267" s="11"/>
      <c r="G267" s="13"/>
      <c r="H267" s="13">
        <f t="shared" si="84"/>
        <v>0</v>
      </c>
      <c r="I267" s="12"/>
      <c r="J267" s="13">
        <f t="shared" si="85"/>
        <v>0</v>
      </c>
    </row>
    <row r="268" spans="1:13" ht="15" customHeight="1">
      <c r="A268" s="9" t="s">
        <v>728</v>
      </c>
      <c r="B268" s="10" t="s">
        <v>604</v>
      </c>
      <c r="C268" s="11"/>
      <c r="D268" s="11"/>
      <c r="E268" s="12"/>
      <c r="F268" s="11"/>
      <c r="G268" s="13"/>
      <c r="H268" s="13">
        <f t="shared" si="84"/>
        <v>0</v>
      </c>
      <c r="I268" s="12"/>
      <c r="J268" s="13">
        <f t="shared" si="85"/>
        <v>0</v>
      </c>
    </row>
    <row r="269" spans="1:13" ht="15" customHeight="1">
      <c r="A269" s="9" t="s">
        <v>728</v>
      </c>
      <c r="B269" s="10" t="s">
        <v>604</v>
      </c>
      <c r="C269" s="11"/>
      <c r="D269" s="11"/>
      <c r="E269" s="12"/>
      <c r="F269" s="11"/>
      <c r="G269" s="13"/>
      <c r="H269" s="13">
        <f t="shared" si="84"/>
        <v>0</v>
      </c>
      <c r="I269" s="12"/>
      <c r="J269" s="13">
        <f t="shared" si="85"/>
        <v>0</v>
      </c>
    </row>
    <row r="270" spans="1:13" ht="15" customHeight="1">
      <c r="A270" s="9" t="s">
        <v>728</v>
      </c>
      <c r="B270" s="10" t="s">
        <v>604</v>
      </c>
      <c r="C270" s="11"/>
      <c r="D270" s="11"/>
      <c r="E270" s="12"/>
      <c r="F270" s="11"/>
      <c r="G270" s="13"/>
      <c r="H270" s="13">
        <f t="shared" si="84"/>
        <v>0</v>
      </c>
      <c r="I270" s="12"/>
      <c r="J270" s="13">
        <f t="shared" si="85"/>
        <v>0</v>
      </c>
    </row>
    <row r="271" spans="1:13" ht="15" customHeight="1">
      <c r="A271" s="9" t="s">
        <v>728</v>
      </c>
      <c r="B271" s="10" t="s">
        <v>604</v>
      </c>
      <c r="C271" s="11"/>
      <c r="D271" s="11"/>
      <c r="E271" s="12"/>
      <c r="F271" s="11"/>
      <c r="G271" s="13"/>
      <c r="H271" s="13">
        <f t="shared" si="84"/>
        <v>0</v>
      </c>
      <c r="I271" s="12"/>
      <c r="J271" s="13">
        <f t="shared" si="85"/>
        <v>0</v>
      </c>
      <c r="K271" s="19"/>
    </row>
    <row r="272" spans="1:13" ht="15" customHeight="1">
      <c r="A272" s="9" t="s">
        <v>728</v>
      </c>
      <c r="B272" s="10" t="s">
        <v>604</v>
      </c>
      <c r="C272" s="10" t="s">
        <v>737</v>
      </c>
      <c r="D272" s="11"/>
      <c r="E272" s="12"/>
      <c r="F272" s="11"/>
      <c r="G272" s="13"/>
      <c r="H272" s="13">
        <f t="shared" si="84"/>
        <v>0</v>
      </c>
      <c r="I272" s="12"/>
      <c r="J272" s="13">
        <f t="shared" si="85"/>
        <v>0</v>
      </c>
      <c r="K272" s="19"/>
      <c r="M272" s="20"/>
    </row>
    <row r="273" spans="1:13" ht="15" customHeight="1">
      <c r="A273" s="14" t="s">
        <v>5</v>
      </c>
      <c r="B273" s="15" t="str">
        <f>B272&amp;A273</f>
        <v>C16合计</v>
      </c>
      <c r="C273" s="16"/>
      <c r="D273" s="16"/>
      <c r="E273" s="17"/>
      <c r="F273" s="16"/>
      <c r="G273" s="18"/>
      <c r="H273" s="18">
        <f>SUM(H258:H272)</f>
        <v>0</v>
      </c>
      <c r="I273" s="17"/>
      <c r="J273" s="18">
        <f>SUM(J258:J272)</f>
        <v>0</v>
      </c>
      <c r="K273" s="21"/>
    </row>
    <row r="274" spans="1:13" ht="15" customHeight="1">
      <c r="A274" s="9" t="s">
        <v>728</v>
      </c>
      <c r="B274" s="10" t="s">
        <v>605</v>
      </c>
      <c r="C274" s="11" t="s">
        <v>472</v>
      </c>
      <c r="D274" s="11">
        <f>VLOOKUP(C274,'表3. 五金配置表'!E$3:K$11,2,FALSE)</f>
        <v>0</v>
      </c>
      <c r="E274" s="12">
        <f>VLOOKUP(C274,'表3. 五金配置表'!E$3:K$11,6,FALSE)</f>
        <v>1</v>
      </c>
      <c r="F274" s="11"/>
      <c r="G274" s="13">
        <f>VLOOKUP(C274,'表3. 五金配置表'!E$3:K$11,7,FALSE)</f>
        <v>0</v>
      </c>
      <c r="H274" s="13">
        <f>E274*G274</f>
        <v>0</v>
      </c>
      <c r="I274" s="12">
        <f t="shared" ref="I274:I282" si="86">1</f>
        <v>1</v>
      </c>
      <c r="J274" s="13">
        <f>H274*I274</f>
        <v>0</v>
      </c>
    </row>
    <row r="275" spans="1:13" ht="15" customHeight="1">
      <c r="A275" s="9" t="s">
        <v>728</v>
      </c>
      <c r="B275" s="10" t="s">
        <v>605</v>
      </c>
      <c r="C275" s="11" t="s">
        <v>473</v>
      </c>
      <c r="D275" s="11">
        <f>VLOOKUP(C275,'表3. 五金配置表'!E$3:K$11,2,FALSE)</f>
        <v>0</v>
      </c>
      <c r="E275" s="12">
        <f>VLOOKUP(C275,'表3. 五金配置表'!E$3:K$11,6,FALSE)</f>
        <v>1</v>
      </c>
      <c r="F275" s="11"/>
      <c r="G275" s="13">
        <f>VLOOKUP(C275,'表3. 五金配置表'!E$3:K$11,7,FALSE)</f>
        <v>0</v>
      </c>
      <c r="H275" s="13">
        <f t="shared" ref="H275:H282" si="87">E275*G275</f>
        <v>0</v>
      </c>
      <c r="I275" s="12">
        <f t="shared" si="86"/>
        <v>1</v>
      </c>
      <c r="J275" s="13">
        <f t="shared" ref="J275:J282" si="88">H275*I275</f>
        <v>0</v>
      </c>
    </row>
    <row r="276" spans="1:13" ht="15" customHeight="1">
      <c r="A276" s="9" t="s">
        <v>728</v>
      </c>
      <c r="B276" s="10" t="s">
        <v>605</v>
      </c>
      <c r="C276" s="11" t="s">
        <v>474</v>
      </c>
      <c r="D276" s="11">
        <f>VLOOKUP(C276,'表3. 五金配置表'!E$3:K$11,2,FALSE)</f>
        <v>0</v>
      </c>
      <c r="E276" s="12">
        <f>VLOOKUP(C276,'表3. 五金配置表'!E$3:K$11,6,FALSE)</f>
        <v>2</v>
      </c>
      <c r="F276" s="11"/>
      <c r="G276" s="13">
        <f>VLOOKUP(C276,'表3. 五金配置表'!E$3:K$11,7,FALSE)</f>
        <v>0</v>
      </c>
      <c r="H276" s="13">
        <f t="shared" si="87"/>
        <v>0</v>
      </c>
      <c r="I276" s="12">
        <f t="shared" si="86"/>
        <v>1</v>
      </c>
      <c r="J276" s="13">
        <f t="shared" si="88"/>
        <v>0</v>
      </c>
    </row>
    <row r="277" spans="1:13" ht="15" customHeight="1">
      <c r="A277" s="9" t="s">
        <v>728</v>
      </c>
      <c r="B277" s="10" t="s">
        <v>605</v>
      </c>
      <c r="C277" s="11" t="s">
        <v>475</v>
      </c>
      <c r="D277" s="11">
        <f>VLOOKUP(C277,'表3. 五金配置表'!E$3:K$11,2,FALSE)</f>
        <v>0</v>
      </c>
      <c r="E277" s="12">
        <f>VLOOKUP(C277,'表3. 五金配置表'!E$3:K$11,6,FALSE)</f>
        <v>2</v>
      </c>
      <c r="F277" s="11"/>
      <c r="G277" s="13">
        <f>VLOOKUP(C277,'表3. 五金配置表'!E$3:K$11,7,FALSE)</f>
        <v>0</v>
      </c>
      <c r="H277" s="13">
        <f t="shared" si="87"/>
        <v>0</v>
      </c>
      <c r="I277" s="12">
        <f t="shared" si="86"/>
        <v>1</v>
      </c>
      <c r="J277" s="13">
        <f t="shared" si="88"/>
        <v>0</v>
      </c>
    </row>
    <row r="278" spans="1:13" ht="15" customHeight="1">
      <c r="A278" s="9" t="s">
        <v>728</v>
      </c>
      <c r="B278" s="10" t="s">
        <v>605</v>
      </c>
      <c r="C278" s="11" t="s">
        <v>476</v>
      </c>
      <c r="D278" s="11">
        <f>VLOOKUP(C278,'表3. 五金配置表'!E$3:K$11,2,FALSE)</f>
        <v>0</v>
      </c>
      <c r="E278" s="12">
        <f>VLOOKUP(C278,'表3. 五金配置表'!E$3:K$11,6,FALSE)</f>
        <v>1</v>
      </c>
      <c r="F278" s="11"/>
      <c r="G278" s="13">
        <f>VLOOKUP(C278,'表3. 五金配置表'!E$3:K$11,7,FALSE)</f>
        <v>0</v>
      </c>
      <c r="H278" s="13">
        <f t="shared" si="87"/>
        <v>0</v>
      </c>
      <c r="I278" s="12">
        <f t="shared" si="86"/>
        <v>1</v>
      </c>
      <c r="J278" s="13">
        <f t="shared" si="88"/>
        <v>0</v>
      </c>
    </row>
    <row r="279" spans="1:13" ht="15" customHeight="1">
      <c r="A279" s="9" t="s">
        <v>728</v>
      </c>
      <c r="B279" s="10" t="s">
        <v>605</v>
      </c>
      <c r="C279" s="11" t="s">
        <v>477</v>
      </c>
      <c r="D279" s="11">
        <f>VLOOKUP(C279,'表3. 五金配置表'!E$3:K$11,2,FALSE)</f>
        <v>0</v>
      </c>
      <c r="E279" s="12">
        <f>VLOOKUP(C279,'表3. 五金配置表'!E$3:K$11,6,FALSE)</f>
        <v>1</v>
      </c>
      <c r="F279" s="11"/>
      <c r="G279" s="13">
        <f>VLOOKUP(C279,'表3. 五金配置表'!E$3:K$11,7,FALSE)</f>
        <v>0</v>
      </c>
      <c r="H279" s="13">
        <f t="shared" si="87"/>
        <v>0</v>
      </c>
      <c r="I279" s="12">
        <f t="shared" si="86"/>
        <v>1</v>
      </c>
      <c r="J279" s="13">
        <f t="shared" si="88"/>
        <v>0</v>
      </c>
    </row>
    <row r="280" spans="1:13" ht="15" customHeight="1">
      <c r="A280" s="9" t="s">
        <v>728</v>
      </c>
      <c r="B280" s="10" t="s">
        <v>605</v>
      </c>
      <c r="C280" s="11" t="s">
        <v>478</v>
      </c>
      <c r="D280" s="11">
        <f>VLOOKUP(C280,'表3. 五金配置表'!E$3:K$11,2,FALSE)</f>
        <v>0</v>
      </c>
      <c r="E280" s="12">
        <f>VLOOKUP(C280,'表3. 五金配置表'!E$3:K$11,6,FALSE)</f>
        <v>2</v>
      </c>
      <c r="F280" s="11"/>
      <c r="G280" s="13">
        <f>VLOOKUP(C280,'表3. 五金配置表'!E$3:K$11,7,FALSE)</f>
        <v>0</v>
      </c>
      <c r="H280" s="13">
        <f t="shared" si="87"/>
        <v>0</v>
      </c>
      <c r="I280" s="12">
        <f t="shared" si="86"/>
        <v>1</v>
      </c>
      <c r="J280" s="13">
        <f t="shared" si="88"/>
        <v>0</v>
      </c>
    </row>
    <row r="281" spans="1:13" ht="15" customHeight="1">
      <c r="A281" s="9" t="s">
        <v>728</v>
      </c>
      <c r="B281" s="10" t="s">
        <v>605</v>
      </c>
      <c r="C281" s="11" t="s">
        <v>479</v>
      </c>
      <c r="D281" s="11">
        <f>VLOOKUP(C281,'表3. 五金配置表'!E$3:K$11,2,FALSE)</f>
        <v>0</v>
      </c>
      <c r="E281" s="12">
        <f>VLOOKUP(C281,'表3. 五金配置表'!E$3:K$11,6,FALSE)</f>
        <v>1</v>
      </c>
      <c r="F281" s="11"/>
      <c r="G281" s="13">
        <f>VLOOKUP(C281,'表3. 五金配置表'!E$3:K$11,7,FALSE)</f>
        <v>0</v>
      </c>
      <c r="H281" s="13">
        <f t="shared" si="87"/>
        <v>0</v>
      </c>
      <c r="I281" s="12">
        <f t="shared" si="86"/>
        <v>1</v>
      </c>
      <c r="J281" s="13">
        <f t="shared" si="88"/>
        <v>0</v>
      </c>
    </row>
    <row r="282" spans="1:13" ht="15" customHeight="1">
      <c r="A282" s="9" t="s">
        <v>728</v>
      </c>
      <c r="B282" s="10" t="s">
        <v>605</v>
      </c>
      <c r="C282" s="11"/>
      <c r="D282" s="11"/>
      <c r="E282" s="12"/>
      <c r="F282" s="11"/>
      <c r="G282" s="13"/>
      <c r="H282" s="13">
        <f t="shared" si="87"/>
        <v>0</v>
      </c>
      <c r="I282" s="12">
        <f t="shared" si="86"/>
        <v>1</v>
      </c>
      <c r="J282" s="13">
        <f t="shared" si="88"/>
        <v>0</v>
      </c>
    </row>
    <row r="283" spans="1:13" ht="15" customHeight="1">
      <c r="A283" s="9" t="s">
        <v>728</v>
      </c>
      <c r="B283" s="10" t="s">
        <v>605</v>
      </c>
      <c r="C283" s="11"/>
      <c r="D283" s="11"/>
      <c r="E283" s="12"/>
      <c r="F283" s="11"/>
      <c r="G283" s="13"/>
      <c r="H283" s="13">
        <f t="shared" ref="H283:H288" si="89">E283*G283</f>
        <v>0</v>
      </c>
      <c r="I283" s="12"/>
      <c r="J283" s="13">
        <f t="shared" ref="J283:J288" si="90">H283*I283</f>
        <v>0</v>
      </c>
    </row>
    <row r="284" spans="1:13" ht="15" customHeight="1">
      <c r="A284" s="9" t="s">
        <v>728</v>
      </c>
      <c r="B284" s="10" t="s">
        <v>605</v>
      </c>
      <c r="C284" s="11"/>
      <c r="D284" s="11"/>
      <c r="E284" s="12"/>
      <c r="F284" s="11"/>
      <c r="G284" s="13"/>
      <c r="H284" s="13">
        <f t="shared" si="89"/>
        <v>0</v>
      </c>
      <c r="I284" s="12"/>
      <c r="J284" s="13">
        <f t="shared" si="90"/>
        <v>0</v>
      </c>
    </row>
    <row r="285" spans="1:13" ht="15" customHeight="1">
      <c r="A285" s="9" t="s">
        <v>728</v>
      </c>
      <c r="B285" s="10" t="s">
        <v>605</v>
      </c>
      <c r="C285" s="11"/>
      <c r="D285" s="11"/>
      <c r="E285" s="12"/>
      <c r="F285" s="11"/>
      <c r="G285" s="13"/>
      <c r="H285" s="13">
        <f t="shared" si="89"/>
        <v>0</v>
      </c>
      <c r="I285" s="12"/>
      <c r="J285" s="13">
        <f t="shared" si="90"/>
        <v>0</v>
      </c>
    </row>
    <row r="286" spans="1:13" ht="15" customHeight="1">
      <c r="A286" s="9" t="s">
        <v>728</v>
      </c>
      <c r="B286" s="10" t="s">
        <v>605</v>
      </c>
      <c r="C286" s="11"/>
      <c r="D286" s="11"/>
      <c r="E286" s="12"/>
      <c r="F286" s="11"/>
      <c r="G286" s="13"/>
      <c r="H286" s="13">
        <f t="shared" si="89"/>
        <v>0</v>
      </c>
      <c r="I286" s="12"/>
      <c r="J286" s="13">
        <f t="shared" si="90"/>
        <v>0</v>
      </c>
    </row>
    <row r="287" spans="1:13" ht="15" customHeight="1">
      <c r="A287" s="9" t="s">
        <v>728</v>
      </c>
      <c r="B287" s="10" t="s">
        <v>605</v>
      </c>
      <c r="C287" s="11"/>
      <c r="D287" s="11"/>
      <c r="E287" s="12"/>
      <c r="F287" s="11"/>
      <c r="G287" s="13"/>
      <c r="H287" s="13">
        <f t="shared" si="89"/>
        <v>0</v>
      </c>
      <c r="I287" s="12"/>
      <c r="J287" s="13">
        <f t="shared" si="90"/>
        <v>0</v>
      </c>
    </row>
    <row r="288" spans="1:13" ht="15" customHeight="1">
      <c r="A288" s="9" t="s">
        <v>728</v>
      </c>
      <c r="B288" s="10" t="s">
        <v>605</v>
      </c>
      <c r="C288" s="11"/>
      <c r="D288" s="11"/>
      <c r="E288" s="12"/>
      <c r="F288" s="11"/>
      <c r="G288" s="13"/>
      <c r="H288" s="13">
        <f t="shared" si="89"/>
        <v>0</v>
      </c>
      <c r="I288" s="12"/>
      <c r="J288" s="13">
        <f t="shared" si="90"/>
        <v>0</v>
      </c>
      <c r="K288" s="19"/>
      <c r="M288" s="20"/>
    </row>
    <row r="289" spans="1:11" ht="15" customHeight="1">
      <c r="A289" s="14" t="s">
        <v>5</v>
      </c>
      <c r="B289" s="15" t="str">
        <f>B288&amp;A289</f>
        <v>C17合计</v>
      </c>
      <c r="C289" s="16"/>
      <c r="D289" s="16"/>
      <c r="E289" s="17"/>
      <c r="F289" s="16"/>
      <c r="G289" s="18"/>
      <c r="H289" s="18">
        <f>SUM(H274:H288)</f>
        <v>0</v>
      </c>
      <c r="I289" s="17"/>
      <c r="J289" s="18">
        <f>SUM(J274:J288)</f>
        <v>0</v>
      </c>
      <c r="K289" s="21"/>
    </row>
    <row r="290" spans="1:11" ht="15" customHeight="1">
      <c r="A290" s="9" t="s">
        <v>728</v>
      </c>
      <c r="B290" s="10" t="s">
        <v>606</v>
      </c>
      <c r="C290" s="11" t="s">
        <v>472</v>
      </c>
      <c r="D290" s="11">
        <f>VLOOKUP(C290,'表3. 五金配置表'!E$13:K$20,2,FALSE)</f>
        <v>0</v>
      </c>
      <c r="E290" s="12">
        <f>VLOOKUP(C290,'表3. 五金配置表'!E$13:K$20,6,FALSE)</f>
        <v>1</v>
      </c>
      <c r="F290" s="11"/>
      <c r="G290" s="13">
        <f>VLOOKUP(C290,'表3. 五金配置表'!E$13:K$20,7,FALSE)</f>
        <v>0</v>
      </c>
      <c r="H290" s="13">
        <f>E290*G290</f>
        <v>0</v>
      </c>
      <c r="I290" s="12">
        <f t="shared" ref="I290:I297" si="91">1</f>
        <v>1</v>
      </c>
      <c r="J290" s="13">
        <f>H290*I290</f>
        <v>0</v>
      </c>
    </row>
    <row r="291" spans="1:11" ht="15" customHeight="1">
      <c r="A291" s="9" t="s">
        <v>728</v>
      </c>
      <c r="B291" s="10" t="s">
        <v>606</v>
      </c>
      <c r="C291" s="11" t="s">
        <v>483</v>
      </c>
      <c r="D291" s="11">
        <f>VLOOKUP(C291,'表3. 五金配置表'!E$13:K$20,2,FALSE)</f>
        <v>0</v>
      </c>
      <c r="E291" s="12">
        <f>VLOOKUP(C291,'表3. 五金配置表'!E$13:K$20,6,FALSE)</f>
        <v>1</v>
      </c>
      <c r="F291" s="11"/>
      <c r="G291" s="13">
        <f>VLOOKUP(C291,'表3. 五金配置表'!E$13:K$20,7,FALSE)</f>
        <v>0</v>
      </c>
      <c r="H291" s="13">
        <f t="shared" ref="H291:H297" si="92">E291*G291</f>
        <v>0</v>
      </c>
      <c r="I291" s="12">
        <f t="shared" si="91"/>
        <v>1</v>
      </c>
      <c r="J291" s="13">
        <f t="shared" ref="J291:J297" si="93">H291*I291</f>
        <v>0</v>
      </c>
    </row>
    <row r="292" spans="1:11" ht="15" customHeight="1">
      <c r="A292" s="9" t="s">
        <v>728</v>
      </c>
      <c r="B292" s="10" t="s">
        <v>606</v>
      </c>
      <c r="C292" s="11" t="s">
        <v>475</v>
      </c>
      <c r="D292" s="11">
        <f>VLOOKUP(C292,'表3. 五金配置表'!E$13:K$20,2,FALSE)</f>
        <v>0</v>
      </c>
      <c r="E292" s="12">
        <f>VLOOKUP(C292,'表3. 五金配置表'!E$13:K$20,6,FALSE)</f>
        <v>2</v>
      </c>
      <c r="F292" s="11"/>
      <c r="G292" s="13">
        <f>VLOOKUP(C292,'表3. 五金配置表'!E$13:K$20,7,FALSE)</f>
        <v>0</v>
      </c>
      <c r="H292" s="13">
        <f t="shared" si="92"/>
        <v>0</v>
      </c>
      <c r="I292" s="12">
        <f t="shared" si="91"/>
        <v>1</v>
      </c>
      <c r="J292" s="13">
        <f t="shared" si="93"/>
        <v>0</v>
      </c>
    </row>
    <row r="293" spans="1:11" ht="15" customHeight="1">
      <c r="A293" s="9" t="s">
        <v>728</v>
      </c>
      <c r="B293" s="10" t="s">
        <v>606</v>
      </c>
      <c r="C293" s="11" t="s">
        <v>484</v>
      </c>
      <c r="D293" s="11">
        <f>VLOOKUP(C293,'表3. 五金配置表'!E$13:K$20,2,FALSE)</f>
        <v>0</v>
      </c>
      <c r="E293" s="12">
        <f>VLOOKUP(C293,'表3. 五金配置表'!E$13:K$20,6,FALSE)</f>
        <v>2</v>
      </c>
      <c r="F293" s="11"/>
      <c r="G293" s="13">
        <f>VLOOKUP(C293,'表3. 五金配置表'!E$13:K$20,7,FALSE)</f>
        <v>0</v>
      </c>
      <c r="H293" s="13">
        <f t="shared" si="92"/>
        <v>0</v>
      </c>
      <c r="I293" s="12">
        <f t="shared" si="91"/>
        <v>1</v>
      </c>
      <c r="J293" s="13">
        <f t="shared" si="93"/>
        <v>0</v>
      </c>
    </row>
    <row r="294" spans="1:11" ht="15" customHeight="1">
      <c r="A294" s="9" t="s">
        <v>728</v>
      </c>
      <c r="B294" s="10" t="s">
        <v>606</v>
      </c>
      <c r="C294" s="11" t="s">
        <v>485</v>
      </c>
      <c r="D294" s="11">
        <f>VLOOKUP(C294,'表3. 五金配置表'!E$13:K$20,2,FALSE)</f>
        <v>0</v>
      </c>
      <c r="E294" s="12">
        <f>VLOOKUP(C294,'表3. 五金配置表'!E$13:K$20,6,FALSE)</f>
        <v>2</v>
      </c>
      <c r="F294" s="11"/>
      <c r="G294" s="13">
        <f>VLOOKUP(C294,'表3. 五金配置表'!E$13:K$20,7,FALSE)</f>
        <v>0</v>
      </c>
      <c r="H294" s="13">
        <f t="shared" si="92"/>
        <v>0</v>
      </c>
      <c r="I294" s="12">
        <f t="shared" si="91"/>
        <v>1</v>
      </c>
      <c r="J294" s="13">
        <f t="shared" si="93"/>
        <v>0</v>
      </c>
    </row>
    <row r="295" spans="1:11" ht="15" customHeight="1">
      <c r="A295" s="9" t="s">
        <v>728</v>
      </c>
      <c r="B295" s="10" t="s">
        <v>606</v>
      </c>
      <c r="C295" s="11" t="s">
        <v>478</v>
      </c>
      <c r="D295" s="11">
        <f>VLOOKUP(C295,'表3. 五金配置表'!E$13:K$20,2,FALSE)</f>
        <v>0</v>
      </c>
      <c r="E295" s="12">
        <f>VLOOKUP(C295,'表3. 五金配置表'!E$13:K$20,6,FALSE)</f>
        <v>2</v>
      </c>
      <c r="F295" s="11"/>
      <c r="G295" s="13">
        <f>VLOOKUP(C295,'表3. 五金配置表'!E$13:K$20,7,FALSE)</f>
        <v>0</v>
      </c>
      <c r="H295" s="13">
        <f t="shared" si="92"/>
        <v>0</v>
      </c>
      <c r="I295" s="12">
        <f t="shared" si="91"/>
        <v>1</v>
      </c>
      <c r="J295" s="13">
        <f t="shared" si="93"/>
        <v>0</v>
      </c>
    </row>
    <row r="296" spans="1:11" ht="15" customHeight="1">
      <c r="A296" s="9" t="s">
        <v>728</v>
      </c>
      <c r="B296" s="10" t="s">
        <v>606</v>
      </c>
      <c r="C296" s="11" t="s">
        <v>479</v>
      </c>
      <c r="D296" s="11">
        <f>VLOOKUP(C296,'表3. 五金配置表'!E$13:K$20,2,FALSE)</f>
        <v>0</v>
      </c>
      <c r="E296" s="12">
        <f>VLOOKUP(C296,'表3. 五金配置表'!E$13:K$20,6,FALSE)</f>
        <v>2</v>
      </c>
      <c r="F296" s="11"/>
      <c r="G296" s="13">
        <f>VLOOKUP(C296,'表3. 五金配置表'!E$13:K$20,7,FALSE)</f>
        <v>0</v>
      </c>
      <c r="H296" s="13">
        <f t="shared" si="92"/>
        <v>0</v>
      </c>
      <c r="I296" s="12">
        <f t="shared" si="91"/>
        <v>1</v>
      </c>
      <c r="J296" s="13">
        <f t="shared" si="93"/>
        <v>0</v>
      </c>
    </row>
    <row r="297" spans="1:11" ht="15" customHeight="1">
      <c r="A297" s="9" t="s">
        <v>728</v>
      </c>
      <c r="B297" s="10" t="s">
        <v>606</v>
      </c>
      <c r="C297" s="11" t="s">
        <v>486</v>
      </c>
      <c r="D297" s="11">
        <f>VLOOKUP(C297,'表3. 五金配置表'!E$13:K$20,2,FALSE)</f>
        <v>0</v>
      </c>
      <c r="E297" s="12">
        <f>VLOOKUP(C297,'表3. 五金配置表'!E$13:K$20,6,FALSE)</f>
        <v>1</v>
      </c>
      <c r="F297" s="11"/>
      <c r="G297" s="13">
        <f>VLOOKUP(C297,'表3. 五金配置表'!E$13:K$20,7,FALSE)</f>
        <v>0</v>
      </c>
      <c r="H297" s="13">
        <f t="shared" si="92"/>
        <v>0</v>
      </c>
      <c r="I297" s="12">
        <f t="shared" si="91"/>
        <v>1</v>
      </c>
      <c r="J297" s="13">
        <f t="shared" si="93"/>
        <v>0</v>
      </c>
    </row>
    <row r="298" spans="1:11" ht="15" customHeight="1">
      <c r="A298" s="9" t="s">
        <v>728</v>
      </c>
      <c r="B298" s="10" t="s">
        <v>606</v>
      </c>
      <c r="C298" s="11"/>
      <c r="D298" s="11"/>
      <c r="E298" s="12"/>
      <c r="F298" s="11"/>
      <c r="G298" s="13"/>
      <c r="H298" s="13">
        <f t="shared" ref="H298:H305" si="94">E298*G298</f>
        <v>0</v>
      </c>
      <c r="I298" s="12"/>
      <c r="J298" s="13">
        <f t="shared" ref="J298:J305" si="95">H298*I298</f>
        <v>0</v>
      </c>
    </row>
    <row r="299" spans="1:11" ht="15" customHeight="1">
      <c r="A299" s="9" t="s">
        <v>728</v>
      </c>
      <c r="B299" s="10" t="s">
        <v>606</v>
      </c>
      <c r="C299" s="11"/>
      <c r="D299" s="11"/>
      <c r="E299" s="12"/>
      <c r="F299" s="11"/>
      <c r="G299" s="13"/>
      <c r="H299" s="13">
        <f t="shared" si="94"/>
        <v>0</v>
      </c>
      <c r="I299" s="12"/>
      <c r="J299" s="13">
        <f t="shared" si="95"/>
        <v>0</v>
      </c>
    </row>
    <row r="300" spans="1:11" ht="15" customHeight="1">
      <c r="A300" s="9" t="s">
        <v>728</v>
      </c>
      <c r="B300" s="10" t="s">
        <v>606</v>
      </c>
      <c r="C300" s="11"/>
      <c r="D300" s="11"/>
      <c r="E300" s="12"/>
      <c r="F300" s="11"/>
      <c r="G300" s="13"/>
      <c r="H300" s="13">
        <f t="shared" si="94"/>
        <v>0</v>
      </c>
      <c r="I300" s="12"/>
      <c r="J300" s="13">
        <f t="shared" si="95"/>
        <v>0</v>
      </c>
    </row>
    <row r="301" spans="1:11" ht="15" customHeight="1">
      <c r="A301" s="9" t="s">
        <v>728</v>
      </c>
      <c r="B301" s="10" t="s">
        <v>606</v>
      </c>
      <c r="C301" s="11"/>
      <c r="D301" s="11"/>
      <c r="E301" s="12"/>
      <c r="F301" s="11"/>
      <c r="G301" s="13"/>
      <c r="H301" s="13">
        <f t="shared" si="94"/>
        <v>0</v>
      </c>
      <c r="I301" s="12"/>
      <c r="J301" s="13">
        <f t="shared" si="95"/>
        <v>0</v>
      </c>
    </row>
    <row r="302" spans="1:11" ht="15" customHeight="1">
      <c r="A302" s="9" t="s">
        <v>728</v>
      </c>
      <c r="B302" s="10" t="s">
        <v>606</v>
      </c>
      <c r="C302" s="11"/>
      <c r="D302" s="11"/>
      <c r="E302" s="12"/>
      <c r="F302" s="11"/>
      <c r="G302" s="13"/>
      <c r="H302" s="13">
        <f t="shared" si="94"/>
        <v>0</v>
      </c>
      <c r="I302" s="12"/>
      <c r="J302" s="13">
        <f t="shared" si="95"/>
        <v>0</v>
      </c>
    </row>
    <row r="303" spans="1:11" ht="15" customHeight="1">
      <c r="A303" s="9" t="s">
        <v>728</v>
      </c>
      <c r="B303" s="10" t="s">
        <v>606</v>
      </c>
      <c r="C303" s="11"/>
      <c r="D303" s="11"/>
      <c r="E303" s="12"/>
      <c r="F303" s="11"/>
      <c r="G303" s="13"/>
      <c r="H303" s="13">
        <f t="shared" si="94"/>
        <v>0</v>
      </c>
      <c r="I303" s="12"/>
      <c r="J303" s="13">
        <f t="shared" si="95"/>
        <v>0</v>
      </c>
    </row>
    <row r="304" spans="1:11" ht="15" customHeight="1">
      <c r="A304" s="9" t="s">
        <v>728</v>
      </c>
      <c r="B304" s="10" t="s">
        <v>606</v>
      </c>
      <c r="C304" s="11"/>
      <c r="D304" s="11"/>
      <c r="E304" s="12"/>
      <c r="F304" s="11"/>
      <c r="G304" s="13"/>
      <c r="H304" s="13">
        <f t="shared" si="94"/>
        <v>0</v>
      </c>
      <c r="I304" s="12"/>
      <c r="J304" s="13">
        <f t="shared" si="95"/>
        <v>0</v>
      </c>
    </row>
    <row r="305" spans="1:13" ht="15" customHeight="1">
      <c r="A305" s="9" t="s">
        <v>728</v>
      </c>
      <c r="B305" s="10" t="s">
        <v>606</v>
      </c>
      <c r="C305" s="11"/>
      <c r="D305" s="11"/>
      <c r="E305" s="12"/>
      <c r="F305" s="11"/>
      <c r="G305" s="13"/>
      <c r="H305" s="13">
        <f t="shared" si="94"/>
        <v>0</v>
      </c>
      <c r="I305" s="12"/>
      <c r="J305" s="13">
        <f t="shared" si="95"/>
        <v>0</v>
      </c>
      <c r="K305" s="19"/>
      <c r="M305" s="20"/>
    </row>
    <row r="306" spans="1:13" ht="15" customHeight="1">
      <c r="A306" s="14" t="s">
        <v>5</v>
      </c>
      <c r="B306" s="15" t="str">
        <f>B305&amp;A306</f>
        <v>C18合计</v>
      </c>
      <c r="C306" s="16"/>
      <c r="D306" s="16"/>
      <c r="E306" s="17"/>
      <c r="F306" s="16"/>
      <c r="G306" s="18"/>
      <c r="H306" s="18">
        <f>SUM(H290:H305)</f>
        <v>0</v>
      </c>
      <c r="I306" s="17"/>
      <c r="J306" s="18">
        <f>SUM(J290:J305)</f>
        <v>0</v>
      </c>
      <c r="K306" s="21"/>
    </row>
    <row r="307" spans="1:13" ht="15" customHeight="1">
      <c r="A307" s="9" t="s">
        <v>728</v>
      </c>
      <c r="B307" s="10" t="s">
        <v>607</v>
      </c>
      <c r="C307" s="11" t="s">
        <v>472</v>
      </c>
      <c r="D307" s="11">
        <f>VLOOKUP(C307,'表3. 五金配置表'!E$3:K$11,2,FALSE)</f>
        <v>0</v>
      </c>
      <c r="E307" s="12">
        <f>VLOOKUP(C307,'表3. 五金配置表'!E$3:K$11,6,FALSE)</f>
        <v>1</v>
      </c>
      <c r="F307" s="11"/>
      <c r="G307" s="13">
        <f>VLOOKUP(C307,'表3. 五金配置表'!E$3:K$11,7,FALSE)</f>
        <v>0</v>
      </c>
      <c r="H307" s="13">
        <f>E307*G307</f>
        <v>0</v>
      </c>
      <c r="I307" s="12">
        <f t="shared" ref="I307:I315" si="96">2</f>
        <v>2</v>
      </c>
      <c r="J307" s="13">
        <f>H307*I307</f>
        <v>0</v>
      </c>
    </row>
    <row r="308" spans="1:13" ht="15" customHeight="1">
      <c r="A308" s="9" t="s">
        <v>728</v>
      </c>
      <c r="B308" s="10" t="s">
        <v>607</v>
      </c>
      <c r="C308" s="11" t="s">
        <v>473</v>
      </c>
      <c r="D308" s="11">
        <f>VLOOKUP(C308,'表3. 五金配置表'!E$3:K$11,2,FALSE)</f>
        <v>0</v>
      </c>
      <c r="E308" s="12">
        <f>VLOOKUP(C308,'表3. 五金配置表'!E$3:K$11,6,FALSE)</f>
        <v>1</v>
      </c>
      <c r="F308" s="11"/>
      <c r="G308" s="13">
        <f>VLOOKUP(C308,'表3. 五金配置表'!E$3:K$11,7,FALSE)</f>
        <v>0</v>
      </c>
      <c r="H308" s="13">
        <f t="shared" ref="H308:H315" si="97">E308*G308</f>
        <v>0</v>
      </c>
      <c r="I308" s="12">
        <f t="shared" si="96"/>
        <v>2</v>
      </c>
      <c r="J308" s="13">
        <f t="shared" ref="J308:J315" si="98">H308*I308</f>
        <v>0</v>
      </c>
    </row>
    <row r="309" spans="1:13" ht="15" customHeight="1">
      <c r="A309" s="9" t="s">
        <v>728</v>
      </c>
      <c r="B309" s="10" t="s">
        <v>607</v>
      </c>
      <c r="C309" s="11" t="s">
        <v>474</v>
      </c>
      <c r="D309" s="11">
        <f>VLOOKUP(C309,'表3. 五金配置表'!E$3:K$11,2,FALSE)</f>
        <v>0</v>
      </c>
      <c r="E309" s="12">
        <f>VLOOKUP(C309,'表3. 五金配置表'!E$3:K$11,6,FALSE)</f>
        <v>2</v>
      </c>
      <c r="F309" s="11"/>
      <c r="G309" s="13">
        <f>VLOOKUP(C309,'表3. 五金配置表'!E$3:K$11,7,FALSE)</f>
        <v>0</v>
      </c>
      <c r="H309" s="13">
        <f t="shared" si="97"/>
        <v>0</v>
      </c>
      <c r="I309" s="12">
        <f t="shared" si="96"/>
        <v>2</v>
      </c>
      <c r="J309" s="13">
        <f t="shared" si="98"/>
        <v>0</v>
      </c>
    </row>
    <row r="310" spans="1:13" ht="15" customHeight="1">
      <c r="A310" s="9" t="s">
        <v>728</v>
      </c>
      <c r="B310" s="10" t="s">
        <v>607</v>
      </c>
      <c r="C310" s="11" t="s">
        <v>475</v>
      </c>
      <c r="D310" s="11">
        <f>VLOOKUP(C310,'表3. 五金配置表'!E$3:K$11,2,FALSE)</f>
        <v>0</v>
      </c>
      <c r="E310" s="12">
        <f>VLOOKUP(C310,'表3. 五金配置表'!E$3:K$11,6,FALSE)</f>
        <v>2</v>
      </c>
      <c r="F310" s="11"/>
      <c r="G310" s="13">
        <f>VLOOKUP(C310,'表3. 五金配置表'!E$3:K$11,7,FALSE)</f>
        <v>0</v>
      </c>
      <c r="H310" s="13">
        <f t="shared" si="97"/>
        <v>0</v>
      </c>
      <c r="I310" s="12">
        <f t="shared" si="96"/>
        <v>2</v>
      </c>
      <c r="J310" s="13">
        <f t="shared" si="98"/>
        <v>0</v>
      </c>
    </row>
    <row r="311" spans="1:13" ht="15" customHeight="1">
      <c r="A311" s="9" t="s">
        <v>728</v>
      </c>
      <c r="B311" s="10" t="s">
        <v>607</v>
      </c>
      <c r="C311" s="11" t="s">
        <v>476</v>
      </c>
      <c r="D311" s="11">
        <f>VLOOKUP(C311,'表3. 五金配置表'!E$3:K$11,2,FALSE)</f>
        <v>0</v>
      </c>
      <c r="E311" s="12">
        <f>VLOOKUP(C311,'表3. 五金配置表'!E$3:K$11,6,FALSE)</f>
        <v>1</v>
      </c>
      <c r="F311" s="11"/>
      <c r="G311" s="13">
        <f>VLOOKUP(C311,'表3. 五金配置表'!E$3:K$11,7,FALSE)</f>
        <v>0</v>
      </c>
      <c r="H311" s="13">
        <f t="shared" si="97"/>
        <v>0</v>
      </c>
      <c r="I311" s="12">
        <f t="shared" si="96"/>
        <v>2</v>
      </c>
      <c r="J311" s="13">
        <f t="shared" si="98"/>
        <v>0</v>
      </c>
    </row>
    <row r="312" spans="1:13" ht="15" customHeight="1">
      <c r="A312" s="9" t="s">
        <v>728</v>
      </c>
      <c r="B312" s="10" t="s">
        <v>607</v>
      </c>
      <c r="C312" s="11" t="s">
        <v>477</v>
      </c>
      <c r="D312" s="11">
        <f>VLOOKUP(C312,'表3. 五金配置表'!E$3:K$11,2,FALSE)</f>
        <v>0</v>
      </c>
      <c r="E312" s="12">
        <f>VLOOKUP(C312,'表3. 五金配置表'!E$3:K$11,6,FALSE)</f>
        <v>1</v>
      </c>
      <c r="F312" s="11"/>
      <c r="G312" s="13">
        <f>VLOOKUP(C312,'表3. 五金配置表'!E$3:K$11,7,FALSE)</f>
        <v>0</v>
      </c>
      <c r="H312" s="13">
        <f t="shared" si="97"/>
        <v>0</v>
      </c>
      <c r="I312" s="12">
        <f t="shared" si="96"/>
        <v>2</v>
      </c>
      <c r="J312" s="13">
        <f t="shared" si="98"/>
        <v>0</v>
      </c>
    </row>
    <row r="313" spans="1:13" ht="15" customHeight="1">
      <c r="A313" s="9" t="s">
        <v>728</v>
      </c>
      <c r="B313" s="10" t="s">
        <v>607</v>
      </c>
      <c r="C313" s="11" t="s">
        <v>478</v>
      </c>
      <c r="D313" s="11">
        <f>VLOOKUP(C313,'表3. 五金配置表'!E$3:K$11,2,FALSE)</f>
        <v>0</v>
      </c>
      <c r="E313" s="12">
        <f>VLOOKUP(C313,'表3. 五金配置表'!E$3:K$11,6,FALSE)</f>
        <v>2</v>
      </c>
      <c r="F313" s="11"/>
      <c r="G313" s="13">
        <f>VLOOKUP(C313,'表3. 五金配置表'!E$3:K$11,7,FALSE)</f>
        <v>0</v>
      </c>
      <c r="H313" s="13">
        <f t="shared" si="97"/>
        <v>0</v>
      </c>
      <c r="I313" s="12">
        <f t="shared" si="96"/>
        <v>2</v>
      </c>
      <c r="J313" s="13">
        <f t="shared" si="98"/>
        <v>0</v>
      </c>
    </row>
    <row r="314" spans="1:13" ht="15" customHeight="1">
      <c r="A314" s="9" t="s">
        <v>728</v>
      </c>
      <c r="B314" s="10" t="s">
        <v>607</v>
      </c>
      <c r="C314" s="11" t="s">
        <v>479</v>
      </c>
      <c r="D314" s="11">
        <f>VLOOKUP(C314,'表3. 五金配置表'!E$3:K$11,2,FALSE)</f>
        <v>0</v>
      </c>
      <c r="E314" s="12">
        <f>VLOOKUP(C314,'表3. 五金配置表'!E$3:K$11,6,FALSE)</f>
        <v>1</v>
      </c>
      <c r="F314" s="11"/>
      <c r="G314" s="13">
        <f>VLOOKUP(C314,'表3. 五金配置表'!E$3:K$11,7,FALSE)</f>
        <v>0</v>
      </c>
      <c r="H314" s="13">
        <f t="shared" si="97"/>
        <v>0</v>
      </c>
      <c r="I314" s="12">
        <f t="shared" si="96"/>
        <v>2</v>
      </c>
      <c r="J314" s="13">
        <f t="shared" si="98"/>
        <v>0</v>
      </c>
    </row>
    <row r="315" spans="1:13" ht="15" customHeight="1">
      <c r="A315" s="9" t="s">
        <v>728</v>
      </c>
      <c r="B315" s="10" t="s">
        <v>607</v>
      </c>
      <c r="C315" s="11"/>
      <c r="D315" s="11"/>
      <c r="E315" s="12"/>
      <c r="F315" s="11"/>
      <c r="G315" s="13"/>
      <c r="H315" s="13">
        <f t="shared" si="97"/>
        <v>0</v>
      </c>
      <c r="I315" s="12">
        <f t="shared" si="96"/>
        <v>2</v>
      </c>
      <c r="J315" s="13">
        <f t="shared" si="98"/>
        <v>0</v>
      </c>
    </row>
    <row r="316" spans="1:13" ht="15" customHeight="1">
      <c r="A316" s="9" t="s">
        <v>728</v>
      </c>
      <c r="B316" s="10" t="s">
        <v>607</v>
      </c>
      <c r="C316" s="11"/>
      <c r="D316" s="11"/>
      <c r="E316" s="12"/>
      <c r="F316" s="11"/>
      <c r="G316" s="13"/>
      <c r="H316" s="13">
        <f t="shared" ref="H316:H321" si="99">E316*G316</f>
        <v>0</v>
      </c>
      <c r="I316" s="12"/>
      <c r="J316" s="13">
        <f t="shared" ref="J316:J321" si="100">H316*I316</f>
        <v>0</v>
      </c>
    </row>
    <row r="317" spans="1:13" ht="15" customHeight="1">
      <c r="A317" s="9" t="s">
        <v>728</v>
      </c>
      <c r="B317" s="10" t="s">
        <v>607</v>
      </c>
      <c r="C317" s="11"/>
      <c r="D317" s="11"/>
      <c r="E317" s="12"/>
      <c r="F317" s="11"/>
      <c r="G317" s="13"/>
      <c r="H317" s="13">
        <f t="shared" si="99"/>
        <v>0</v>
      </c>
      <c r="I317" s="12"/>
      <c r="J317" s="13">
        <f t="shared" si="100"/>
        <v>0</v>
      </c>
    </row>
    <row r="318" spans="1:13" ht="15" customHeight="1">
      <c r="A318" s="9" t="s">
        <v>728</v>
      </c>
      <c r="B318" s="10" t="s">
        <v>607</v>
      </c>
      <c r="C318" s="11"/>
      <c r="D318" s="11"/>
      <c r="E318" s="12"/>
      <c r="F318" s="11"/>
      <c r="G318" s="13"/>
      <c r="H318" s="13">
        <f t="shared" si="99"/>
        <v>0</v>
      </c>
      <c r="I318" s="12"/>
      <c r="J318" s="13">
        <f t="shared" si="100"/>
        <v>0</v>
      </c>
    </row>
    <row r="319" spans="1:13" ht="15" customHeight="1">
      <c r="A319" s="9" t="s">
        <v>728</v>
      </c>
      <c r="B319" s="10" t="s">
        <v>607</v>
      </c>
      <c r="C319" s="11"/>
      <c r="D319" s="11"/>
      <c r="E319" s="12"/>
      <c r="F319" s="11"/>
      <c r="G319" s="13"/>
      <c r="H319" s="13">
        <f t="shared" si="99"/>
        <v>0</v>
      </c>
      <c r="I319" s="12"/>
      <c r="J319" s="13">
        <f t="shared" si="100"/>
        <v>0</v>
      </c>
    </row>
    <row r="320" spans="1:13" ht="15" customHeight="1">
      <c r="A320" s="9" t="s">
        <v>728</v>
      </c>
      <c r="B320" s="10" t="s">
        <v>607</v>
      </c>
      <c r="C320" s="11"/>
      <c r="D320" s="11"/>
      <c r="E320" s="12"/>
      <c r="F320" s="11"/>
      <c r="G320" s="13"/>
      <c r="H320" s="13">
        <f t="shared" si="99"/>
        <v>0</v>
      </c>
      <c r="I320" s="12"/>
      <c r="J320" s="13">
        <f t="shared" si="100"/>
        <v>0</v>
      </c>
      <c r="K320" s="19"/>
    </row>
    <row r="321" spans="1:13" ht="15" customHeight="1">
      <c r="A321" s="9" t="s">
        <v>728</v>
      </c>
      <c r="B321" s="10" t="s">
        <v>607</v>
      </c>
      <c r="C321" s="10" t="s">
        <v>737</v>
      </c>
      <c r="D321" s="11"/>
      <c r="E321" s="12"/>
      <c r="F321" s="11"/>
      <c r="G321" s="13"/>
      <c r="H321" s="13">
        <f t="shared" si="99"/>
        <v>0</v>
      </c>
      <c r="I321" s="12"/>
      <c r="J321" s="13">
        <f t="shared" si="100"/>
        <v>0</v>
      </c>
      <c r="K321" s="19"/>
      <c r="M321" s="20"/>
    </row>
    <row r="322" spans="1:13" ht="15" customHeight="1">
      <c r="A322" s="14" t="s">
        <v>5</v>
      </c>
      <c r="B322" s="15" t="str">
        <f>B321&amp;A322</f>
        <v>C19合计</v>
      </c>
      <c r="C322" s="16"/>
      <c r="D322" s="16"/>
      <c r="E322" s="17"/>
      <c r="F322" s="16"/>
      <c r="G322" s="18"/>
      <c r="H322" s="18">
        <f>SUM(H307:H321)</f>
        <v>0</v>
      </c>
      <c r="I322" s="17"/>
      <c r="J322" s="18">
        <f>SUM(J307:J321)</f>
        <v>0</v>
      </c>
      <c r="K322" s="21"/>
    </row>
    <row r="323" spans="1:13" ht="15" customHeight="1">
      <c r="A323" s="9" t="s">
        <v>728</v>
      </c>
      <c r="B323" s="10" t="s">
        <v>608</v>
      </c>
      <c r="C323" s="11" t="s">
        <v>472</v>
      </c>
      <c r="D323" s="11">
        <f>VLOOKUP(C323,'表3. 五金配置表'!E$13:K$20,2,FALSE)</f>
        <v>0</v>
      </c>
      <c r="E323" s="12">
        <f>VLOOKUP(C323,'表3. 五金配置表'!E$13:K$20,6,FALSE)</f>
        <v>1</v>
      </c>
      <c r="F323" s="11"/>
      <c r="G323" s="13">
        <f>VLOOKUP(C323,'表3. 五金配置表'!E$13:K$20,7,FALSE)</f>
        <v>0</v>
      </c>
      <c r="H323" s="13">
        <f>E323*G323</f>
        <v>0</v>
      </c>
      <c r="I323" s="12">
        <f t="shared" ref="I323:I330" si="101">1</f>
        <v>1</v>
      </c>
      <c r="J323" s="13">
        <f>H323*I323</f>
        <v>0</v>
      </c>
    </row>
    <row r="324" spans="1:13" ht="15" customHeight="1">
      <c r="A324" s="9" t="s">
        <v>728</v>
      </c>
      <c r="B324" s="10" t="s">
        <v>608</v>
      </c>
      <c r="C324" s="11" t="s">
        <v>483</v>
      </c>
      <c r="D324" s="11">
        <f>VLOOKUP(C324,'表3. 五金配置表'!E$13:K$20,2,FALSE)</f>
        <v>0</v>
      </c>
      <c r="E324" s="12">
        <f>VLOOKUP(C324,'表3. 五金配置表'!E$13:K$20,6,FALSE)</f>
        <v>1</v>
      </c>
      <c r="F324" s="11"/>
      <c r="G324" s="13">
        <f>VLOOKUP(C324,'表3. 五金配置表'!E$13:K$20,7,FALSE)</f>
        <v>0</v>
      </c>
      <c r="H324" s="13">
        <f t="shared" ref="H324:H330" si="102">E324*G324</f>
        <v>0</v>
      </c>
      <c r="I324" s="12">
        <f t="shared" si="101"/>
        <v>1</v>
      </c>
      <c r="J324" s="13">
        <f t="shared" ref="J324:J330" si="103">H324*I324</f>
        <v>0</v>
      </c>
    </row>
    <row r="325" spans="1:13" ht="15" customHeight="1">
      <c r="A325" s="9" t="s">
        <v>728</v>
      </c>
      <c r="B325" s="10" t="s">
        <v>608</v>
      </c>
      <c r="C325" s="11" t="s">
        <v>475</v>
      </c>
      <c r="D325" s="11">
        <f>VLOOKUP(C325,'表3. 五金配置表'!E$13:K$20,2,FALSE)</f>
        <v>0</v>
      </c>
      <c r="E325" s="12">
        <f>VLOOKUP(C325,'表3. 五金配置表'!E$13:K$20,6,FALSE)</f>
        <v>2</v>
      </c>
      <c r="F325" s="11"/>
      <c r="G325" s="13">
        <f>VLOOKUP(C325,'表3. 五金配置表'!E$13:K$20,7,FALSE)</f>
        <v>0</v>
      </c>
      <c r="H325" s="13">
        <f t="shared" si="102"/>
        <v>0</v>
      </c>
      <c r="I325" s="12">
        <f t="shared" si="101"/>
        <v>1</v>
      </c>
      <c r="J325" s="13">
        <f t="shared" si="103"/>
        <v>0</v>
      </c>
    </row>
    <row r="326" spans="1:13" ht="15" customHeight="1">
      <c r="A326" s="9" t="s">
        <v>728</v>
      </c>
      <c r="B326" s="10" t="s">
        <v>608</v>
      </c>
      <c r="C326" s="11" t="s">
        <v>484</v>
      </c>
      <c r="D326" s="11">
        <f>VLOOKUP(C326,'表3. 五金配置表'!E$13:K$20,2,FALSE)</f>
        <v>0</v>
      </c>
      <c r="E326" s="12">
        <f>VLOOKUP(C326,'表3. 五金配置表'!E$13:K$20,6,FALSE)</f>
        <v>2</v>
      </c>
      <c r="F326" s="11"/>
      <c r="G326" s="13">
        <f>VLOOKUP(C326,'表3. 五金配置表'!E$13:K$20,7,FALSE)</f>
        <v>0</v>
      </c>
      <c r="H326" s="13">
        <f t="shared" si="102"/>
        <v>0</v>
      </c>
      <c r="I326" s="12">
        <f t="shared" si="101"/>
        <v>1</v>
      </c>
      <c r="J326" s="13">
        <f t="shared" si="103"/>
        <v>0</v>
      </c>
    </row>
    <row r="327" spans="1:13" ht="15" customHeight="1">
      <c r="A327" s="9" t="s">
        <v>728</v>
      </c>
      <c r="B327" s="10" t="s">
        <v>608</v>
      </c>
      <c r="C327" s="11" t="s">
        <v>485</v>
      </c>
      <c r="D327" s="11">
        <f>VLOOKUP(C327,'表3. 五金配置表'!E$13:K$20,2,FALSE)</f>
        <v>0</v>
      </c>
      <c r="E327" s="12">
        <f>VLOOKUP(C327,'表3. 五金配置表'!E$13:K$20,6,FALSE)</f>
        <v>2</v>
      </c>
      <c r="F327" s="11"/>
      <c r="G327" s="13">
        <f>VLOOKUP(C327,'表3. 五金配置表'!E$13:K$20,7,FALSE)</f>
        <v>0</v>
      </c>
      <c r="H327" s="13">
        <f t="shared" si="102"/>
        <v>0</v>
      </c>
      <c r="I327" s="12">
        <f t="shared" si="101"/>
        <v>1</v>
      </c>
      <c r="J327" s="13">
        <f t="shared" si="103"/>
        <v>0</v>
      </c>
    </row>
    <row r="328" spans="1:13" ht="15" customHeight="1">
      <c r="A328" s="9" t="s">
        <v>728</v>
      </c>
      <c r="B328" s="10" t="s">
        <v>608</v>
      </c>
      <c r="C328" s="11" t="s">
        <v>478</v>
      </c>
      <c r="D328" s="11">
        <f>VLOOKUP(C328,'表3. 五金配置表'!E$13:K$20,2,FALSE)</f>
        <v>0</v>
      </c>
      <c r="E328" s="12">
        <f>VLOOKUP(C328,'表3. 五金配置表'!E$13:K$20,6,FALSE)</f>
        <v>2</v>
      </c>
      <c r="F328" s="11"/>
      <c r="G328" s="13">
        <f>VLOOKUP(C328,'表3. 五金配置表'!E$13:K$20,7,FALSE)</f>
        <v>0</v>
      </c>
      <c r="H328" s="13">
        <f t="shared" si="102"/>
        <v>0</v>
      </c>
      <c r="I328" s="12">
        <f t="shared" si="101"/>
        <v>1</v>
      </c>
      <c r="J328" s="13">
        <f t="shared" si="103"/>
        <v>0</v>
      </c>
    </row>
    <row r="329" spans="1:13" ht="15" customHeight="1">
      <c r="A329" s="9" t="s">
        <v>728</v>
      </c>
      <c r="B329" s="10" t="s">
        <v>608</v>
      </c>
      <c r="C329" s="11" t="s">
        <v>479</v>
      </c>
      <c r="D329" s="11">
        <f>VLOOKUP(C329,'表3. 五金配置表'!E$13:K$20,2,FALSE)</f>
        <v>0</v>
      </c>
      <c r="E329" s="12">
        <f>VLOOKUP(C329,'表3. 五金配置表'!E$13:K$20,6,FALSE)</f>
        <v>2</v>
      </c>
      <c r="F329" s="11"/>
      <c r="G329" s="13">
        <f>VLOOKUP(C329,'表3. 五金配置表'!E$13:K$20,7,FALSE)</f>
        <v>0</v>
      </c>
      <c r="H329" s="13">
        <f t="shared" si="102"/>
        <v>0</v>
      </c>
      <c r="I329" s="12">
        <f t="shared" si="101"/>
        <v>1</v>
      </c>
      <c r="J329" s="13">
        <f t="shared" si="103"/>
        <v>0</v>
      </c>
    </row>
    <row r="330" spans="1:13" ht="15" customHeight="1">
      <c r="A330" s="9" t="s">
        <v>728</v>
      </c>
      <c r="B330" s="10" t="s">
        <v>608</v>
      </c>
      <c r="C330" s="11" t="s">
        <v>486</v>
      </c>
      <c r="D330" s="11">
        <f>VLOOKUP(C330,'表3. 五金配置表'!E$13:K$20,2,FALSE)</f>
        <v>0</v>
      </c>
      <c r="E330" s="12">
        <f>VLOOKUP(C330,'表3. 五金配置表'!E$13:K$20,6,FALSE)</f>
        <v>1</v>
      </c>
      <c r="F330" s="11"/>
      <c r="G330" s="13">
        <f>VLOOKUP(C330,'表3. 五金配置表'!E$13:K$20,7,FALSE)</f>
        <v>0</v>
      </c>
      <c r="H330" s="13">
        <f t="shared" si="102"/>
        <v>0</v>
      </c>
      <c r="I330" s="12">
        <f t="shared" si="101"/>
        <v>1</v>
      </c>
      <c r="J330" s="13">
        <f t="shared" si="103"/>
        <v>0</v>
      </c>
    </row>
    <row r="331" spans="1:13" ht="15" customHeight="1">
      <c r="A331" s="9" t="s">
        <v>728</v>
      </c>
      <c r="B331" s="10" t="s">
        <v>608</v>
      </c>
      <c r="C331" s="11"/>
      <c r="D331" s="11"/>
      <c r="E331" s="12"/>
      <c r="F331" s="11"/>
      <c r="G331" s="13"/>
      <c r="H331" s="13">
        <f t="shared" ref="H331:H337" si="104">E331*G331</f>
        <v>0</v>
      </c>
      <c r="I331" s="12"/>
      <c r="J331" s="13">
        <f t="shared" ref="J331:J337" si="105">H331*I331</f>
        <v>0</v>
      </c>
    </row>
    <row r="332" spans="1:13" ht="15" customHeight="1">
      <c r="A332" s="9" t="s">
        <v>728</v>
      </c>
      <c r="B332" s="10" t="s">
        <v>608</v>
      </c>
      <c r="C332" s="11"/>
      <c r="D332" s="11"/>
      <c r="E332" s="12"/>
      <c r="F332" s="11"/>
      <c r="G332" s="13"/>
      <c r="H332" s="13">
        <f t="shared" si="104"/>
        <v>0</v>
      </c>
      <c r="I332" s="12"/>
      <c r="J332" s="13">
        <f t="shared" si="105"/>
        <v>0</v>
      </c>
    </row>
    <row r="333" spans="1:13" ht="15" customHeight="1">
      <c r="A333" s="9" t="s">
        <v>728</v>
      </c>
      <c r="B333" s="10" t="s">
        <v>608</v>
      </c>
      <c r="C333" s="11"/>
      <c r="D333" s="11"/>
      <c r="E333" s="12"/>
      <c r="F333" s="11"/>
      <c r="G333" s="13"/>
      <c r="H333" s="13">
        <f t="shared" si="104"/>
        <v>0</v>
      </c>
      <c r="I333" s="12"/>
      <c r="J333" s="13">
        <f t="shared" si="105"/>
        <v>0</v>
      </c>
    </row>
    <row r="334" spans="1:13" ht="15" customHeight="1">
      <c r="A334" s="9" t="s">
        <v>728</v>
      </c>
      <c r="B334" s="10" t="s">
        <v>608</v>
      </c>
      <c r="C334" s="11"/>
      <c r="D334" s="11"/>
      <c r="E334" s="12"/>
      <c r="F334" s="11"/>
      <c r="G334" s="13"/>
      <c r="H334" s="13">
        <f t="shared" si="104"/>
        <v>0</v>
      </c>
      <c r="I334" s="12"/>
      <c r="J334" s="13">
        <f t="shared" si="105"/>
        <v>0</v>
      </c>
    </row>
    <row r="335" spans="1:13" ht="15" customHeight="1">
      <c r="A335" s="9" t="s">
        <v>728</v>
      </c>
      <c r="B335" s="10" t="s">
        <v>608</v>
      </c>
      <c r="C335" s="11"/>
      <c r="D335" s="11"/>
      <c r="E335" s="12"/>
      <c r="F335" s="11"/>
      <c r="G335" s="13"/>
      <c r="H335" s="13">
        <f t="shared" si="104"/>
        <v>0</v>
      </c>
      <c r="I335" s="12"/>
      <c r="J335" s="13">
        <f t="shared" si="105"/>
        <v>0</v>
      </c>
    </row>
    <row r="336" spans="1:13" ht="15" customHeight="1">
      <c r="A336" s="9" t="s">
        <v>728</v>
      </c>
      <c r="B336" s="10" t="s">
        <v>608</v>
      </c>
      <c r="C336" s="11"/>
      <c r="D336" s="11"/>
      <c r="E336" s="12"/>
      <c r="F336" s="11"/>
      <c r="G336" s="13"/>
      <c r="H336" s="13">
        <f t="shared" si="104"/>
        <v>0</v>
      </c>
      <c r="I336" s="12"/>
      <c r="J336" s="13">
        <f t="shared" si="105"/>
        <v>0</v>
      </c>
    </row>
    <row r="337" spans="1:13" ht="15" customHeight="1">
      <c r="A337" s="9" t="s">
        <v>728</v>
      </c>
      <c r="B337" s="10" t="s">
        <v>608</v>
      </c>
      <c r="C337" s="11"/>
      <c r="D337" s="11"/>
      <c r="E337" s="12"/>
      <c r="F337" s="11"/>
      <c r="G337" s="13"/>
      <c r="H337" s="13">
        <f t="shared" si="104"/>
        <v>0</v>
      </c>
      <c r="I337" s="12"/>
      <c r="J337" s="13">
        <f t="shared" si="105"/>
        <v>0</v>
      </c>
      <c r="K337" s="19"/>
      <c r="M337" s="20"/>
    </row>
    <row r="338" spans="1:13" ht="15" customHeight="1">
      <c r="A338" s="14" t="s">
        <v>5</v>
      </c>
      <c r="B338" s="15" t="str">
        <f>B337&amp;A338</f>
        <v>C20合计</v>
      </c>
      <c r="C338" s="16"/>
      <c r="D338" s="16"/>
      <c r="E338" s="17"/>
      <c r="F338" s="16"/>
      <c r="G338" s="18"/>
      <c r="H338" s="18">
        <f>SUM(H323:H337)</f>
        <v>0</v>
      </c>
      <c r="I338" s="17"/>
      <c r="J338" s="18">
        <f>SUM(J323:J337)</f>
        <v>0</v>
      </c>
      <c r="K338" s="21"/>
    </row>
    <row r="339" spans="1:13" ht="15" customHeight="1">
      <c r="A339" s="9" t="s">
        <v>728</v>
      </c>
      <c r="B339" s="10" t="s">
        <v>609</v>
      </c>
      <c r="C339" s="11" t="s">
        <v>472</v>
      </c>
      <c r="D339" s="11">
        <f>VLOOKUP(C339,'表3. 五金配置表'!E$3:K$11,2,FALSE)</f>
        <v>0</v>
      </c>
      <c r="E339" s="12">
        <f>VLOOKUP(C339,'表3. 五金配置表'!E$3:K$11,6,FALSE)</f>
        <v>1</v>
      </c>
      <c r="F339" s="11"/>
      <c r="G339" s="13">
        <f>VLOOKUP(C339,'表3. 五金配置表'!E$3:K$11,7,FALSE)</f>
        <v>0</v>
      </c>
      <c r="H339" s="13">
        <f>E339*G339</f>
        <v>0</v>
      </c>
      <c r="I339" s="12">
        <f t="shared" ref="I339:I347" si="106">2</f>
        <v>2</v>
      </c>
      <c r="J339" s="13">
        <f>H339*I339</f>
        <v>0</v>
      </c>
    </row>
    <row r="340" spans="1:13" ht="15" customHeight="1">
      <c r="A340" s="9" t="s">
        <v>728</v>
      </c>
      <c r="B340" s="10" t="s">
        <v>609</v>
      </c>
      <c r="C340" s="11" t="s">
        <v>473</v>
      </c>
      <c r="D340" s="11">
        <f>VLOOKUP(C340,'表3. 五金配置表'!E$3:K$11,2,FALSE)</f>
        <v>0</v>
      </c>
      <c r="E340" s="12">
        <f>VLOOKUP(C340,'表3. 五金配置表'!E$3:K$11,6,FALSE)</f>
        <v>1</v>
      </c>
      <c r="F340" s="11"/>
      <c r="G340" s="13">
        <f>VLOOKUP(C340,'表3. 五金配置表'!E$3:K$11,7,FALSE)</f>
        <v>0</v>
      </c>
      <c r="H340" s="13">
        <f t="shared" ref="H340:H347" si="107">E340*G340</f>
        <v>0</v>
      </c>
      <c r="I340" s="12">
        <f t="shared" si="106"/>
        <v>2</v>
      </c>
      <c r="J340" s="13">
        <f t="shared" ref="J340:J347" si="108">H340*I340</f>
        <v>0</v>
      </c>
    </row>
    <row r="341" spans="1:13" ht="15" customHeight="1">
      <c r="A341" s="9" t="s">
        <v>728</v>
      </c>
      <c r="B341" s="10" t="s">
        <v>609</v>
      </c>
      <c r="C341" s="11" t="s">
        <v>474</v>
      </c>
      <c r="D341" s="11">
        <f>VLOOKUP(C341,'表3. 五金配置表'!E$3:K$11,2,FALSE)</f>
        <v>0</v>
      </c>
      <c r="E341" s="12">
        <f>VLOOKUP(C341,'表3. 五金配置表'!E$3:K$11,6,FALSE)</f>
        <v>2</v>
      </c>
      <c r="F341" s="11"/>
      <c r="G341" s="13">
        <f>VLOOKUP(C341,'表3. 五金配置表'!E$3:K$11,7,FALSE)</f>
        <v>0</v>
      </c>
      <c r="H341" s="13">
        <f t="shared" si="107"/>
        <v>0</v>
      </c>
      <c r="I341" s="12">
        <f t="shared" si="106"/>
        <v>2</v>
      </c>
      <c r="J341" s="13">
        <f t="shared" si="108"/>
        <v>0</v>
      </c>
    </row>
    <row r="342" spans="1:13" ht="15" customHeight="1">
      <c r="A342" s="9" t="s">
        <v>728</v>
      </c>
      <c r="B342" s="10" t="s">
        <v>609</v>
      </c>
      <c r="C342" s="11" t="s">
        <v>475</v>
      </c>
      <c r="D342" s="11">
        <f>VLOOKUP(C342,'表3. 五金配置表'!E$3:K$11,2,FALSE)</f>
        <v>0</v>
      </c>
      <c r="E342" s="12">
        <f>VLOOKUP(C342,'表3. 五金配置表'!E$3:K$11,6,FALSE)</f>
        <v>2</v>
      </c>
      <c r="F342" s="11"/>
      <c r="G342" s="13">
        <f>VLOOKUP(C342,'表3. 五金配置表'!E$3:K$11,7,FALSE)</f>
        <v>0</v>
      </c>
      <c r="H342" s="13">
        <f t="shared" si="107"/>
        <v>0</v>
      </c>
      <c r="I342" s="12">
        <f t="shared" si="106"/>
        <v>2</v>
      </c>
      <c r="J342" s="13">
        <f t="shared" si="108"/>
        <v>0</v>
      </c>
    </row>
    <row r="343" spans="1:13" ht="15" customHeight="1">
      <c r="A343" s="9" t="s">
        <v>728</v>
      </c>
      <c r="B343" s="10" t="s">
        <v>609</v>
      </c>
      <c r="C343" s="11" t="s">
        <v>476</v>
      </c>
      <c r="D343" s="11">
        <f>VLOOKUP(C343,'表3. 五金配置表'!E$3:K$11,2,FALSE)</f>
        <v>0</v>
      </c>
      <c r="E343" s="12">
        <f>VLOOKUP(C343,'表3. 五金配置表'!E$3:K$11,6,FALSE)</f>
        <v>1</v>
      </c>
      <c r="F343" s="11"/>
      <c r="G343" s="13">
        <f>VLOOKUP(C343,'表3. 五金配置表'!E$3:K$11,7,FALSE)</f>
        <v>0</v>
      </c>
      <c r="H343" s="13">
        <f t="shared" si="107"/>
        <v>0</v>
      </c>
      <c r="I343" s="12">
        <f t="shared" si="106"/>
        <v>2</v>
      </c>
      <c r="J343" s="13">
        <f t="shared" si="108"/>
        <v>0</v>
      </c>
    </row>
    <row r="344" spans="1:13" ht="15" customHeight="1">
      <c r="A344" s="9" t="s">
        <v>728</v>
      </c>
      <c r="B344" s="10" t="s">
        <v>609</v>
      </c>
      <c r="C344" s="11" t="s">
        <v>477</v>
      </c>
      <c r="D344" s="11">
        <f>VLOOKUP(C344,'表3. 五金配置表'!E$3:K$11,2,FALSE)</f>
        <v>0</v>
      </c>
      <c r="E344" s="12">
        <f>VLOOKUP(C344,'表3. 五金配置表'!E$3:K$11,6,FALSE)</f>
        <v>1</v>
      </c>
      <c r="F344" s="11"/>
      <c r="G344" s="13">
        <f>VLOOKUP(C344,'表3. 五金配置表'!E$3:K$11,7,FALSE)</f>
        <v>0</v>
      </c>
      <c r="H344" s="13">
        <f t="shared" si="107"/>
        <v>0</v>
      </c>
      <c r="I344" s="12">
        <f t="shared" si="106"/>
        <v>2</v>
      </c>
      <c r="J344" s="13">
        <f t="shared" si="108"/>
        <v>0</v>
      </c>
    </row>
    <row r="345" spans="1:13" ht="15" customHeight="1">
      <c r="A345" s="9" t="s">
        <v>728</v>
      </c>
      <c r="B345" s="10" t="s">
        <v>609</v>
      </c>
      <c r="C345" s="11" t="s">
        <v>478</v>
      </c>
      <c r="D345" s="11">
        <f>VLOOKUP(C345,'表3. 五金配置表'!E$3:K$11,2,FALSE)</f>
        <v>0</v>
      </c>
      <c r="E345" s="12">
        <f>VLOOKUP(C345,'表3. 五金配置表'!E$3:K$11,6,FALSE)</f>
        <v>2</v>
      </c>
      <c r="F345" s="11"/>
      <c r="G345" s="13">
        <f>VLOOKUP(C345,'表3. 五金配置表'!E$3:K$11,7,FALSE)</f>
        <v>0</v>
      </c>
      <c r="H345" s="13">
        <f t="shared" si="107"/>
        <v>0</v>
      </c>
      <c r="I345" s="12">
        <f t="shared" si="106"/>
        <v>2</v>
      </c>
      <c r="J345" s="13">
        <f t="shared" si="108"/>
        <v>0</v>
      </c>
    </row>
    <row r="346" spans="1:13" ht="15" customHeight="1">
      <c r="A346" s="9" t="s">
        <v>728</v>
      </c>
      <c r="B346" s="10" t="s">
        <v>609</v>
      </c>
      <c r="C346" s="11" t="s">
        <v>479</v>
      </c>
      <c r="D346" s="11">
        <f>VLOOKUP(C346,'表3. 五金配置表'!E$3:K$11,2,FALSE)</f>
        <v>0</v>
      </c>
      <c r="E346" s="12">
        <f>VLOOKUP(C346,'表3. 五金配置表'!E$3:K$11,6,FALSE)</f>
        <v>1</v>
      </c>
      <c r="F346" s="11"/>
      <c r="G346" s="13">
        <f>VLOOKUP(C346,'表3. 五金配置表'!E$3:K$11,7,FALSE)</f>
        <v>0</v>
      </c>
      <c r="H346" s="13">
        <f t="shared" si="107"/>
        <v>0</v>
      </c>
      <c r="I346" s="12">
        <f t="shared" si="106"/>
        <v>2</v>
      </c>
      <c r="J346" s="13">
        <f t="shared" si="108"/>
        <v>0</v>
      </c>
    </row>
    <row r="347" spans="1:13" ht="15" customHeight="1">
      <c r="A347" s="9" t="s">
        <v>728</v>
      </c>
      <c r="B347" s="10" t="s">
        <v>609</v>
      </c>
      <c r="C347" s="11"/>
      <c r="D347" s="11"/>
      <c r="E347" s="12"/>
      <c r="F347" s="11"/>
      <c r="G347" s="13"/>
      <c r="H347" s="13">
        <f t="shared" si="107"/>
        <v>0</v>
      </c>
      <c r="I347" s="12">
        <f t="shared" si="106"/>
        <v>2</v>
      </c>
      <c r="J347" s="13">
        <f t="shared" si="108"/>
        <v>0</v>
      </c>
    </row>
    <row r="348" spans="1:13" ht="15" customHeight="1">
      <c r="A348" s="9" t="s">
        <v>728</v>
      </c>
      <c r="B348" s="10" t="s">
        <v>609</v>
      </c>
      <c r="C348" s="11"/>
      <c r="D348" s="11"/>
      <c r="E348" s="12"/>
      <c r="F348" s="11"/>
      <c r="G348" s="13"/>
      <c r="H348" s="13">
        <f t="shared" ref="H348:H357" si="109">E348*G348</f>
        <v>0</v>
      </c>
      <c r="I348" s="12"/>
      <c r="J348" s="13">
        <f t="shared" ref="J348:J357" si="110">H348*I348</f>
        <v>0</v>
      </c>
    </row>
    <row r="349" spans="1:13" ht="15" customHeight="1">
      <c r="A349" s="9" t="s">
        <v>728</v>
      </c>
      <c r="B349" s="10" t="s">
        <v>609</v>
      </c>
      <c r="C349" s="11" t="s">
        <v>472</v>
      </c>
      <c r="D349" s="11">
        <f>VLOOKUP(C349,'表3. 五金配置表'!E$13:K$20,2,FALSE)</f>
        <v>0</v>
      </c>
      <c r="E349" s="12">
        <f>VLOOKUP(C349,'表3. 五金配置表'!E$13:K$20,6,FALSE)</f>
        <v>1</v>
      </c>
      <c r="F349" s="11"/>
      <c r="G349" s="13">
        <f>VLOOKUP(C349,'表3. 五金配置表'!E$13:K$20,7,FALSE)</f>
        <v>0</v>
      </c>
      <c r="H349" s="13">
        <f t="shared" si="109"/>
        <v>0</v>
      </c>
      <c r="I349" s="12">
        <f t="shared" ref="I349:I356" si="111">1</f>
        <v>1</v>
      </c>
      <c r="J349" s="13">
        <f t="shared" si="110"/>
        <v>0</v>
      </c>
    </row>
    <row r="350" spans="1:13" ht="15" customHeight="1">
      <c r="A350" s="9" t="s">
        <v>728</v>
      </c>
      <c r="B350" s="10" t="s">
        <v>609</v>
      </c>
      <c r="C350" s="11" t="s">
        <v>483</v>
      </c>
      <c r="D350" s="11">
        <f>VLOOKUP(C350,'表3. 五金配置表'!E$13:K$20,2,FALSE)</f>
        <v>0</v>
      </c>
      <c r="E350" s="12">
        <f>VLOOKUP(C350,'表3. 五金配置表'!E$13:K$20,6,FALSE)</f>
        <v>1</v>
      </c>
      <c r="F350" s="11"/>
      <c r="G350" s="13">
        <f>VLOOKUP(C350,'表3. 五金配置表'!E$13:K$20,7,FALSE)</f>
        <v>0</v>
      </c>
      <c r="H350" s="13">
        <f t="shared" ref="H350:H356" si="112">E350*G350</f>
        <v>0</v>
      </c>
      <c r="I350" s="12">
        <f t="shared" si="111"/>
        <v>1</v>
      </c>
      <c r="J350" s="13">
        <f t="shared" ref="J350:J356" si="113">H350*I350</f>
        <v>0</v>
      </c>
    </row>
    <row r="351" spans="1:13" ht="15" customHeight="1">
      <c r="A351" s="9" t="s">
        <v>728</v>
      </c>
      <c r="B351" s="10" t="s">
        <v>609</v>
      </c>
      <c r="C351" s="11" t="s">
        <v>475</v>
      </c>
      <c r="D351" s="11">
        <f>VLOOKUP(C351,'表3. 五金配置表'!E$13:K$20,2,FALSE)</f>
        <v>0</v>
      </c>
      <c r="E351" s="12">
        <f>VLOOKUP(C351,'表3. 五金配置表'!E$13:K$20,6,FALSE)</f>
        <v>2</v>
      </c>
      <c r="F351" s="11"/>
      <c r="G351" s="13">
        <f>VLOOKUP(C351,'表3. 五金配置表'!E$13:K$20,7,FALSE)</f>
        <v>0</v>
      </c>
      <c r="H351" s="13">
        <f t="shared" si="112"/>
        <v>0</v>
      </c>
      <c r="I351" s="12">
        <f t="shared" si="111"/>
        <v>1</v>
      </c>
      <c r="J351" s="13">
        <f t="shared" si="113"/>
        <v>0</v>
      </c>
    </row>
    <row r="352" spans="1:13" ht="15" customHeight="1">
      <c r="A352" s="9" t="s">
        <v>728</v>
      </c>
      <c r="B352" s="10" t="s">
        <v>609</v>
      </c>
      <c r="C352" s="11" t="s">
        <v>484</v>
      </c>
      <c r="D352" s="11">
        <f>VLOOKUP(C352,'表3. 五金配置表'!E$13:K$20,2,FALSE)</f>
        <v>0</v>
      </c>
      <c r="E352" s="12">
        <f>VLOOKUP(C352,'表3. 五金配置表'!E$13:K$20,6,FALSE)</f>
        <v>2</v>
      </c>
      <c r="F352" s="11"/>
      <c r="G352" s="13">
        <f>VLOOKUP(C352,'表3. 五金配置表'!E$13:K$20,7,FALSE)</f>
        <v>0</v>
      </c>
      <c r="H352" s="13">
        <f t="shared" si="112"/>
        <v>0</v>
      </c>
      <c r="I352" s="12">
        <f t="shared" si="111"/>
        <v>1</v>
      </c>
      <c r="J352" s="13">
        <f t="shared" si="113"/>
        <v>0</v>
      </c>
    </row>
    <row r="353" spans="1:13" ht="15" customHeight="1">
      <c r="A353" s="9" t="s">
        <v>728</v>
      </c>
      <c r="B353" s="10" t="s">
        <v>609</v>
      </c>
      <c r="C353" s="11" t="s">
        <v>485</v>
      </c>
      <c r="D353" s="11">
        <f>VLOOKUP(C353,'表3. 五金配置表'!E$13:K$20,2,FALSE)</f>
        <v>0</v>
      </c>
      <c r="E353" s="12">
        <f>VLOOKUP(C353,'表3. 五金配置表'!E$13:K$20,6,FALSE)</f>
        <v>2</v>
      </c>
      <c r="F353" s="11"/>
      <c r="G353" s="13">
        <f>VLOOKUP(C353,'表3. 五金配置表'!E$13:K$20,7,FALSE)</f>
        <v>0</v>
      </c>
      <c r="H353" s="13">
        <f t="shared" si="112"/>
        <v>0</v>
      </c>
      <c r="I353" s="12">
        <f t="shared" si="111"/>
        <v>1</v>
      </c>
      <c r="J353" s="13">
        <f t="shared" si="113"/>
        <v>0</v>
      </c>
    </row>
    <row r="354" spans="1:13" ht="15" customHeight="1">
      <c r="A354" s="9" t="s">
        <v>728</v>
      </c>
      <c r="B354" s="10" t="s">
        <v>609</v>
      </c>
      <c r="C354" s="11" t="s">
        <v>478</v>
      </c>
      <c r="D354" s="11">
        <f>VLOOKUP(C354,'表3. 五金配置表'!E$13:K$20,2,FALSE)</f>
        <v>0</v>
      </c>
      <c r="E354" s="12">
        <f>VLOOKUP(C354,'表3. 五金配置表'!E$13:K$20,6,FALSE)</f>
        <v>2</v>
      </c>
      <c r="F354" s="11"/>
      <c r="G354" s="13">
        <f>VLOOKUP(C354,'表3. 五金配置表'!E$13:K$20,7,FALSE)</f>
        <v>0</v>
      </c>
      <c r="H354" s="13">
        <f t="shared" si="112"/>
        <v>0</v>
      </c>
      <c r="I354" s="12">
        <f t="shared" si="111"/>
        <v>1</v>
      </c>
      <c r="J354" s="13">
        <f t="shared" si="113"/>
        <v>0</v>
      </c>
    </row>
    <row r="355" spans="1:13" ht="15" customHeight="1">
      <c r="A355" s="9" t="s">
        <v>728</v>
      </c>
      <c r="B355" s="10" t="s">
        <v>609</v>
      </c>
      <c r="C355" s="11" t="s">
        <v>479</v>
      </c>
      <c r="D355" s="11">
        <f>VLOOKUP(C355,'表3. 五金配置表'!E$13:K$20,2,FALSE)</f>
        <v>0</v>
      </c>
      <c r="E355" s="12">
        <f>VLOOKUP(C355,'表3. 五金配置表'!E$13:K$20,6,FALSE)</f>
        <v>2</v>
      </c>
      <c r="F355" s="11"/>
      <c r="G355" s="13">
        <f>VLOOKUP(C355,'表3. 五金配置表'!E$13:K$20,7,FALSE)</f>
        <v>0</v>
      </c>
      <c r="H355" s="13">
        <f t="shared" si="112"/>
        <v>0</v>
      </c>
      <c r="I355" s="12">
        <f t="shared" si="111"/>
        <v>1</v>
      </c>
      <c r="J355" s="13">
        <f t="shared" si="113"/>
        <v>0</v>
      </c>
    </row>
    <row r="356" spans="1:13" ht="15" customHeight="1">
      <c r="A356" s="9" t="s">
        <v>728</v>
      </c>
      <c r="B356" s="10" t="s">
        <v>609</v>
      </c>
      <c r="C356" s="11" t="s">
        <v>486</v>
      </c>
      <c r="D356" s="11">
        <f>VLOOKUP(C356,'表3. 五金配置表'!E$13:K$20,2,FALSE)</f>
        <v>0</v>
      </c>
      <c r="E356" s="12">
        <f>VLOOKUP(C356,'表3. 五金配置表'!E$13:K$20,6,FALSE)</f>
        <v>1</v>
      </c>
      <c r="F356" s="11"/>
      <c r="G356" s="13">
        <f>VLOOKUP(C356,'表3. 五金配置表'!E$13:K$20,7,FALSE)</f>
        <v>0</v>
      </c>
      <c r="H356" s="13">
        <f t="shared" si="112"/>
        <v>0</v>
      </c>
      <c r="I356" s="12">
        <f t="shared" si="111"/>
        <v>1</v>
      </c>
      <c r="J356" s="13">
        <f t="shared" si="113"/>
        <v>0</v>
      </c>
    </row>
    <row r="357" spans="1:13" ht="15" customHeight="1">
      <c r="A357" s="9" t="s">
        <v>728</v>
      </c>
      <c r="B357" s="10" t="s">
        <v>609</v>
      </c>
      <c r="C357" s="11"/>
      <c r="D357" s="11"/>
      <c r="E357" s="12"/>
      <c r="F357" s="11"/>
      <c r="G357" s="13"/>
      <c r="H357" s="13">
        <f t="shared" si="109"/>
        <v>0</v>
      </c>
      <c r="I357" s="12"/>
      <c r="J357" s="13">
        <f t="shared" si="110"/>
        <v>0</v>
      </c>
      <c r="K357" s="19"/>
      <c r="M357" s="20"/>
    </row>
    <row r="358" spans="1:13" ht="15" customHeight="1">
      <c r="A358" s="14" t="s">
        <v>5</v>
      </c>
      <c r="B358" s="15" t="str">
        <f>B357&amp;A358</f>
        <v>C21合计</v>
      </c>
      <c r="C358" s="16"/>
      <c r="D358" s="16"/>
      <c r="E358" s="17"/>
      <c r="F358" s="16"/>
      <c r="G358" s="18"/>
      <c r="H358" s="18">
        <f>SUM(H339:H357)</f>
        <v>0</v>
      </c>
      <c r="I358" s="17"/>
      <c r="J358" s="18">
        <f>SUM(J339:J357)</f>
        <v>0</v>
      </c>
      <c r="K358" s="21"/>
    </row>
    <row r="359" spans="1:13" ht="15" customHeight="1">
      <c r="A359" s="9" t="s">
        <v>728</v>
      </c>
      <c r="B359" s="10" t="s">
        <v>610</v>
      </c>
      <c r="C359" s="11" t="s">
        <v>472</v>
      </c>
      <c r="D359" s="11">
        <f>VLOOKUP(C359,'表3. 五金配置表'!E$3:K$11,2,FALSE)</f>
        <v>0</v>
      </c>
      <c r="E359" s="12">
        <f>VLOOKUP(C359,'表3. 五金配置表'!E$3:K$11,6,FALSE)</f>
        <v>1</v>
      </c>
      <c r="F359" s="11"/>
      <c r="G359" s="13">
        <f>VLOOKUP(C359,'表3. 五金配置表'!E$3:K$11,7,FALSE)</f>
        <v>0</v>
      </c>
      <c r="H359" s="13">
        <f>E359*G359</f>
        <v>0</v>
      </c>
      <c r="I359" s="12">
        <f t="shared" ref="I359:I367" si="114">1</f>
        <v>1</v>
      </c>
      <c r="J359" s="13">
        <f>H359*I359</f>
        <v>0</v>
      </c>
    </row>
    <row r="360" spans="1:13" ht="15" customHeight="1">
      <c r="A360" s="9" t="s">
        <v>728</v>
      </c>
      <c r="B360" s="10" t="s">
        <v>610</v>
      </c>
      <c r="C360" s="11" t="s">
        <v>473</v>
      </c>
      <c r="D360" s="11">
        <f>VLOOKUP(C360,'表3. 五金配置表'!E$3:K$11,2,FALSE)</f>
        <v>0</v>
      </c>
      <c r="E360" s="12">
        <f>VLOOKUP(C360,'表3. 五金配置表'!E$3:K$11,6,FALSE)</f>
        <v>1</v>
      </c>
      <c r="F360" s="11"/>
      <c r="G360" s="13">
        <f>VLOOKUP(C360,'表3. 五金配置表'!E$3:K$11,7,FALSE)</f>
        <v>0</v>
      </c>
      <c r="H360" s="13">
        <f t="shared" ref="H360:H367" si="115">E360*G360</f>
        <v>0</v>
      </c>
      <c r="I360" s="12">
        <f t="shared" si="114"/>
        <v>1</v>
      </c>
      <c r="J360" s="13">
        <f t="shared" ref="J360:J367" si="116">H360*I360</f>
        <v>0</v>
      </c>
    </row>
    <row r="361" spans="1:13" ht="15" customHeight="1">
      <c r="A361" s="9" t="s">
        <v>728</v>
      </c>
      <c r="B361" s="10" t="s">
        <v>610</v>
      </c>
      <c r="C361" s="11" t="s">
        <v>474</v>
      </c>
      <c r="D361" s="11">
        <f>VLOOKUP(C361,'表3. 五金配置表'!E$3:K$11,2,FALSE)</f>
        <v>0</v>
      </c>
      <c r="E361" s="12">
        <f>VLOOKUP(C361,'表3. 五金配置表'!E$3:K$11,6,FALSE)</f>
        <v>2</v>
      </c>
      <c r="F361" s="11"/>
      <c r="G361" s="13">
        <f>VLOOKUP(C361,'表3. 五金配置表'!E$3:K$11,7,FALSE)</f>
        <v>0</v>
      </c>
      <c r="H361" s="13">
        <f t="shared" si="115"/>
        <v>0</v>
      </c>
      <c r="I361" s="12">
        <f t="shared" si="114"/>
        <v>1</v>
      </c>
      <c r="J361" s="13">
        <f t="shared" si="116"/>
        <v>0</v>
      </c>
    </row>
    <row r="362" spans="1:13" ht="15" customHeight="1">
      <c r="A362" s="9" t="s">
        <v>728</v>
      </c>
      <c r="B362" s="10" t="s">
        <v>610</v>
      </c>
      <c r="C362" s="11" t="s">
        <v>475</v>
      </c>
      <c r="D362" s="11">
        <f>VLOOKUP(C362,'表3. 五金配置表'!E$3:K$11,2,FALSE)</f>
        <v>0</v>
      </c>
      <c r="E362" s="12">
        <f>VLOOKUP(C362,'表3. 五金配置表'!E$3:K$11,6,FALSE)</f>
        <v>2</v>
      </c>
      <c r="F362" s="11"/>
      <c r="G362" s="13">
        <f>VLOOKUP(C362,'表3. 五金配置表'!E$3:K$11,7,FALSE)</f>
        <v>0</v>
      </c>
      <c r="H362" s="13">
        <f t="shared" si="115"/>
        <v>0</v>
      </c>
      <c r="I362" s="12">
        <f t="shared" si="114"/>
        <v>1</v>
      </c>
      <c r="J362" s="13">
        <f t="shared" si="116"/>
        <v>0</v>
      </c>
    </row>
    <row r="363" spans="1:13" ht="15" customHeight="1">
      <c r="A363" s="9" t="s">
        <v>728</v>
      </c>
      <c r="B363" s="10" t="s">
        <v>610</v>
      </c>
      <c r="C363" s="11" t="s">
        <v>476</v>
      </c>
      <c r="D363" s="11">
        <f>VLOOKUP(C363,'表3. 五金配置表'!E$3:K$11,2,FALSE)</f>
        <v>0</v>
      </c>
      <c r="E363" s="12">
        <f>VLOOKUP(C363,'表3. 五金配置表'!E$3:K$11,6,FALSE)</f>
        <v>1</v>
      </c>
      <c r="F363" s="11"/>
      <c r="G363" s="13">
        <f>VLOOKUP(C363,'表3. 五金配置表'!E$3:K$11,7,FALSE)</f>
        <v>0</v>
      </c>
      <c r="H363" s="13">
        <f t="shared" si="115"/>
        <v>0</v>
      </c>
      <c r="I363" s="12">
        <f t="shared" si="114"/>
        <v>1</v>
      </c>
      <c r="J363" s="13">
        <f t="shared" si="116"/>
        <v>0</v>
      </c>
    </row>
    <row r="364" spans="1:13" ht="15" customHeight="1">
      <c r="A364" s="9" t="s">
        <v>728</v>
      </c>
      <c r="B364" s="10" t="s">
        <v>610</v>
      </c>
      <c r="C364" s="11" t="s">
        <v>477</v>
      </c>
      <c r="D364" s="11">
        <f>VLOOKUP(C364,'表3. 五金配置表'!E$3:K$11,2,FALSE)</f>
        <v>0</v>
      </c>
      <c r="E364" s="12">
        <f>VLOOKUP(C364,'表3. 五金配置表'!E$3:K$11,6,FALSE)</f>
        <v>1</v>
      </c>
      <c r="F364" s="11"/>
      <c r="G364" s="13">
        <f>VLOOKUP(C364,'表3. 五金配置表'!E$3:K$11,7,FALSE)</f>
        <v>0</v>
      </c>
      <c r="H364" s="13">
        <f t="shared" si="115"/>
        <v>0</v>
      </c>
      <c r="I364" s="12">
        <f t="shared" si="114"/>
        <v>1</v>
      </c>
      <c r="J364" s="13">
        <f t="shared" si="116"/>
        <v>0</v>
      </c>
    </row>
    <row r="365" spans="1:13" ht="15" customHeight="1">
      <c r="A365" s="9" t="s">
        <v>728</v>
      </c>
      <c r="B365" s="10" t="s">
        <v>610</v>
      </c>
      <c r="C365" s="11" t="s">
        <v>478</v>
      </c>
      <c r="D365" s="11">
        <f>VLOOKUP(C365,'表3. 五金配置表'!E$3:K$11,2,FALSE)</f>
        <v>0</v>
      </c>
      <c r="E365" s="12">
        <f>VLOOKUP(C365,'表3. 五金配置表'!E$3:K$11,6,FALSE)</f>
        <v>2</v>
      </c>
      <c r="F365" s="11"/>
      <c r="G365" s="13">
        <f>VLOOKUP(C365,'表3. 五金配置表'!E$3:K$11,7,FALSE)</f>
        <v>0</v>
      </c>
      <c r="H365" s="13">
        <f t="shared" si="115"/>
        <v>0</v>
      </c>
      <c r="I365" s="12">
        <f t="shared" si="114"/>
        <v>1</v>
      </c>
      <c r="J365" s="13">
        <f t="shared" si="116"/>
        <v>0</v>
      </c>
    </row>
    <row r="366" spans="1:13" ht="15" customHeight="1">
      <c r="A366" s="9" t="s">
        <v>728</v>
      </c>
      <c r="B366" s="10" t="s">
        <v>610</v>
      </c>
      <c r="C366" s="11" t="s">
        <v>479</v>
      </c>
      <c r="D366" s="11">
        <f>VLOOKUP(C366,'表3. 五金配置表'!E$3:K$11,2,FALSE)</f>
        <v>0</v>
      </c>
      <c r="E366" s="12">
        <f>VLOOKUP(C366,'表3. 五金配置表'!E$3:K$11,6,FALSE)</f>
        <v>1</v>
      </c>
      <c r="F366" s="11"/>
      <c r="G366" s="13">
        <f>VLOOKUP(C366,'表3. 五金配置表'!E$3:K$11,7,FALSE)</f>
        <v>0</v>
      </c>
      <c r="H366" s="13">
        <f t="shared" si="115"/>
        <v>0</v>
      </c>
      <c r="I366" s="12">
        <f t="shared" si="114"/>
        <v>1</v>
      </c>
      <c r="J366" s="13">
        <f t="shared" si="116"/>
        <v>0</v>
      </c>
    </row>
    <row r="367" spans="1:13" ht="15" customHeight="1">
      <c r="A367" s="9" t="s">
        <v>728</v>
      </c>
      <c r="B367" s="10" t="s">
        <v>610</v>
      </c>
      <c r="C367" s="11"/>
      <c r="D367" s="11"/>
      <c r="E367" s="12"/>
      <c r="F367" s="11"/>
      <c r="G367" s="13"/>
      <c r="H367" s="13">
        <f t="shared" si="115"/>
        <v>0</v>
      </c>
      <c r="I367" s="12">
        <f t="shared" si="114"/>
        <v>1</v>
      </c>
      <c r="J367" s="13">
        <f t="shared" si="116"/>
        <v>0</v>
      </c>
    </row>
    <row r="368" spans="1:13" ht="15" customHeight="1">
      <c r="A368" s="9" t="s">
        <v>728</v>
      </c>
      <c r="B368" s="10" t="s">
        <v>610</v>
      </c>
      <c r="C368" s="11"/>
      <c r="D368" s="11"/>
      <c r="E368" s="12"/>
      <c r="F368" s="11"/>
      <c r="G368" s="13"/>
      <c r="H368" s="13">
        <f t="shared" ref="H368:H373" si="117">E368*G368</f>
        <v>0</v>
      </c>
      <c r="I368" s="12"/>
      <c r="J368" s="13">
        <f t="shared" ref="J368:J373" si="118">H368*I368</f>
        <v>0</v>
      </c>
    </row>
    <row r="369" spans="1:13" ht="15" customHeight="1">
      <c r="A369" s="9" t="s">
        <v>728</v>
      </c>
      <c r="B369" s="10" t="s">
        <v>610</v>
      </c>
      <c r="C369" s="11"/>
      <c r="D369" s="11"/>
      <c r="E369" s="12"/>
      <c r="F369" s="11"/>
      <c r="G369" s="13"/>
      <c r="H369" s="13">
        <f t="shared" si="117"/>
        <v>0</v>
      </c>
      <c r="I369" s="12"/>
      <c r="J369" s="13">
        <f t="shared" si="118"/>
        <v>0</v>
      </c>
    </row>
    <row r="370" spans="1:13" ht="15" customHeight="1">
      <c r="A370" s="9" t="s">
        <v>728</v>
      </c>
      <c r="B370" s="10" t="s">
        <v>610</v>
      </c>
      <c r="C370" s="11"/>
      <c r="D370" s="11"/>
      <c r="E370" s="12"/>
      <c r="F370" s="11"/>
      <c r="G370" s="13"/>
      <c r="H370" s="13">
        <f t="shared" si="117"/>
        <v>0</v>
      </c>
      <c r="I370" s="12"/>
      <c r="J370" s="13">
        <f t="shared" si="118"/>
        <v>0</v>
      </c>
    </row>
    <row r="371" spans="1:13" ht="15" customHeight="1">
      <c r="A371" s="9" t="s">
        <v>728</v>
      </c>
      <c r="B371" s="10" t="s">
        <v>610</v>
      </c>
      <c r="C371" s="11"/>
      <c r="D371" s="11"/>
      <c r="E371" s="12"/>
      <c r="F371" s="11"/>
      <c r="G371" s="13"/>
      <c r="H371" s="13">
        <f t="shared" si="117"/>
        <v>0</v>
      </c>
      <c r="I371" s="12"/>
      <c r="J371" s="13">
        <f t="shared" si="118"/>
        <v>0</v>
      </c>
    </row>
    <row r="372" spans="1:13" ht="15" customHeight="1">
      <c r="A372" s="9" t="s">
        <v>728</v>
      </c>
      <c r="B372" s="10" t="s">
        <v>610</v>
      </c>
      <c r="C372" s="11"/>
      <c r="D372" s="11"/>
      <c r="E372" s="12"/>
      <c r="F372" s="11"/>
      <c r="G372" s="13"/>
      <c r="H372" s="13">
        <f t="shared" si="117"/>
        <v>0</v>
      </c>
      <c r="I372" s="12"/>
      <c r="J372" s="13">
        <f t="shared" si="118"/>
        <v>0</v>
      </c>
      <c r="K372" s="19"/>
    </row>
    <row r="373" spans="1:13" ht="15" customHeight="1">
      <c r="A373" s="9" t="s">
        <v>728</v>
      </c>
      <c r="B373" s="10" t="s">
        <v>610</v>
      </c>
      <c r="C373" s="10" t="s">
        <v>737</v>
      </c>
      <c r="D373" s="11"/>
      <c r="E373" s="12"/>
      <c r="F373" s="11"/>
      <c r="G373" s="13"/>
      <c r="H373" s="13">
        <f t="shared" si="117"/>
        <v>0</v>
      </c>
      <c r="I373" s="12"/>
      <c r="J373" s="13">
        <f t="shared" si="118"/>
        <v>0</v>
      </c>
      <c r="K373" s="19"/>
      <c r="M373" s="20"/>
    </row>
    <row r="374" spans="1:13" ht="15" customHeight="1">
      <c r="A374" s="14" t="s">
        <v>5</v>
      </c>
      <c r="B374" s="15" t="str">
        <f>B373&amp;A374</f>
        <v>C22合计</v>
      </c>
      <c r="C374" s="16"/>
      <c r="D374" s="16"/>
      <c r="E374" s="17"/>
      <c r="F374" s="16"/>
      <c r="G374" s="18"/>
      <c r="H374" s="18">
        <f>SUM(H359:H373)</f>
        <v>0</v>
      </c>
      <c r="I374" s="17"/>
      <c r="J374" s="18">
        <f>SUM(J359:J373)</f>
        <v>0</v>
      </c>
      <c r="K374" s="21"/>
    </row>
    <row r="375" spans="1:13" ht="15" customHeight="1">
      <c r="A375" s="9" t="s">
        <v>728</v>
      </c>
      <c r="B375" s="10" t="s">
        <v>611</v>
      </c>
      <c r="C375" s="11" t="s">
        <v>472</v>
      </c>
      <c r="D375" s="11">
        <f>VLOOKUP(C375,'表3. 五金配置表'!E$3:K$11,2,FALSE)</f>
        <v>0</v>
      </c>
      <c r="E375" s="12">
        <f>VLOOKUP(C375,'表3. 五金配置表'!E$3:K$11,6,FALSE)</f>
        <v>1</v>
      </c>
      <c r="F375" s="11"/>
      <c r="G375" s="13">
        <f>VLOOKUP(C375,'表3. 五金配置表'!E$3:K$11,7,FALSE)</f>
        <v>0</v>
      </c>
      <c r="H375" s="13">
        <f>E375*G375</f>
        <v>0</v>
      </c>
      <c r="I375" s="12">
        <f t="shared" ref="I375:I383" si="119">2</f>
        <v>2</v>
      </c>
      <c r="J375" s="13">
        <f>H375*I375</f>
        <v>0</v>
      </c>
    </row>
    <row r="376" spans="1:13" ht="15" customHeight="1">
      <c r="A376" s="9" t="s">
        <v>728</v>
      </c>
      <c r="B376" s="10" t="s">
        <v>611</v>
      </c>
      <c r="C376" s="11" t="s">
        <v>473</v>
      </c>
      <c r="D376" s="11">
        <f>VLOOKUP(C376,'表3. 五金配置表'!E$3:K$11,2,FALSE)</f>
        <v>0</v>
      </c>
      <c r="E376" s="12">
        <f>VLOOKUP(C376,'表3. 五金配置表'!E$3:K$11,6,FALSE)</f>
        <v>1</v>
      </c>
      <c r="F376" s="11"/>
      <c r="G376" s="13">
        <f>VLOOKUP(C376,'表3. 五金配置表'!E$3:K$11,7,FALSE)</f>
        <v>0</v>
      </c>
      <c r="H376" s="13">
        <f t="shared" ref="H376:H383" si="120">E376*G376</f>
        <v>0</v>
      </c>
      <c r="I376" s="12">
        <f t="shared" si="119"/>
        <v>2</v>
      </c>
      <c r="J376" s="13">
        <f t="shared" ref="J376:J383" si="121">H376*I376</f>
        <v>0</v>
      </c>
    </row>
    <row r="377" spans="1:13" ht="15" customHeight="1">
      <c r="A377" s="9" t="s">
        <v>728</v>
      </c>
      <c r="B377" s="10" t="s">
        <v>611</v>
      </c>
      <c r="C377" s="11" t="s">
        <v>474</v>
      </c>
      <c r="D377" s="11">
        <f>VLOOKUP(C377,'表3. 五金配置表'!E$3:K$11,2,FALSE)</f>
        <v>0</v>
      </c>
      <c r="E377" s="12">
        <f>VLOOKUP(C377,'表3. 五金配置表'!E$3:K$11,6,FALSE)</f>
        <v>2</v>
      </c>
      <c r="F377" s="11"/>
      <c r="G377" s="13">
        <f>VLOOKUP(C377,'表3. 五金配置表'!E$3:K$11,7,FALSE)</f>
        <v>0</v>
      </c>
      <c r="H377" s="13">
        <f t="shared" si="120"/>
        <v>0</v>
      </c>
      <c r="I377" s="12">
        <f t="shared" si="119"/>
        <v>2</v>
      </c>
      <c r="J377" s="13">
        <f t="shared" si="121"/>
        <v>0</v>
      </c>
    </row>
    <row r="378" spans="1:13" ht="15" customHeight="1">
      <c r="A378" s="9" t="s">
        <v>728</v>
      </c>
      <c r="B378" s="10" t="s">
        <v>611</v>
      </c>
      <c r="C378" s="11" t="s">
        <v>475</v>
      </c>
      <c r="D378" s="11">
        <f>VLOOKUP(C378,'表3. 五金配置表'!E$3:K$11,2,FALSE)</f>
        <v>0</v>
      </c>
      <c r="E378" s="12">
        <f>VLOOKUP(C378,'表3. 五金配置表'!E$3:K$11,6,FALSE)</f>
        <v>2</v>
      </c>
      <c r="F378" s="11"/>
      <c r="G378" s="13">
        <f>VLOOKUP(C378,'表3. 五金配置表'!E$3:K$11,7,FALSE)</f>
        <v>0</v>
      </c>
      <c r="H378" s="13">
        <f t="shared" si="120"/>
        <v>0</v>
      </c>
      <c r="I378" s="12">
        <f t="shared" si="119"/>
        <v>2</v>
      </c>
      <c r="J378" s="13">
        <f t="shared" si="121"/>
        <v>0</v>
      </c>
    </row>
    <row r="379" spans="1:13" ht="15" customHeight="1">
      <c r="A379" s="9" t="s">
        <v>728</v>
      </c>
      <c r="B379" s="10" t="s">
        <v>611</v>
      </c>
      <c r="C379" s="11" t="s">
        <v>476</v>
      </c>
      <c r="D379" s="11">
        <f>VLOOKUP(C379,'表3. 五金配置表'!E$3:K$11,2,FALSE)</f>
        <v>0</v>
      </c>
      <c r="E379" s="12">
        <f>VLOOKUP(C379,'表3. 五金配置表'!E$3:K$11,6,FALSE)</f>
        <v>1</v>
      </c>
      <c r="F379" s="11"/>
      <c r="G379" s="13">
        <f>VLOOKUP(C379,'表3. 五金配置表'!E$3:K$11,7,FALSE)</f>
        <v>0</v>
      </c>
      <c r="H379" s="13">
        <f t="shared" si="120"/>
        <v>0</v>
      </c>
      <c r="I379" s="12">
        <f t="shared" si="119"/>
        <v>2</v>
      </c>
      <c r="J379" s="13">
        <f t="shared" si="121"/>
        <v>0</v>
      </c>
    </row>
    <row r="380" spans="1:13" ht="15" customHeight="1">
      <c r="A380" s="9" t="s">
        <v>728</v>
      </c>
      <c r="B380" s="10" t="s">
        <v>611</v>
      </c>
      <c r="C380" s="11" t="s">
        <v>477</v>
      </c>
      <c r="D380" s="11">
        <f>VLOOKUP(C380,'表3. 五金配置表'!E$3:K$11,2,FALSE)</f>
        <v>0</v>
      </c>
      <c r="E380" s="12">
        <f>VLOOKUP(C380,'表3. 五金配置表'!E$3:K$11,6,FALSE)</f>
        <v>1</v>
      </c>
      <c r="F380" s="11"/>
      <c r="G380" s="13">
        <f>VLOOKUP(C380,'表3. 五金配置表'!E$3:K$11,7,FALSE)</f>
        <v>0</v>
      </c>
      <c r="H380" s="13">
        <f t="shared" si="120"/>
        <v>0</v>
      </c>
      <c r="I380" s="12">
        <f t="shared" si="119"/>
        <v>2</v>
      </c>
      <c r="J380" s="13">
        <f t="shared" si="121"/>
        <v>0</v>
      </c>
    </row>
    <row r="381" spans="1:13" ht="15" customHeight="1">
      <c r="A381" s="9" t="s">
        <v>728</v>
      </c>
      <c r="B381" s="10" t="s">
        <v>611</v>
      </c>
      <c r="C381" s="11" t="s">
        <v>478</v>
      </c>
      <c r="D381" s="11">
        <f>VLOOKUP(C381,'表3. 五金配置表'!E$3:K$11,2,FALSE)</f>
        <v>0</v>
      </c>
      <c r="E381" s="12">
        <f>VLOOKUP(C381,'表3. 五金配置表'!E$3:K$11,6,FALSE)</f>
        <v>2</v>
      </c>
      <c r="F381" s="11"/>
      <c r="G381" s="13">
        <f>VLOOKUP(C381,'表3. 五金配置表'!E$3:K$11,7,FALSE)</f>
        <v>0</v>
      </c>
      <c r="H381" s="13">
        <f t="shared" si="120"/>
        <v>0</v>
      </c>
      <c r="I381" s="12">
        <f t="shared" si="119"/>
        <v>2</v>
      </c>
      <c r="J381" s="13">
        <f t="shared" si="121"/>
        <v>0</v>
      </c>
    </row>
    <row r="382" spans="1:13" ht="15" customHeight="1">
      <c r="A382" s="9" t="s">
        <v>728</v>
      </c>
      <c r="B382" s="10" t="s">
        <v>611</v>
      </c>
      <c r="C382" s="11" t="s">
        <v>479</v>
      </c>
      <c r="D382" s="11">
        <f>VLOOKUP(C382,'表3. 五金配置表'!E$3:K$11,2,FALSE)</f>
        <v>0</v>
      </c>
      <c r="E382" s="12">
        <f>VLOOKUP(C382,'表3. 五金配置表'!E$3:K$11,6,FALSE)</f>
        <v>1</v>
      </c>
      <c r="F382" s="11"/>
      <c r="G382" s="13">
        <f>VLOOKUP(C382,'表3. 五金配置表'!E$3:K$11,7,FALSE)</f>
        <v>0</v>
      </c>
      <c r="H382" s="13">
        <f t="shared" si="120"/>
        <v>0</v>
      </c>
      <c r="I382" s="12">
        <f t="shared" si="119"/>
        <v>2</v>
      </c>
      <c r="J382" s="13">
        <f t="shared" si="121"/>
        <v>0</v>
      </c>
    </row>
    <row r="383" spans="1:13" ht="15" customHeight="1">
      <c r="A383" s="9" t="s">
        <v>728</v>
      </c>
      <c r="B383" s="10" t="s">
        <v>611</v>
      </c>
      <c r="C383" s="11"/>
      <c r="D383" s="11"/>
      <c r="E383" s="12"/>
      <c r="F383" s="11"/>
      <c r="G383" s="13"/>
      <c r="H383" s="13">
        <f t="shared" si="120"/>
        <v>0</v>
      </c>
      <c r="I383" s="12">
        <f t="shared" si="119"/>
        <v>2</v>
      </c>
      <c r="J383" s="13">
        <f t="shared" si="121"/>
        <v>0</v>
      </c>
    </row>
    <row r="384" spans="1:13" ht="15" customHeight="1">
      <c r="A384" s="9" t="s">
        <v>728</v>
      </c>
      <c r="B384" s="10" t="s">
        <v>611</v>
      </c>
      <c r="C384" s="11"/>
      <c r="D384" s="11"/>
      <c r="E384" s="12"/>
      <c r="F384" s="11"/>
      <c r="G384" s="13"/>
      <c r="H384" s="13">
        <f t="shared" ref="H384:H389" si="122">E384*G384</f>
        <v>0</v>
      </c>
      <c r="I384" s="12"/>
      <c r="J384" s="13">
        <f t="shared" ref="J384:J389" si="123">H384*I384</f>
        <v>0</v>
      </c>
    </row>
    <row r="385" spans="1:13" ht="15" customHeight="1">
      <c r="A385" s="9" t="s">
        <v>728</v>
      </c>
      <c r="B385" s="10" t="s">
        <v>611</v>
      </c>
      <c r="C385" s="11"/>
      <c r="D385" s="11"/>
      <c r="E385" s="12"/>
      <c r="F385" s="11"/>
      <c r="G385" s="13"/>
      <c r="H385" s="13">
        <f t="shared" si="122"/>
        <v>0</v>
      </c>
      <c r="I385" s="12"/>
      <c r="J385" s="13">
        <f t="shared" si="123"/>
        <v>0</v>
      </c>
    </row>
    <row r="386" spans="1:13" ht="15" customHeight="1">
      <c r="A386" s="9" t="s">
        <v>728</v>
      </c>
      <c r="B386" s="10" t="s">
        <v>611</v>
      </c>
      <c r="C386" s="11"/>
      <c r="D386" s="11"/>
      <c r="E386" s="12"/>
      <c r="F386" s="11"/>
      <c r="G386" s="13"/>
      <c r="H386" s="13">
        <f t="shared" si="122"/>
        <v>0</v>
      </c>
      <c r="I386" s="12"/>
      <c r="J386" s="13">
        <f t="shared" si="123"/>
        <v>0</v>
      </c>
    </row>
    <row r="387" spans="1:13" ht="15" customHeight="1">
      <c r="A387" s="9" t="s">
        <v>728</v>
      </c>
      <c r="B387" s="10" t="s">
        <v>611</v>
      </c>
      <c r="C387" s="11"/>
      <c r="D387" s="11"/>
      <c r="E387" s="12"/>
      <c r="F387" s="11"/>
      <c r="G387" s="13"/>
      <c r="H387" s="13">
        <f t="shared" si="122"/>
        <v>0</v>
      </c>
      <c r="I387" s="12"/>
      <c r="J387" s="13">
        <f t="shared" si="123"/>
        <v>0</v>
      </c>
    </row>
    <row r="388" spans="1:13" ht="15" customHeight="1">
      <c r="A388" s="9" t="s">
        <v>728</v>
      </c>
      <c r="B388" s="10" t="s">
        <v>611</v>
      </c>
      <c r="C388" s="11"/>
      <c r="D388" s="11"/>
      <c r="E388" s="12"/>
      <c r="F388" s="11"/>
      <c r="G388" s="13"/>
      <c r="H388" s="13">
        <f t="shared" si="122"/>
        <v>0</v>
      </c>
      <c r="I388" s="12"/>
      <c r="J388" s="13">
        <f t="shared" si="123"/>
        <v>0</v>
      </c>
    </row>
    <row r="389" spans="1:13" ht="15" customHeight="1">
      <c r="A389" s="9" t="s">
        <v>728</v>
      </c>
      <c r="B389" s="10" t="s">
        <v>611</v>
      </c>
      <c r="C389" s="11"/>
      <c r="D389" s="11"/>
      <c r="E389" s="12"/>
      <c r="F389" s="11"/>
      <c r="G389" s="13"/>
      <c r="H389" s="13">
        <f t="shared" si="122"/>
        <v>0</v>
      </c>
      <c r="I389" s="12"/>
      <c r="J389" s="13">
        <f t="shared" si="123"/>
        <v>0</v>
      </c>
      <c r="K389" s="19"/>
      <c r="M389" s="20"/>
    </row>
    <row r="390" spans="1:13" ht="15" customHeight="1">
      <c r="A390" s="14" t="s">
        <v>5</v>
      </c>
      <c r="B390" s="15" t="str">
        <f>B389&amp;A390</f>
        <v>C23合计</v>
      </c>
      <c r="C390" s="16"/>
      <c r="D390" s="16"/>
      <c r="E390" s="17"/>
      <c r="F390" s="16"/>
      <c r="G390" s="18"/>
      <c r="H390" s="18">
        <f>SUM(H375:H389)</f>
        <v>0</v>
      </c>
      <c r="I390" s="17"/>
      <c r="J390" s="18">
        <f>SUM(J375:J389)</f>
        <v>0</v>
      </c>
      <c r="K390" s="21"/>
    </row>
    <row r="391" spans="1:13" ht="15" customHeight="1">
      <c r="A391" s="9" t="s">
        <v>728</v>
      </c>
      <c r="B391" s="10" t="s">
        <v>612</v>
      </c>
      <c r="C391" s="11" t="s">
        <v>472</v>
      </c>
      <c r="D391" s="11">
        <f>VLOOKUP(C391,'表3. 五金配置表'!E$13:K$20,2,FALSE)</f>
        <v>0</v>
      </c>
      <c r="E391" s="12">
        <f>VLOOKUP(C391,'表3. 五金配置表'!E$13:K$20,6,FALSE)</f>
        <v>1</v>
      </c>
      <c r="F391" s="11"/>
      <c r="G391" s="13">
        <f>VLOOKUP(C391,'表3. 五金配置表'!E$13:K$20,7,FALSE)</f>
        <v>0</v>
      </c>
      <c r="H391" s="13">
        <f>E391*G391</f>
        <v>0</v>
      </c>
      <c r="I391" s="12">
        <f t="shared" ref="I391:I398" si="124">1</f>
        <v>1</v>
      </c>
      <c r="J391" s="13">
        <f>H391*I391</f>
        <v>0</v>
      </c>
    </row>
    <row r="392" spans="1:13" ht="15" customHeight="1">
      <c r="A392" s="9" t="s">
        <v>728</v>
      </c>
      <c r="B392" s="10" t="s">
        <v>612</v>
      </c>
      <c r="C392" s="11" t="s">
        <v>483</v>
      </c>
      <c r="D392" s="11">
        <f>VLOOKUP(C392,'表3. 五金配置表'!E$13:K$20,2,FALSE)</f>
        <v>0</v>
      </c>
      <c r="E392" s="12">
        <f>VLOOKUP(C392,'表3. 五金配置表'!E$13:K$20,6,FALSE)</f>
        <v>1</v>
      </c>
      <c r="F392" s="11"/>
      <c r="G392" s="13">
        <f>VLOOKUP(C392,'表3. 五金配置表'!E$13:K$20,7,FALSE)</f>
        <v>0</v>
      </c>
      <c r="H392" s="13">
        <f t="shared" ref="H392:H398" si="125">E392*G392</f>
        <v>0</v>
      </c>
      <c r="I392" s="12">
        <f t="shared" si="124"/>
        <v>1</v>
      </c>
      <c r="J392" s="13">
        <f t="shared" ref="J392:J398" si="126">H392*I392</f>
        <v>0</v>
      </c>
    </row>
    <row r="393" spans="1:13" ht="15" customHeight="1">
      <c r="A393" s="9" t="s">
        <v>728</v>
      </c>
      <c r="B393" s="10" t="s">
        <v>612</v>
      </c>
      <c r="C393" s="11" t="s">
        <v>475</v>
      </c>
      <c r="D393" s="11">
        <f>VLOOKUP(C393,'表3. 五金配置表'!E$13:K$20,2,FALSE)</f>
        <v>0</v>
      </c>
      <c r="E393" s="12">
        <f>VLOOKUP(C393,'表3. 五金配置表'!E$13:K$20,6,FALSE)</f>
        <v>2</v>
      </c>
      <c r="F393" s="11"/>
      <c r="G393" s="13">
        <f>VLOOKUP(C393,'表3. 五金配置表'!E$13:K$20,7,FALSE)</f>
        <v>0</v>
      </c>
      <c r="H393" s="13">
        <f t="shared" si="125"/>
        <v>0</v>
      </c>
      <c r="I393" s="12">
        <f t="shared" si="124"/>
        <v>1</v>
      </c>
      <c r="J393" s="13">
        <f t="shared" si="126"/>
        <v>0</v>
      </c>
    </row>
    <row r="394" spans="1:13" ht="15" customHeight="1">
      <c r="A394" s="9" t="s">
        <v>728</v>
      </c>
      <c r="B394" s="10" t="s">
        <v>612</v>
      </c>
      <c r="C394" s="11" t="s">
        <v>484</v>
      </c>
      <c r="D394" s="11">
        <f>VLOOKUP(C394,'表3. 五金配置表'!E$13:K$20,2,FALSE)</f>
        <v>0</v>
      </c>
      <c r="E394" s="12">
        <f>VLOOKUP(C394,'表3. 五金配置表'!E$13:K$20,6,FALSE)</f>
        <v>2</v>
      </c>
      <c r="F394" s="11"/>
      <c r="G394" s="13">
        <f>VLOOKUP(C394,'表3. 五金配置表'!E$13:K$20,7,FALSE)</f>
        <v>0</v>
      </c>
      <c r="H394" s="13">
        <f t="shared" si="125"/>
        <v>0</v>
      </c>
      <c r="I394" s="12">
        <f t="shared" si="124"/>
        <v>1</v>
      </c>
      <c r="J394" s="13">
        <f t="shared" si="126"/>
        <v>0</v>
      </c>
    </row>
    <row r="395" spans="1:13" ht="15" customHeight="1">
      <c r="A395" s="9" t="s">
        <v>728</v>
      </c>
      <c r="B395" s="10" t="s">
        <v>612</v>
      </c>
      <c r="C395" s="11" t="s">
        <v>485</v>
      </c>
      <c r="D395" s="11">
        <f>VLOOKUP(C395,'表3. 五金配置表'!E$13:K$20,2,FALSE)</f>
        <v>0</v>
      </c>
      <c r="E395" s="12">
        <f>VLOOKUP(C395,'表3. 五金配置表'!E$13:K$20,6,FALSE)</f>
        <v>2</v>
      </c>
      <c r="F395" s="11"/>
      <c r="G395" s="13">
        <f>VLOOKUP(C395,'表3. 五金配置表'!E$13:K$20,7,FALSE)</f>
        <v>0</v>
      </c>
      <c r="H395" s="13">
        <f t="shared" si="125"/>
        <v>0</v>
      </c>
      <c r="I395" s="12">
        <f t="shared" si="124"/>
        <v>1</v>
      </c>
      <c r="J395" s="13">
        <f t="shared" si="126"/>
        <v>0</v>
      </c>
    </row>
    <row r="396" spans="1:13" ht="15" customHeight="1">
      <c r="A396" s="9" t="s">
        <v>728</v>
      </c>
      <c r="B396" s="10" t="s">
        <v>612</v>
      </c>
      <c r="C396" s="11" t="s">
        <v>478</v>
      </c>
      <c r="D396" s="11">
        <f>VLOOKUP(C396,'表3. 五金配置表'!E$13:K$20,2,FALSE)</f>
        <v>0</v>
      </c>
      <c r="E396" s="12">
        <f>VLOOKUP(C396,'表3. 五金配置表'!E$13:K$20,6,FALSE)</f>
        <v>2</v>
      </c>
      <c r="F396" s="11"/>
      <c r="G396" s="13">
        <f>VLOOKUP(C396,'表3. 五金配置表'!E$13:K$20,7,FALSE)</f>
        <v>0</v>
      </c>
      <c r="H396" s="13">
        <f t="shared" si="125"/>
        <v>0</v>
      </c>
      <c r="I396" s="12">
        <f t="shared" si="124"/>
        <v>1</v>
      </c>
      <c r="J396" s="13">
        <f t="shared" si="126"/>
        <v>0</v>
      </c>
    </row>
    <row r="397" spans="1:13" ht="15" customHeight="1">
      <c r="A397" s="9" t="s">
        <v>728</v>
      </c>
      <c r="B397" s="10" t="s">
        <v>612</v>
      </c>
      <c r="C397" s="11" t="s">
        <v>479</v>
      </c>
      <c r="D397" s="11">
        <f>VLOOKUP(C397,'表3. 五金配置表'!E$13:K$20,2,FALSE)</f>
        <v>0</v>
      </c>
      <c r="E397" s="12">
        <f>VLOOKUP(C397,'表3. 五金配置表'!E$13:K$20,6,FALSE)</f>
        <v>2</v>
      </c>
      <c r="F397" s="11"/>
      <c r="G397" s="13">
        <f>VLOOKUP(C397,'表3. 五金配置表'!E$13:K$20,7,FALSE)</f>
        <v>0</v>
      </c>
      <c r="H397" s="13">
        <f t="shared" si="125"/>
        <v>0</v>
      </c>
      <c r="I397" s="12">
        <f t="shared" si="124"/>
        <v>1</v>
      </c>
      <c r="J397" s="13">
        <f t="shared" si="126"/>
        <v>0</v>
      </c>
    </row>
    <row r="398" spans="1:13" ht="15" customHeight="1">
      <c r="A398" s="9" t="s">
        <v>728</v>
      </c>
      <c r="B398" s="10" t="s">
        <v>612</v>
      </c>
      <c r="C398" s="11" t="s">
        <v>486</v>
      </c>
      <c r="D398" s="11">
        <f>VLOOKUP(C398,'表3. 五金配置表'!E$13:K$20,2,FALSE)</f>
        <v>0</v>
      </c>
      <c r="E398" s="12">
        <f>VLOOKUP(C398,'表3. 五金配置表'!E$13:K$20,6,FALSE)</f>
        <v>1</v>
      </c>
      <c r="F398" s="11"/>
      <c r="G398" s="13">
        <f>VLOOKUP(C398,'表3. 五金配置表'!E$13:K$20,7,FALSE)</f>
        <v>0</v>
      </c>
      <c r="H398" s="13">
        <f t="shared" si="125"/>
        <v>0</v>
      </c>
      <c r="I398" s="12">
        <f t="shared" si="124"/>
        <v>1</v>
      </c>
      <c r="J398" s="13">
        <f t="shared" si="126"/>
        <v>0</v>
      </c>
    </row>
    <row r="399" spans="1:13" ht="15" customHeight="1">
      <c r="A399" s="9" t="s">
        <v>728</v>
      </c>
      <c r="B399" s="10" t="s">
        <v>612</v>
      </c>
      <c r="C399" s="11"/>
      <c r="D399" s="11"/>
      <c r="E399" s="12"/>
      <c r="F399" s="11"/>
      <c r="G399" s="13"/>
      <c r="H399" s="13">
        <f t="shared" ref="H399:H406" si="127">E399*G399</f>
        <v>0</v>
      </c>
      <c r="I399" s="12"/>
      <c r="J399" s="13">
        <f t="shared" ref="J399:J406" si="128">H399*I399</f>
        <v>0</v>
      </c>
    </row>
    <row r="400" spans="1:13" ht="15" customHeight="1">
      <c r="A400" s="9" t="s">
        <v>728</v>
      </c>
      <c r="B400" s="10" t="s">
        <v>612</v>
      </c>
      <c r="C400" s="11"/>
      <c r="D400" s="11"/>
      <c r="E400" s="12"/>
      <c r="F400" s="11"/>
      <c r="G400" s="13"/>
      <c r="H400" s="13">
        <f t="shared" si="127"/>
        <v>0</v>
      </c>
      <c r="I400" s="12"/>
      <c r="J400" s="13">
        <f t="shared" si="128"/>
        <v>0</v>
      </c>
    </row>
    <row r="401" spans="1:13" ht="15" customHeight="1">
      <c r="A401" s="9" t="s">
        <v>728</v>
      </c>
      <c r="B401" s="10" t="s">
        <v>612</v>
      </c>
      <c r="C401" s="11"/>
      <c r="D401" s="11"/>
      <c r="E401" s="12"/>
      <c r="F401" s="11"/>
      <c r="G401" s="13"/>
      <c r="H401" s="13">
        <f t="shared" si="127"/>
        <v>0</v>
      </c>
      <c r="I401" s="12"/>
      <c r="J401" s="13">
        <f t="shared" si="128"/>
        <v>0</v>
      </c>
    </row>
    <row r="402" spans="1:13" ht="15" customHeight="1">
      <c r="A402" s="9" t="s">
        <v>728</v>
      </c>
      <c r="B402" s="10" t="s">
        <v>612</v>
      </c>
      <c r="C402" s="11"/>
      <c r="D402" s="11"/>
      <c r="E402" s="12"/>
      <c r="F402" s="11"/>
      <c r="G402" s="13"/>
      <c r="H402" s="13">
        <f t="shared" si="127"/>
        <v>0</v>
      </c>
      <c r="I402" s="12"/>
      <c r="J402" s="13">
        <f t="shared" si="128"/>
        <v>0</v>
      </c>
    </row>
    <row r="403" spans="1:13" ht="15" customHeight="1">
      <c r="A403" s="9" t="s">
        <v>728</v>
      </c>
      <c r="B403" s="10" t="s">
        <v>612</v>
      </c>
      <c r="C403" s="11"/>
      <c r="D403" s="11"/>
      <c r="E403" s="12"/>
      <c r="F403" s="11"/>
      <c r="G403" s="13"/>
      <c r="H403" s="13">
        <f t="shared" si="127"/>
        <v>0</v>
      </c>
      <c r="I403" s="12"/>
      <c r="J403" s="13">
        <f t="shared" si="128"/>
        <v>0</v>
      </c>
    </row>
    <row r="404" spans="1:13" ht="15" customHeight="1">
      <c r="A404" s="9" t="s">
        <v>728</v>
      </c>
      <c r="B404" s="10" t="s">
        <v>612</v>
      </c>
      <c r="C404" s="11"/>
      <c r="D404" s="11"/>
      <c r="E404" s="12"/>
      <c r="F404" s="11"/>
      <c r="G404" s="13"/>
      <c r="H404" s="13">
        <f t="shared" si="127"/>
        <v>0</v>
      </c>
      <c r="I404" s="12"/>
      <c r="J404" s="13">
        <f t="shared" si="128"/>
        <v>0</v>
      </c>
    </row>
    <row r="405" spans="1:13" ht="15" customHeight="1">
      <c r="A405" s="9" t="s">
        <v>728</v>
      </c>
      <c r="B405" s="10" t="s">
        <v>612</v>
      </c>
      <c r="C405" s="11"/>
      <c r="D405" s="11"/>
      <c r="E405" s="12"/>
      <c r="F405" s="11"/>
      <c r="G405" s="13"/>
      <c r="H405" s="13">
        <f t="shared" si="127"/>
        <v>0</v>
      </c>
      <c r="I405" s="12"/>
      <c r="J405" s="13">
        <f t="shared" si="128"/>
        <v>0</v>
      </c>
    </row>
    <row r="406" spans="1:13" ht="15" customHeight="1">
      <c r="A406" s="9" t="s">
        <v>728</v>
      </c>
      <c r="B406" s="10" t="s">
        <v>612</v>
      </c>
      <c r="C406" s="11"/>
      <c r="D406" s="11"/>
      <c r="E406" s="12"/>
      <c r="F406" s="11"/>
      <c r="G406" s="13"/>
      <c r="H406" s="13">
        <f t="shared" si="127"/>
        <v>0</v>
      </c>
      <c r="I406" s="12"/>
      <c r="J406" s="13">
        <f t="shared" si="128"/>
        <v>0</v>
      </c>
      <c r="K406" s="19"/>
      <c r="M406" s="20"/>
    </row>
    <row r="407" spans="1:13" ht="15" customHeight="1">
      <c r="A407" s="14" t="s">
        <v>5</v>
      </c>
      <c r="B407" s="15" t="str">
        <f>B406&amp;A407</f>
        <v>C24合计</v>
      </c>
      <c r="C407" s="16"/>
      <c r="D407" s="16"/>
      <c r="E407" s="17"/>
      <c r="F407" s="16"/>
      <c r="G407" s="18"/>
      <c r="H407" s="18">
        <f>SUM(H391:H406)</f>
        <v>0</v>
      </c>
      <c r="I407" s="17"/>
      <c r="J407" s="18">
        <f>SUM(J391:J406)</f>
        <v>0</v>
      </c>
      <c r="K407" s="21"/>
    </row>
    <row r="408" spans="1:13" ht="15" customHeight="1">
      <c r="A408" s="9" t="s">
        <v>728</v>
      </c>
      <c r="B408" s="10" t="s">
        <v>613</v>
      </c>
      <c r="C408" s="11" t="s">
        <v>472</v>
      </c>
      <c r="D408" s="11">
        <f>VLOOKUP(C408,'表3. 五金配置表'!E$3:K$11,2,FALSE)</f>
        <v>0</v>
      </c>
      <c r="E408" s="12">
        <f>VLOOKUP(C408,'表3. 五金配置表'!E$3:K$11,6,FALSE)</f>
        <v>1</v>
      </c>
      <c r="F408" s="11"/>
      <c r="G408" s="13">
        <f>VLOOKUP(C408,'表3. 五金配置表'!E$3:K$11,7,FALSE)</f>
        <v>0</v>
      </c>
      <c r="H408" s="13">
        <f>E408*G408</f>
        <v>0</v>
      </c>
      <c r="I408" s="12">
        <f t="shared" ref="I408:I416" si="129">1</f>
        <v>1</v>
      </c>
      <c r="J408" s="13">
        <f>H408*I408</f>
        <v>0</v>
      </c>
    </row>
    <row r="409" spans="1:13" ht="15" customHeight="1">
      <c r="A409" s="9" t="s">
        <v>728</v>
      </c>
      <c r="B409" s="10" t="s">
        <v>613</v>
      </c>
      <c r="C409" s="11" t="s">
        <v>473</v>
      </c>
      <c r="D409" s="11">
        <f>VLOOKUP(C409,'表3. 五金配置表'!E$3:K$11,2,FALSE)</f>
        <v>0</v>
      </c>
      <c r="E409" s="12">
        <f>VLOOKUP(C409,'表3. 五金配置表'!E$3:K$11,6,FALSE)</f>
        <v>1</v>
      </c>
      <c r="F409" s="11"/>
      <c r="G409" s="13">
        <f>VLOOKUP(C409,'表3. 五金配置表'!E$3:K$11,7,FALSE)</f>
        <v>0</v>
      </c>
      <c r="H409" s="13">
        <f t="shared" ref="H409:H416" si="130">E409*G409</f>
        <v>0</v>
      </c>
      <c r="I409" s="12">
        <f t="shared" si="129"/>
        <v>1</v>
      </c>
      <c r="J409" s="13">
        <f t="shared" ref="J409:J416" si="131">H409*I409</f>
        <v>0</v>
      </c>
    </row>
    <row r="410" spans="1:13" ht="15" customHeight="1">
      <c r="A410" s="9" t="s">
        <v>728</v>
      </c>
      <c r="B410" s="10" t="s">
        <v>613</v>
      </c>
      <c r="C410" s="11" t="s">
        <v>474</v>
      </c>
      <c r="D410" s="11">
        <f>VLOOKUP(C410,'表3. 五金配置表'!E$3:K$11,2,FALSE)</f>
        <v>0</v>
      </c>
      <c r="E410" s="12">
        <f>VLOOKUP(C410,'表3. 五金配置表'!E$3:K$11,6,FALSE)</f>
        <v>2</v>
      </c>
      <c r="F410" s="11"/>
      <c r="G410" s="13">
        <f>VLOOKUP(C410,'表3. 五金配置表'!E$3:K$11,7,FALSE)</f>
        <v>0</v>
      </c>
      <c r="H410" s="13">
        <f t="shared" si="130"/>
        <v>0</v>
      </c>
      <c r="I410" s="12">
        <f t="shared" si="129"/>
        <v>1</v>
      </c>
      <c r="J410" s="13">
        <f t="shared" si="131"/>
        <v>0</v>
      </c>
    </row>
    <row r="411" spans="1:13" ht="15" customHeight="1">
      <c r="A411" s="9" t="s">
        <v>728</v>
      </c>
      <c r="B411" s="10" t="s">
        <v>613</v>
      </c>
      <c r="C411" s="11" t="s">
        <v>475</v>
      </c>
      <c r="D411" s="11">
        <f>VLOOKUP(C411,'表3. 五金配置表'!E$3:K$11,2,FALSE)</f>
        <v>0</v>
      </c>
      <c r="E411" s="12">
        <f>VLOOKUP(C411,'表3. 五金配置表'!E$3:K$11,6,FALSE)</f>
        <v>2</v>
      </c>
      <c r="F411" s="11"/>
      <c r="G411" s="13">
        <f>VLOOKUP(C411,'表3. 五金配置表'!E$3:K$11,7,FALSE)</f>
        <v>0</v>
      </c>
      <c r="H411" s="13">
        <f t="shared" si="130"/>
        <v>0</v>
      </c>
      <c r="I411" s="12">
        <f t="shared" si="129"/>
        <v>1</v>
      </c>
      <c r="J411" s="13">
        <f t="shared" si="131"/>
        <v>0</v>
      </c>
    </row>
    <row r="412" spans="1:13" ht="15" customHeight="1">
      <c r="A412" s="9" t="s">
        <v>728</v>
      </c>
      <c r="B412" s="10" t="s">
        <v>613</v>
      </c>
      <c r="C412" s="11" t="s">
        <v>476</v>
      </c>
      <c r="D412" s="11">
        <f>VLOOKUP(C412,'表3. 五金配置表'!E$3:K$11,2,FALSE)</f>
        <v>0</v>
      </c>
      <c r="E412" s="12">
        <f>VLOOKUP(C412,'表3. 五金配置表'!E$3:K$11,6,FALSE)</f>
        <v>1</v>
      </c>
      <c r="F412" s="11"/>
      <c r="G412" s="13">
        <f>VLOOKUP(C412,'表3. 五金配置表'!E$3:K$11,7,FALSE)</f>
        <v>0</v>
      </c>
      <c r="H412" s="13">
        <f t="shared" si="130"/>
        <v>0</v>
      </c>
      <c r="I412" s="12">
        <f t="shared" si="129"/>
        <v>1</v>
      </c>
      <c r="J412" s="13">
        <f t="shared" si="131"/>
        <v>0</v>
      </c>
    </row>
    <row r="413" spans="1:13" ht="15" customHeight="1">
      <c r="A413" s="9" t="s">
        <v>728</v>
      </c>
      <c r="B413" s="10" t="s">
        <v>613</v>
      </c>
      <c r="C413" s="11" t="s">
        <v>477</v>
      </c>
      <c r="D413" s="11">
        <f>VLOOKUP(C413,'表3. 五金配置表'!E$3:K$11,2,FALSE)</f>
        <v>0</v>
      </c>
      <c r="E413" s="12">
        <f>VLOOKUP(C413,'表3. 五金配置表'!E$3:K$11,6,FALSE)</f>
        <v>1</v>
      </c>
      <c r="F413" s="11"/>
      <c r="G413" s="13">
        <f>VLOOKUP(C413,'表3. 五金配置表'!E$3:K$11,7,FALSE)</f>
        <v>0</v>
      </c>
      <c r="H413" s="13">
        <f t="shared" si="130"/>
        <v>0</v>
      </c>
      <c r="I413" s="12">
        <f t="shared" si="129"/>
        <v>1</v>
      </c>
      <c r="J413" s="13">
        <f t="shared" si="131"/>
        <v>0</v>
      </c>
    </row>
    <row r="414" spans="1:13" ht="15" customHeight="1">
      <c r="A414" s="9" t="s">
        <v>728</v>
      </c>
      <c r="B414" s="10" t="s">
        <v>613</v>
      </c>
      <c r="C414" s="11" t="s">
        <v>478</v>
      </c>
      <c r="D414" s="11">
        <f>VLOOKUP(C414,'表3. 五金配置表'!E$3:K$11,2,FALSE)</f>
        <v>0</v>
      </c>
      <c r="E414" s="12">
        <f>VLOOKUP(C414,'表3. 五金配置表'!E$3:K$11,6,FALSE)</f>
        <v>2</v>
      </c>
      <c r="F414" s="11"/>
      <c r="G414" s="13">
        <f>VLOOKUP(C414,'表3. 五金配置表'!E$3:K$11,7,FALSE)</f>
        <v>0</v>
      </c>
      <c r="H414" s="13">
        <f t="shared" si="130"/>
        <v>0</v>
      </c>
      <c r="I414" s="12">
        <f t="shared" si="129"/>
        <v>1</v>
      </c>
      <c r="J414" s="13">
        <f t="shared" si="131"/>
        <v>0</v>
      </c>
    </row>
    <row r="415" spans="1:13" ht="15" customHeight="1">
      <c r="A415" s="9" t="s">
        <v>728</v>
      </c>
      <c r="B415" s="10" t="s">
        <v>613</v>
      </c>
      <c r="C415" s="11" t="s">
        <v>479</v>
      </c>
      <c r="D415" s="11">
        <f>VLOOKUP(C415,'表3. 五金配置表'!E$3:K$11,2,FALSE)</f>
        <v>0</v>
      </c>
      <c r="E415" s="12">
        <f>VLOOKUP(C415,'表3. 五金配置表'!E$3:K$11,6,FALSE)</f>
        <v>1</v>
      </c>
      <c r="F415" s="11"/>
      <c r="G415" s="13">
        <f>VLOOKUP(C415,'表3. 五金配置表'!E$3:K$11,7,FALSE)</f>
        <v>0</v>
      </c>
      <c r="H415" s="13">
        <f t="shared" si="130"/>
        <v>0</v>
      </c>
      <c r="I415" s="12">
        <f t="shared" si="129"/>
        <v>1</v>
      </c>
      <c r="J415" s="13">
        <f t="shared" si="131"/>
        <v>0</v>
      </c>
    </row>
    <row r="416" spans="1:13" ht="15" customHeight="1">
      <c r="A416" s="9" t="s">
        <v>728</v>
      </c>
      <c r="B416" s="10" t="s">
        <v>613</v>
      </c>
      <c r="C416" s="11"/>
      <c r="D416" s="11"/>
      <c r="E416" s="12"/>
      <c r="F416" s="11"/>
      <c r="G416" s="13"/>
      <c r="H416" s="13">
        <f t="shared" si="130"/>
        <v>0</v>
      </c>
      <c r="I416" s="12">
        <f t="shared" si="129"/>
        <v>1</v>
      </c>
      <c r="J416" s="13">
        <f t="shared" si="131"/>
        <v>0</v>
      </c>
    </row>
    <row r="417" spans="1:13" ht="15" customHeight="1">
      <c r="A417" s="9" t="s">
        <v>728</v>
      </c>
      <c r="B417" s="10" t="s">
        <v>613</v>
      </c>
      <c r="C417" s="11"/>
      <c r="D417" s="11"/>
      <c r="E417" s="12"/>
      <c r="F417" s="11"/>
      <c r="G417" s="13"/>
      <c r="H417" s="13">
        <f t="shared" ref="H417:H422" si="132">E417*G417</f>
        <v>0</v>
      </c>
      <c r="I417" s="12"/>
      <c r="J417" s="13">
        <f t="shared" ref="J417:J422" si="133">H417*I417</f>
        <v>0</v>
      </c>
    </row>
    <row r="418" spans="1:13" ht="15" customHeight="1">
      <c r="A418" s="9" t="s">
        <v>728</v>
      </c>
      <c r="B418" s="10" t="s">
        <v>613</v>
      </c>
      <c r="C418" s="11"/>
      <c r="D418" s="11"/>
      <c r="E418" s="12"/>
      <c r="F418" s="11"/>
      <c r="G418" s="13"/>
      <c r="H418" s="13">
        <f t="shared" si="132"/>
        <v>0</v>
      </c>
      <c r="I418" s="12"/>
      <c r="J418" s="13">
        <f t="shared" si="133"/>
        <v>0</v>
      </c>
    </row>
    <row r="419" spans="1:13" ht="15" customHeight="1">
      <c r="A419" s="9" t="s">
        <v>728</v>
      </c>
      <c r="B419" s="10" t="s">
        <v>613</v>
      </c>
      <c r="C419" s="11"/>
      <c r="D419" s="11"/>
      <c r="E419" s="12"/>
      <c r="F419" s="11"/>
      <c r="G419" s="13"/>
      <c r="H419" s="13">
        <f t="shared" si="132"/>
        <v>0</v>
      </c>
      <c r="I419" s="12"/>
      <c r="J419" s="13">
        <f t="shared" si="133"/>
        <v>0</v>
      </c>
    </row>
    <row r="420" spans="1:13" ht="15" customHeight="1">
      <c r="A420" s="9" t="s">
        <v>728</v>
      </c>
      <c r="B420" s="10" t="s">
        <v>613</v>
      </c>
      <c r="C420" s="11"/>
      <c r="D420" s="11"/>
      <c r="E420" s="12"/>
      <c r="F420" s="11"/>
      <c r="G420" s="13"/>
      <c r="H420" s="13">
        <f t="shared" si="132"/>
        <v>0</v>
      </c>
      <c r="I420" s="12"/>
      <c r="J420" s="13">
        <f t="shared" si="133"/>
        <v>0</v>
      </c>
    </row>
    <row r="421" spans="1:13" ht="15" customHeight="1">
      <c r="A421" s="9" t="s">
        <v>728</v>
      </c>
      <c r="B421" s="10" t="s">
        <v>613</v>
      </c>
      <c r="C421" s="11"/>
      <c r="D421" s="11"/>
      <c r="E421" s="12"/>
      <c r="F421" s="11"/>
      <c r="G421" s="13"/>
      <c r="H421" s="13">
        <f t="shared" si="132"/>
        <v>0</v>
      </c>
      <c r="I421" s="12"/>
      <c r="J421" s="13">
        <f t="shared" si="133"/>
        <v>0</v>
      </c>
      <c r="K421" s="19"/>
    </row>
    <row r="422" spans="1:13" ht="15" customHeight="1">
      <c r="A422" s="9" t="s">
        <v>728</v>
      </c>
      <c r="B422" s="10" t="s">
        <v>613</v>
      </c>
      <c r="C422" s="10" t="s">
        <v>737</v>
      </c>
      <c r="D422" s="11"/>
      <c r="E422" s="12"/>
      <c r="F422" s="11"/>
      <c r="G422" s="13"/>
      <c r="H422" s="13">
        <f t="shared" si="132"/>
        <v>0</v>
      </c>
      <c r="I422" s="12"/>
      <c r="J422" s="13">
        <f t="shared" si="133"/>
        <v>0</v>
      </c>
      <c r="K422" s="19"/>
      <c r="M422" s="20"/>
    </row>
    <row r="423" spans="1:13" ht="15" customHeight="1">
      <c r="A423" s="14" t="s">
        <v>5</v>
      </c>
      <c r="B423" s="15" t="str">
        <f>B422&amp;A423</f>
        <v>C25合计</v>
      </c>
      <c r="C423" s="16"/>
      <c r="D423" s="16"/>
      <c r="E423" s="17"/>
      <c r="F423" s="16"/>
      <c r="G423" s="18"/>
      <c r="H423" s="18">
        <f>SUM(H408:H422)</f>
        <v>0</v>
      </c>
      <c r="I423" s="17"/>
      <c r="J423" s="18">
        <f>SUM(J408:J422)</f>
        <v>0</v>
      </c>
      <c r="K423" s="21"/>
    </row>
    <row r="424" spans="1:13" ht="15" customHeight="1">
      <c r="A424" s="9" t="s">
        <v>728</v>
      </c>
      <c r="B424" s="10" t="s">
        <v>614</v>
      </c>
      <c r="C424" s="11" t="s">
        <v>472</v>
      </c>
      <c r="D424" s="11">
        <f>VLOOKUP(C424,'表3. 五金配置表'!E$3:K$11,2,FALSE)</f>
        <v>0</v>
      </c>
      <c r="E424" s="12">
        <f>VLOOKUP(C424,'表3. 五金配置表'!E$3:K$11,6,FALSE)</f>
        <v>1</v>
      </c>
      <c r="F424" s="11"/>
      <c r="G424" s="13">
        <f>VLOOKUP(C424,'表3. 五金配置表'!E$3:K$11,7,FALSE)</f>
        <v>0</v>
      </c>
      <c r="H424" s="13">
        <f>E424*G424</f>
        <v>0</v>
      </c>
      <c r="I424" s="12">
        <f t="shared" ref="I424:I432" si="134">1</f>
        <v>1</v>
      </c>
      <c r="J424" s="13">
        <f>H424*I424</f>
        <v>0</v>
      </c>
    </row>
    <row r="425" spans="1:13" ht="15" customHeight="1">
      <c r="A425" s="9" t="s">
        <v>728</v>
      </c>
      <c r="B425" s="10" t="s">
        <v>614</v>
      </c>
      <c r="C425" s="11" t="s">
        <v>473</v>
      </c>
      <c r="D425" s="11">
        <f>VLOOKUP(C425,'表3. 五金配置表'!E$3:K$11,2,FALSE)</f>
        <v>0</v>
      </c>
      <c r="E425" s="12">
        <f>VLOOKUP(C425,'表3. 五金配置表'!E$3:K$11,6,FALSE)</f>
        <v>1</v>
      </c>
      <c r="F425" s="11"/>
      <c r="G425" s="13">
        <f>VLOOKUP(C425,'表3. 五金配置表'!E$3:K$11,7,FALSE)</f>
        <v>0</v>
      </c>
      <c r="H425" s="13">
        <f t="shared" ref="H425:H432" si="135">E425*G425</f>
        <v>0</v>
      </c>
      <c r="I425" s="12">
        <f t="shared" si="134"/>
        <v>1</v>
      </c>
      <c r="J425" s="13">
        <f t="shared" ref="J425:J432" si="136">H425*I425</f>
        <v>0</v>
      </c>
    </row>
    <row r="426" spans="1:13" ht="15" customHeight="1">
      <c r="A426" s="9" t="s">
        <v>728</v>
      </c>
      <c r="B426" s="10" t="s">
        <v>614</v>
      </c>
      <c r="C426" s="11" t="s">
        <v>474</v>
      </c>
      <c r="D426" s="11">
        <f>VLOOKUP(C426,'表3. 五金配置表'!E$3:K$11,2,FALSE)</f>
        <v>0</v>
      </c>
      <c r="E426" s="12">
        <f>VLOOKUP(C426,'表3. 五金配置表'!E$3:K$11,6,FALSE)</f>
        <v>2</v>
      </c>
      <c r="F426" s="11"/>
      <c r="G426" s="13">
        <f>VLOOKUP(C426,'表3. 五金配置表'!E$3:K$11,7,FALSE)</f>
        <v>0</v>
      </c>
      <c r="H426" s="13">
        <f t="shared" si="135"/>
        <v>0</v>
      </c>
      <c r="I426" s="12">
        <f t="shared" si="134"/>
        <v>1</v>
      </c>
      <c r="J426" s="13">
        <f t="shared" si="136"/>
        <v>0</v>
      </c>
    </row>
    <row r="427" spans="1:13" ht="15" customHeight="1">
      <c r="A427" s="9" t="s">
        <v>728</v>
      </c>
      <c r="B427" s="10" t="s">
        <v>614</v>
      </c>
      <c r="C427" s="11" t="s">
        <v>475</v>
      </c>
      <c r="D427" s="11">
        <f>VLOOKUP(C427,'表3. 五金配置表'!E$3:K$11,2,FALSE)</f>
        <v>0</v>
      </c>
      <c r="E427" s="12">
        <f>VLOOKUP(C427,'表3. 五金配置表'!E$3:K$11,6,FALSE)</f>
        <v>2</v>
      </c>
      <c r="F427" s="11"/>
      <c r="G427" s="13">
        <f>VLOOKUP(C427,'表3. 五金配置表'!E$3:K$11,7,FALSE)</f>
        <v>0</v>
      </c>
      <c r="H427" s="13">
        <f t="shared" si="135"/>
        <v>0</v>
      </c>
      <c r="I427" s="12">
        <f t="shared" si="134"/>
        <v>1</v>
      </c>
      <c r="J427" s="13">
        <f t="shared" si="136"/>
        <v>0</v>
      </c>
    </row>
    <row r="428" spans="1:13" ht="15" customHeight="1">
      <c r="A428" s="9" t="s">
        <v>728</v>
      </c>
      <c r="B428" s="10" t="s">
        <v>614</v>
      </c>
      <c r="C428" s="11" t="s">
        <v>476</v>
      </c>
      <c r="D428" s="11">
        <f>VLOOKUP(C428,'表3. 五金配置表'!E$3:K$11,2,FALSE)</f>
        <v>0</v>
      </c>
      <c r="E428" s="12">
        <f>VLOOKUP(C428,'表3. 五金配置表'!E$3:K$11,6,FALSE)</f>
        <v>1</v>
      </c>
      <c r="F428" s="11"/>
      <c r="G428" s="13">
        <f>VLOOKUP(C428,'表3. 五金配置表'!E$3:K$11,7,FALSE)</f>
        <v>0</v>
      </c>
      <c r="H428" s="13">
        <f t="shared" si="135"/>
        <v>0</v>
      </c>
      <c r="I428" s="12">
        <f t="shared" si="134"/>
        <v>1</v>
      </c>
      <c r="J428" s="13">
        <f t="shared" si="136"/>
        <v>0</v>
      </c>
    </row>
    <row r="429" spans="1:13" ht="15" customHeight="1">
      <c r="A429" s="9" t="s">
        <v>728</v>
      </c>
      <c r="B429" s="10" t="s">
        <v>614</v>
      </c>
      <c r="C429" s="11" t="s">
        <v>477</v>
      </c>
      <c r="D429" s="11">
        <f>VLOOKUP(C429,'表3. 五金配置表'!E$3:K$11,2,FALSE)</f>
        <v>0</v>
      </c>
      <c r="E429" s="12">
        <f>VLOOKUP(C429,'表3. 五金配置表'!E$3:K$11,6,FALSE)</f>
        <v>1</v>
      </c>
      <c r="F429" s="11"/>
      <c r="G429" s="13">
        <f>VLOOKUP(C429,'表3. 五金配置表'!E$3:K$11,7,FALSE)</f>
        <v>0</v>
      </c>
      <c r="H429" s="13">
        <f t="shared" si="135"/>
        <v>0</v>
      </c>
      <c r="I429" s="12">
        <f t="shared" si="134"/>
        <v>1</v>
      </c>
      <c r="J429" s="13">
        <f t="shared" si="136"/>
        <v>0</v>
      </c>
    </row>
    <row r="430" spans="1:13" ht="15" customHeight="1">
      <c r="A430" s="9" t="s">
        <v>728</v>
      </c>
      <c r="B430" s="10" t="s">
        <v>614</v>
      </c>
      <c r="C430" s="11" t="s">
        <v>478</v>
      </c>
      <c r="D430" s="11">
        <f>VLOOKUP(C430,'表3. 五金配置表'!E$3:K$11,2,FALSE)</f>
        <v>0</v>
      </c>
      <c r="E430" s="12">
        <f>VLOOKUP(C430,'表3. 五金配置表'!E$3:K$11,6,FALSE)</f>
        <v>2</v>
      </c>
      <c r="F430" s="11"/>
      <c r="G430" s="13">
        <f>VLOOKUP(C430,'表3. 五金配置表'!E$3:K$11,7,FALSE)</f>
        <v>0</v>
      </c>
      <c r="H430" s="13">
        <f t="shared" si="135"/>
        <v>0</v>
      </c>
      <c r="I430" s="12">
        <f t="shared" si="134"/>
        <v>1</v>
      </c>
      <c r="J430" s="13">
        <f t="shared" si="136"/>
        <v>0</v>
      </c>
    </row>
    <row r="431" spans="1:13" ht="15" customHeight="1">
      <c r="A431" s="9" t="s">
        <v>728</v>
      </c>
      <c r="B431" s="10" t="s">
        <v>614</v>
      </c>
      <c r="C431" s="11" t="s">
        <v>479</v>
      </c>
      <c r="D431" s="11">
        <f>VLOOKUP(C431,'表3. 五金配置表'!E$3:K$11,2,FALSE)</f>
        <v>0</v>
      </c>
      <c r="E431" s="12">
        <f>VLOOKUP(C431,'表3. 五金配置表'!E$3:K$11,6,FALSE)</f>
        <v>1</v>
      </c>
      <c r="F431" s="11"/>
      <c r="G431" s="13">
        <f>VLOOKUP(C431,'表3. 五金配置表'!E$3:K$11,7,FALSE)</f>
        <v>0</v>
      </c>
      <c r="H431" s="13">
        <f t="shared" si="135"/>
        <v>0</v>
      </c>
      <c r="I431" s="12">
        <f t="shared" si="134"/>
        <v>1</v>
      </c>
      <c r="J431" s="13">
        <f t="shared" si="136"/>
        <v>0</v>
      </c>
    </row>
    <row r="432" spans="1:13" ht="15" customHeight="1">
      <c r="A432" s="9" t="s">
        <v>728</v>
      </c>
      <c r="B432" s="10" t="s">
        <v>614</v>
      </c>
      <c r="C432" s="11"/>
      <c r="D432" s="11"/>
      <c r="E432" s="12"/>
      <c r="F432" s="11"/>
      <c r="G432" s="13"/>
      <c r="H432" s="13">
        <f t="shared" si="135"/>
        <v>0</v>
      </c>
      <c r="I432" s="12">
        <f t="shared" si="134"/>
        <v>1</v>
      </c>
      <c r="J432" s="13">
        <f t="shared" si="136"/>
        <v>0</v>
      </c>
    </row>
    <row r="433" spans="1:13" ht="15" customHeight="1">
      <c r="A433" s="9" t="s">
        <v>728</v>
      </c>
      <c r="B433" s="10" t="s">
        <v>614</v>
      </c>
      <c r="C433" s="11"/>
      <c r="D433" s="11"/>
      <c r="E433" s="12"/>
      <c r="F433" s="11"/>
      <c r="G433" s="13"/>
      <c r="H433" s="13">
        <f t="shared" ref="H433:H438" si="137">E433*G433</f>
        <v>0</v>
      </c>
      <c r="I433" s="12"/>
      <c r="J433" s="13">
        <f t="shared" ref="J433:J438" si="138">H433*I433</f>
        <v>0</v>
      </c>
    </row>
    <row r="434" spans="1:13" ht="15" customHeight="1">
      <c r="A434" s="9" t="s">
        <v>728</v>
      </c>
      <c r="B434" s="10" t="s">
        <v>614</v>
      </c>
      <c r="C434" s="11"/>
      <c r="D434" s="11"/>
      <c r="E434" s="12"/>
      <c r="F434" s="11"/>
      <c r="G434" s="13"/>
      <c r="H434" s="13">
        <f t="shared" si="137"/>
        <v>0</v>
      </c>
      <c r="I434" s="12"/>
      <c r="J434" s="13">
        <f t="shared" si="138"/>
        <v>0</v>
      </c>
    </row>
    <row r="435" spans="1:13" ht="15" customHeight="1">
      <c r="A435" s="9" t="s">
        <v>728</v>
      </c>
      <c r="B435" s="10" t="s">
        <v>614</v>
      </c>
      <c r="C435" s="11"/>
      <c r="D435" s="11"/>
      <c r="E435" s="12"/>
      <c r="F435" s="11"/>
      <c r="G435" s="13"/>
      <c r="H435" s="13">
        <f t="shared" si="137"/>
        <v>0</v>
      </c>
      <c r="I435" s="12"/>
      <c r="J435" s="13">
        <f t="shared" si="138"/>
        <v>0</v>
      </c>
    </row>
    <row r="436" spans="1:13" ht="15" customHeight="1">
      <c r="A436" s="9" t="s">
        <v>728</v>
      </c>
      <c r="B436" s="10" t="s">
        <v>614</v>
      </c>
      <c r="C436" s="11"/>
      <c r="D436" s="11"/>
      <c r="E436" s="12"/>
      <c r="F436" s="11"/>
      <c r="G436" s="13"/>
      <c r="H436" s="13">
        <f t="shared" si="137"/>
        <v>0</v>
      </c>
      <c r="I436" s="12"/>
      <c r="J436" s="13">
        <f t="shared" si="138"/>
        <v>0</v>
      </c>
    </row>
    <row r="437" spans="1:13" ht="15" customHeight="1">
      <c r="A437" s="9" t="s">
        <v>728</v>
      </c>
      <c r="B437" s="10" t="s">
        <v>614</v>
      </c>
      <c r="C437" s="11"/>
      <c r="D437" s="11"/>
      <c r="E437" s="12"/>
      <c r="F437" s="11"/>
      <c r="G437" s="13"/>
      <c r="H437" s="13">
        <f t="shared" si="137"/>
        <v>0</v>
      </c>
      <c r="I437" s="12"/>
      <c r="J437" s="13">
        <f t="shared" si="138"/>
        <v>0</v>
      </c>
    </row>
    <row r="438" spans="1:13" ht="15" customHeight="1">
      <c r="A438" s="9" t="s">
        <v>728</v>
      </c>
      <c r="B438" s="10" t="s">
        <v>614</v>
      </c>
      <c r="C438" s="11"/>
      <c r="D438" s="11"/>
      <c r="E438" s="12"/>
      <c r="F438" s="11"/>
      <c r="G438" s="13"/>
      <c r="H438" s="13">
        <f t="shared" si="137"/>
        <v>0</v>
      </c>
      <c r="I438" s="12"/>
      <c r="J438" s="13">
        <f t="shared" si="138"/>
        <v>0</v>
      </c>
      <c r="K438" s="19"/>
      <c r="M438" s="20"/>
    </row>
    <row r="439" spans="1:13" ht="15" customHeight="1">
      <c r="A439" s="14" t="s">
        <v>5</v>
      </c>
      <c r="B439" s="15" t="str">
        <f>B438&amp;A439</f>
        <v>C26合计</v>
      </c>
      <c r="C439" s="16"/>
      <c r="D439" s="16"/>
      <c r="E439" s="17"/>
      <c r="F439" s="16"/>
      <c r="G439" s="18"/>
      <c r="H439" s="18">
        <f>SUM(H424:H438)</f>
        <v>0</v>
      </c>
      <c r="I439" s="17"/>
      <c r="J439" s="18">
        <f>SUM(J424:J438)</f>
        <v>0</v>
      </c>
      <c r="K439" s="21"/>
    </row>
    <row r="440" spans="1:13" ht="15" customHeight="1">
      <c r="A440" s="9" t="s">
        <v>728</v>
      </c>
      <c r="B440" s="10" t="s">
        <v>615</v>
      </c>
      <c r="C440" s="11" t="s">
        <v>472</v>
      </c>
      <c r="D440" s="11">
        <f>VLOOKUP(C440,'表3. 五金配置表'!E$3:K$11,2,FALSE)</f>
        <v>0</v>
      </c>
      <c r="E440" s="12">
        <f>VLOOKUP(C440,'表3. 五金配置表'!E$3:K$11,6,FALSE)</f>
        <v>1</v>
      </c>
      <c r="F440" s="11"/>
      <c r="G440" s="13">
        <f>VLOOKUP(C440,'表3. 五金配置表'!E$3:K$11,7,FALSE)</f>
        <v>0</v>
      </c>
      <c r="H440" s="13">
        <f>E440*G440</f>
        <v>0</v>
      </c>
      <c r="I440" s="12">
        <f t="shared" ref="I440:I448" si="139">1</f>
        <v>1</v>
      </c>
      <c r="J440" s="13">
        <f>H440*I440</f>
        <v>0</v>
      </c>
    </row>
    <row r="441" spans="1:13" ht="15" customHeight="1">
      <c r="A441" s="9" t="s">
        <v>728</v>
      </c>
      <c r="B441" s="10" t="s">
        <v>615</v>
      </c>
      <c r="C441" s="11" t="s">
        <v>473</v>
      </c>
      <c r="D441" s="11">
        <f>VLOOKUP(C441,'表3. 五金配置表'!E$3:K$11,2,FALSE)</f>
        <v>0</v>
      </c>
      <c r="E441" s="12">
        <f>VLOOKUP(C441,'表3. 五金配置表'!E$3:K$11,6,FALSE)</f>
        <v>1</v>
      </c>
      <c r="F441" s="11"/>
      <c r="G441" s="13">
        <f>VLOOKUP(C441,'表3. 五金配置表'!E$3:K$11,7,FALSE)</f>
        <v>0</v>
      </c>
      <c r="H441" s="13">
        <f t="shared" ref="H441:H448" si="140">E441*G441</f>
        <v>0</v>
      </c>
      <c r="I441" s="12">
        <f t="shared" si="139"/>
        <v>1</v>
      </c>
      <c r="J441" s="13">
        <f t="shared" ref="J441:J448" si="141">H441*I441</f>
        <v>0</v>
      </c>
    </row>
    <row r="442" spans="1:13" ht="15" customHeight="1">
      <c r="A442" s="9" t="s">
        <v>728</v>
      </c>
      <c r="B442" s="10" t="s">
        <v>615</v>
      </c>
      <c r="C442" s="11" t="s">
        <v>474</v>
      </c>
      <c r="D442" s="11">
        <f>VLOOKUP(C442,'表3. 五金配置表'!E$3:K$11,2,FALSE)</f>
        <v>0</v>
      </c>
      <c r="E442" s="12">
        <f>VLOOKUP(C442,'表3. 五金配置表'!E$3:K$11,6,FALSE)</f>
        <v>2</v>
      </c>
      <c r="F442" s="11"/>
      <c r="G442" s="13">
        <f>VLOOKUP(C442,'表3. 五金配置表'!E$3:K$11,7,FALSE)</f>
        <v>0</v>
      </c>
      <c r="H442" s="13">
        <f t="shared" si="140"/>
        <v>0</v>
      </c>
      <c r="I442" s="12">
        <f t="shared" si="139"/>
        <v>1</v>
      </c>
      <c r="J442" s="13">
        <f t="shared" si="141"/>
        <v>0</v>
      </c>
    </row>
    <row r="443" spans="1:13" ht="15" customHeight="1">
      <c r="A443" s="9" t="s">
        <v>728</v>
      </c>
      <c r="B443" s="10" t="s">
        <v>615</v>
      </c>
      <c r="C443" s="11" t="s">
        <v>475</v>
      </c>
      <c r="D443" s="11">
        <f>VLOOKUP(C443,'表3. 五金配置表'!E$3:K$11,2,FALSE)</f>
        <v>0</v>
      </c>
      <c r="E443" s="12">
        <f>VLOOKUP(C443,'表3. 五金配置表'!E$3:K$11,6,FALSE)</f>
        <v>2</v>
      </c>
      <c r="F443" s="11"/>
      <c r="G443" s="13">
        <f>VLOOKUP(C443,'表3. 五金配置表'!E$3:K$11,7,FALSE)</f>
        <v>0</v>
      </c>
      <c r="H443" s="13">
        <f t="shared" si="140"/>
        <v>0</v>
      </c>
      <c r="I443" s="12">
        <f t="shared" si="139"/>
        <v>1</v>
      </c>
      <c r="J443" s="13">
        <f t="shared" si="141"/>
        <v>0</v>
      </c>
    </row>
    <row r="444" spans="1:13" ht="15" customHeight="1">
      <c r="A444" s="9" t="s">
        <v>728</v>
      </c>
      <c r="B444" s="10" t="s">
        <v>615</v>
      </c>
      <c r="C444" s="11" t="s">
        <v>476</v>
      </c>
      <c r="D444" s="11">
        <f>VLOOKUP(C444,'表3. 五金配置表'!E$3:K$11,2,FALSE)</f>
        <v>0</v>
      </c>
      <c r="E444" s="12">
        <f>VLOOKUP(C444,'表3. 五金配置表'!E$3:K$11,6,FALSE)</f>
        <v>1</v>
      </c>
      <c r="F444" s="11"/>
      <c r="G444" s="13">
        <f>VLOOKUP(C444,'表3. 五金配置表'!E$3:K$11,7,FALSE)</f>
        <v>0</v>
      </c>
      <c r="H444" s="13">
        <f t="shared" si="140"/>
        <v>0</v>
      </c>
      <c r="I444" s="12">
        <f t="shared" si="139"/>
        <v>1</v>
      </c>
      <c r="J444" s="13">
        <f t="shared" si="141"/>
        <v>0</v>
      </c>
    </row>
    <row r="445" spans="1:13" ht="15" customHeight="1">
      <c r="A445" s="9" t="s">
        <v>728</v>
      </c>
      <c r="B445" s="10" t="s">
        <v>615</v>
      </c>
      <c r="C445" s="11" t="s">
        <v>477</v>
      </c>
      <c r="D445" s="11">
        <f>VLOOKUP(C445,'表3. 五金配置表'!E$3:K$11,2,FALSE)</f>
        <v>0</v>
      </c>
      <c r="E445" s="12">
        <f>VLOOKUP(C445,'表3. 五金配置表'!E$3:K$11,6,FALSE)</f>
        <v>1</v>
      </c>
      <c r="F445" s="11"/>
      <c r="G445" s="13">
        <f>VLOOKUP(C445,'表3. 五金配置表'!E$3:K$11,7,FALSE)</f>
        <v>0</v>
      </c>
      <c r="H445" s="13">
        <f t="shared" si="140"/>
        <v>0</v>
      </c>
      <c r="I445" s="12">
        <f t="shared" si="139"/>
        <v>1</v>
      </c>
      <c r="J445" s="13">
        <f t="shared" si="141"/>
        <v>0</v>
      </c>
    </row>
    <row r="446" spans="1:13" ht="15" customHeight="1">
      <c r="A446" s="9" t="s">
        <v>728</v>
      </c>
      <c r="B446" s="10" t="s">
        <v>615</v>
      </c>
      <c r="C446" s="11" t="s">
        <v>478</v>
      </c>
      <c r="D446" s="11">
        <f>VLOOKUP(C446,'表3. 五金配置表'!E$3:K$11,2,FALSE)</f>
        <v>0</v>
      </c>
      <c r="E446" s="12">
        <f>VLOOKUP(C446,'表3. 五金配置表'!E$3:K$11,6,FALSE)</f>
        <v>2</v>
      </c>
      <c r="F446" s="11"/>
      <c r="G446" s="13">
        <f>VLOOKUP(C446,'表3. 五金配置表'!E$3:K$11,7,FALSE)</f>
        <v>0</v>
      </c>
      <c r="H446" s="13">
        <f t="shared" si="140"/>
        <v>0</v>
      </c>
      <c r="I446" s="12">
        <f t="shared" si="139"/>
        <v>1</v>
      </c>
      <c r="J446" s="13">
        <f t="shared" si="141"/>
        <v>0</v>
      </c>
    </row>
    <row r="447" spans="1:13" ht="15" customHeight="1">
      <c r="A447" s="9" t="s">
        <v>728</v>
      </c>
      <c r="B447" s="10" t="s">
        <v>615</v>
      </c>
      <c r="C447" s="11" t="s">
        <v>479</v>
      </c>
      <c r="D447" s="11">
        <f>VLOOKUP(C447,'表3. 五金配置表'!E$3:K$11,2,FALSE)</f>
        <v>0</v>
      </c>
      <c r="E447" s="12">
        <f>VLOOKUP(C447,'表3. 五金配置表'!E$3:K$11,6,FALSE)</f>
        <v>1</v>
      </c>
      <c r="F447" s="11"/>
      <c r="G447" s="13">
        <f>VLOOKUP(C447,'表3. 五金配置表'!E$3:K$11,7,FALSE)</f>
        <v>0</v>
      </c>
      <c r="H447" s="13">
        <f t="shared" si="140"/>
        <v>0</v>
      </c>
      <c r="I447" s="12">
        <f t="shared" si="139"/>
        <v>1</v>
      </c>
      <c r="J447" s="13">
        <f t="shared" si="141"/>
        <v>0</v>
      </c>
    </row>
    <row r="448" spans="1:13" ht="15" customHeight="1">
      <c r="A448" s="9" t="s">
        <v>728</v>
      </c>
      <c r="B448" s="10" t="s">
        <v>615</v>
      </c>
      <c r="C448" s="11"/>
      <c r="D448" s="11"/>
      <c r="E448" s="12"/>
      <c r="F448" s="11"/>
      <c r="G448" s="13"/>
      <c r="H448" s="13">
        <f t="shared" si="140"/>
        <v>0</v>
      </c>
      <c r="I448" s="12">
        <f t="shared" si="139"/>
        <v>1</v>
      </c>
      <c r="J448" s="13">
        <f t="shared" si="141"/>
        <v>0</v>
      </c>
    </row>
    <row r="449" spans="1:13" ht="15" customHeight="1">
      <c r="A449" s="9" t="s">
        <v>728</v>
      </c>
      <c r="B449" s="10" t="s">
        <v>615</v>
      </c>
      <c r="C449" s="11"/>
      <c r="D449" s="11"/>
      <c r="E449" s="12"/>
      <c r="F449" s="11"/>
      <c r="G449" s="13"/>
      <c r="H449" s="13">
        <f t="shared" ref="H449:H455" si="142">E449*G449</f>
        <v>0</v>
      </c>
      <c r="I449" s="12"/>
      <c r="J449" s="13">
        <f t="shared" ref="J449:J455" si="143">H449*I449</f>
        <v>0</v>
      </c>
    </row>
    <row r="450" spans="1:13" ht="15" customHeight="1">
      <c r="A450" s="9" t="s">
        <v>728</v>
      </c>
      <c r="B450" s="10" t="s">
        <v>615</v>
      </c>
      <c r="C450" s="11"/>
      <c r="D450" s="11"/>
      <c r="E450" s="12"/>
      <c r="F450" s="11"/>
      <c r="G450" s="13"/>
      <c r="H450" s="13">
        <f t="shared" si="142"/>
        <v>0</v>
      </c>
      <c r="I450" s="12"/>
      <c r="J450" s="13">
        <f t="shared" si="143"/>
        <v>0</v>
      </c>
    </row>
    <row r="451" spans="1:13" ht="15" customHeight="1">
      <c r="A451" s="9" t="s">
        <v>728</v>
      </c>
      <c r="B451" s="10" t="s">
        <v>615</v>
      </c>
      <c r="C451" s="11"/>
      <c r="D451" s="11"/>
      <c r="E451" s="12"/>
      <c r="F451" s="11"/>
      <c r="G451" s="13"/>
      <c r="H451" s="13">
        <f t="shared" si="142"/>
        <v>0</v>
      </c>
      <c r="I451" s="12"/>
      <c r="J451" s="13">
        <f t="shared" si="143"/>
        <v>0</v>
      </c>
    </row>
    <row r="452" spans="1:13" ht="15" customHeight="1">
      <c r="A452" s="9" t="s">
        <v>728</v>
      </c>
      <c r="B452" s="10" t="s">
        <v>615</v>
      </c>
      <c r="C452" s="11"/>
      <c r="D452" s="11"/>
      <c r="E452" s="12"/>
      <c r="F452" s="11"/>
      <c r="G452" s="13"/>
      <c r="H452" s="13">
        <f t="shared" si="142"/>
        <v>0</v>
      </c>
      <c r="I452" s="12"/>
      <c r="J452" s="13">
        <f t="shared" si="143"/>
        <v>0</v>
      </c>
    </row>
    <row r="453" spans="1:13" ht="15" customHeight="1">
      <c r="A453" s="9" t="s">
        <v>728</v>
      </c>
      <c r="B453" s="10" t="s">
        <v>615</v>
      </c>
      <c r="C453" s="11"/>
      <c r="D453" s="11"/>
      <c r="E453" s="12"/>
      <c r="F453" s="11"/>
      <c r="G453" s="13"/>
      <c r="H453" s="13">
        <f t="shared" si="142"/>
        <v>0</v>
      </c>
      <c r="I453" s="12"/>
      <c r="J453" s="13">
        <f t="shared" si="143"/>
        <v>0</v>
      </c>
    </row>
    <row r="454" spans="1:13" ht="15" customHeight="1">
      <c r="A454" s="9" t="s">
        <v>728</v>
      </c>
      <c r="B454" s="10" t="s">
        <v>615</v>
      </c>
      <c r="C454" s="11"/>
      <c r="D454" s="11"/>
      <c r="E454" s="12"/>
      <c r="F454" s="11"/>
      <c r="G454" s="13"/>
      <c r="H454" s="13">
        <f t="shared" si="142"/>
        <v>0</v>
      </c>
      <c r="I454" s="12"/>
      <c r="J454" s="13">
        <f t="shared" si="143"/>
        <v>0</v>
      </c>
    </row>
    <row r="455" spans="1:13" ht="15" customHeight="1">
      <c r="A455" s="9" t="s">
        <v>728</v>
      </c>
      <c r="B455" s="10" t="s">
        <v>615</v>
      </c>
      <c r="C455" s="11"/>
      <c r="D455" s="11"/>
      <c r="E455" s="12"/>
      <c r="F455" s="11"/>
      <c r="G455" s="13"/>
      <c r="H455" s="13">
        <f t="shared" si="142"/>
        <v>0</v>
      </c>
      <c r="I455" s="12"/>
      <c r="J455" s="13">
        <f t="shared" si="143"/>
        <v>0</v>
      </c>
      <c r="K455" s="19"/>
      <c r="M455" s="20"/>
    </row>
    <row r="456" spans="1:13" ht="15" customHeight="1">
      <c r="A456" s="14" t="s">
        <v>5</v>
      </c>
      <c r="B456" s="15" t="str">
        <f>B455&amp;A456</f>
        <v>C27合计</v>
      </c>
      <c r="C456" s="16"/>
      <c r="D456" s="16"/>
      <c r="E456" s="17"/>
      <c r="F456" s="16"/>
      <c r="G456" s="18"/>
      <c r="H456" s="18">
        <f>SUM(H440:H455)</f>
        <v>0</v>
      </c>
      <c r="I456" s="17"/>
      <c r="J456" s="18">
        <f>SUM(J440:J455)</f>
        <v>0</v>
      </c>
      <c r="K456" s="21"/>
    </row>
    <row r="457" spans="1:13" ht="15" customHeight="1">
      <c r="A457" s="9" t="s">
        <v>728</v>
      </c>
      <c r="B457" s="10" t="s">
        <v>616</v>
      </c>
      <c r="C457" s="11" t="s">
        <v>472</v>
      </c>
      <c r="D457" s="11">
        <f>VLOOKUP(C457,'表3. 五金配置表'!E$13:K$20,2,FALSE)</f>
        <v>0</v>
      </c>
      <c r="E457" s="12">
        <f>VLOOKUP(C457,'表3. 五金配置表'!E$13:K$20,6,FALSE)</f>
        <v>1</v>
      </c>
      <c r="F457" s="11"/>
      <c r="G457" s="13">
        <f>VLOOKUP(C457,'表3. 五金配置表'!E$13:K$20,7,FALSE)</f>
        <v>0</v>
      </c>
      <c r="H457" s="13">
        <f>E457*G457</f>
        <v>0</v>
      </c>
      <c r="I457" s="12">
        <f t="shared" ref="I457:I464" si="144">1</f>
        <v>1</v>
      </c>
      <c r="J457" s="13">
        <f>H457*I457</f>
        <v>0</v>
      </c>
    </row>
    <row r="458" spans="1:13" ht="15" customHeight="1">
      <c r="A458" s="9" t="s">
        <v>728</v>
      </c>
      <c r="B458" s="10" t="s">
        <v>616</v>
      </c>
      <c r="C458" s="11" t="s">
        <v>483</v>
      </c>
      <c r="D458" s="11">
        <f>VLOOKUP(C458,'表3. 五金配置表'!E$13:K$20,2,FALSE)</f>
        <v>0</v>
      </c>
      <c r="E458" s="12">
        <f>VLOOKUP(C458,'表3. 五金配置表'!E$13:K$20,6,FALSE)</f>
        <v>1</v>
      </c>
      <c r="F458" s="11"/>
      <c r="G458" s="13">
        <f>VLOOKUP(C458,'表3. 五金配置表'!E$13:K$20,7,FALSE)</f>
        <v>0</v>
      </c>
      <c r="H458" s="13">
        <f t="shared" ref="H458:H464" si="145">E458*G458</f>
        <v>0</v>
      </c>
      <c r="I458" s="12">
        <f t="shared" si="144"/>
        <v>1</v>
      </c>
      <c r="J458" s="13">
        <f t="shared" ref="J458:J464" si="146">H458*I458</f>
        <v>0</v>
      </c>
    </row>
    <row r="459" spans="1:13" ht="15" customHeight="1">
      <c r="A459" s="9" t="s">
        <v>728</v>
      </c>
      <c r="B459" s="10" t="s">
        <v>616</v>
      </c>
      <c r="C459" s="11" t="s">
        <v>475</v>
      </c>
      <c r="D459" s="11">
        <f>VLOOKUP(C459,'表3. 五金配置表'!E$13:K$20,2,FALSE)</f>
        <v>0</v>
      </c>
      <c r="E459" s="12">
        <f>VLOOKUP(C459,'表3. 五金配置表'!E$13:K$20,6,FALSE)</f>
        <v>2</v>
      </c>
      <c r="F459" s="11"/>
      <c r="G459" s="13">
        <f>VLOOKUP(C459,'表3. 五金配置表'!E$13:K$20,7,FALSE)</f>
        <v>0</v>
      </c>
      <c r="H459" s="13">
        <f t="shared" si="145"/>
        <v>0</v>
      </c>
      <c r="I459" s="12">
        <f t="shared" si="144"/>
        <v>1</v>
      </c>
      <c r="J459" s="13">
        <f t="shared" si="146"/>
        <v>0</v>
      </c>
    </row>
    <row r="460" spans="1:13" ht="15" customHeight="1">
      <c r="A460" s="9" t="s">
        <v>728</v>
      </c>
      <c r="B460" s="10" t="s">
        <v>616</v>
      </c>
      <c r="C460" s="11" t="s">
        <v>484</v>
      </c>
      <c r="D460" s="11">
        <f>VLOOKUP(C460,'表3. 五金配置表'!E$13:K$20,2,FALSE)</f>
        <v>0</v>
      </c>
      <c r="E460" s="12">
        <f>VLOOKUP(C460,'表3. 五金配置表'!E$13:K$20,6,FALSE)</f>
        <v>2</v>
      </c>
      <c r="F460" s="11"/>
      <c r="G460" s="13">
        <f>VLOOKUP(C460,'表3. 五金配置表'!E$13:K$20,7,FALSE)</f>
        <v>0</v>
      </c>
      <c r="H460" s="13">
        <f t="shared" si="145"/>
        <v>0</v>
      </c>
      <c r="I460" s="12">
        <f t="shared" si="144"/>
        <v>1</v>
      </c>
      <c r="J460" s="13">
        <f t="shared" si="146"/>
        <v>0</v>
      </c>
    </row>
    <row r="461" spans="1:13" ht="15" customHeight="1">
      <c r="A461" s="9" t="s">
        <v>728</v>
      </c>
      <c r="B461" s="10" t="s">
        <v>616</v>
      </c>
      <c r="C461" s="11" t="s">
        <v>485</v>
      </c>
      <c r="D461" s="11">
        <f>VLOOKUP(C461,'表3. 五金配置表'!E$13:K$20,2,FALSE)</f>
        <v>0</v>
      </c>
      <c r="E461" s="12">
        <f>VLOOKUP(C461,'表3. 五金配置表'!E$13:K$20,6,FALSE)</f>
        <v>2</v>
      </c>
      <c r="F461" s="11"/>
      <c r="G461" s="13">
        <f>VLOOKUP(C461,'表3. 五金配置表'!E$13:K$20,7,FALSE)</f>
        <v>0</v>
      </c>
      <c r="H461" s="13">
        <f t="shared" si="145"/>
        <v>0</v>
      </c>
      <c r="I461" s="12">
        <f t="shared" si="144"/>
        <v>1</v>
      </c>
      <c r="J461" s="13">
        <f t="shared" si="146"/>
        <v>0</v>
      </c>
    </row>
    <row r="462" spans="1:13" ht="15" customHeight="1">
      <c r="A462" s="9" t="s">
        <v>728</v>
      </c>
      <c r="B462" s="10" t="s">
        <v>616</v>
      </c>
      <c r="C462" s="11" t="s">
        <v>478</v>
      </c>
      <c r="D462" s="11">
        <f>VLOOKUP(C462,'表3. 五金配置表'!E$13:K$20,2,FALSE)</f>
        <v>0</v>
      </c>
      <c r="E462" s="12">
        <f>VLOOKUP(C462,'表3. 五金配置表'!E$13:K$20,6,FALSE)</f>
        <v>2</v>
      </c>
      <c r="F462" s="11"/>
      <c r="G462" s="13">
        <f>VLOOKUP(C462,'表3. 五金配置表'!E$13:K$20,7,FALSE)</f>
        <v>0</v>
      </c>
      <c r="H462" s="13">
        <f t="shared" si="145"/>
        <v>0</v>
      </c>
      <c r="I462" s="12">
        <f t="shared" si="144"/>
        <v>1</v>
      </c>
      <c r="J462" s="13">
        <f t="shared" si="146"/>
        <v>0</v>
      </c>
    </row>
    <row r="463" spans="1:13" ht="15" customHeight="1">
      <c r="A463" s="9" t="s">
        <v>728</v>
      </c>
      <c r="B463" s="10" t="s">
        <v>616</v>
      </c>
      <c r="C463" s="11" t="s">
        <v>479</v>
      </c>
      <c r="D463" s="11">
        <f>VLOOKUP(C463,'表3. 五金配置表'!E$13:K$20,2,FALSE)</f>
        <v>0</v>
      </c>
      <c r="E463" s="12">
        <f>VLOOKUP(C463,'表3. 五金配置表'!E$13:K$20,6,FALSE)</f>
        <v>2</v>
      </c>
      <c r="F463" s="11"/>
      <c r="G463" s="13">
        <f>VLOOKUP(C463,'表3. 五金配置表'!E$13:K$20,7,FALSE)</f>
        <v>0</v>
      </c>
      <c r="H463" s="13">
        <f t="shared" si="145"/>
        <v>0</v>
      </c>
      <c r="I463" s="12">
        <f t="shared" si="144"/>
        <v>1</v>
      </c>
      <c r="J463" s="13">
        <f t="shared" si="146"/>
        <v>0</v>
      </c>
    </row>
    <row r="464" spans="1:13" ht="15" customHeight="1">
      <c r="A464" s="9" t="s">
        <v>728</v>
      </c>
      <c r="B464" s="10" t="s">
        <v>616</v>
      </c>
      <c r="C464" s="11" t="s">
        <v>486</v>
      </c>
      <c r="D464" s="11">
        <f>VLOOKUP(C464,'表3. 五金配置表'!E$13:K$20,2,FALSE)</f>
        <v>0</v>
      </c>
      <c r="E464" s="12">
        <f>VLOOKUP(C464,'表3. 五金配置表'!E$13:K$20,6,FALSE)</f>
        <v>1</v>
      </c>
      <c r="F464" s="11"/>
      <c r="G464" s="13">
        <f>VLOOKUP(C464,'表3. 五金配置表'!E$13:K$20,7,FALSE)</f>
        <v>0</v>
      </c>
      <c r="H464" s="13">
        <f t="shared" si="145"/>
        <v>0</v>
      </c>
      <c r="I464" s="12">
        <f t="shared" si="144"/>
        <v>1</v>
      </c>
      <c r="J464" s="13">
        <f t="shared" si="146"/>
        <v>0</v>
      </c>
    </row>
    <row r="465" spans="1:13" ht="15" customHeight="1">
      <c r="A465" s="9" t="s">
        <v>728</v>
      </c>
      <c r="B465" s="10" t="s">
        <v>616</v>
      </c>
      <c r="C465" s="11"/>
      <c r="D465" s="11"/>
      <c r="E465" s="12"/>
      <c r="F465" s="11"/>
      <c r="G465" s="13"/>
      <c r="H465" s="13">
        <f t="shared" ref="H465:H471" si="147">E465*G465</f>
        <v>0</v>
      </c>
      <c r="I465" s="12"/>
      <c r="J465" s="13">
        <f t="shared" ref="J465:J471" si="148">H465*I465</f>
        <v>0</v>
      </c>
    </row>
    <row r="466" spans="1:13" ht="15" customHeight="1">
      <c r="A466" s="9" t="s">
        <v>728</v>
      </c>
      <c r="B466" s="10" t="s">
        <v>616</v>
      </c>
      <c r="C466" s="11"/>
      <c r="D466" s="11"/>
      <c r="E466" s="12"/>
      <c r="F466" s="11"/>
      <c r="G466" s="13"/>
      <c r="H466" s="13">
        <f t="shared" si="147"/>
        <v>0</v>
      </c>
      <c r="I466" s="12"/>
      <c r="J466" s="13">
        <f t="shared" si="148"/>
        <v>0</v>
      </c>
    </row>
    <row r="467" spans="1:13" ht="15" customHeight="1">
      <c r="A467" s="9" t="s">
        <v>728</v>
      </c>
      <c r="B467" s="10" t="s">
        <v>616</v>
      </c>
      <c r="C467" s="11"/>
      <c r="D467" s="11"/>
      <c r="E467" s="12"/>
      <c r="F467" s="11"/>
      <c r="G467" s="13"/>
      <c r="H467" s="13">
        <f t="shared" si="147"/>
        <v>0</v>
      </c>
      <c r="I467" s="12"/>
      <c r="J467" s="13">
        <f t="shared" si="148"/>
        <v>0</v>
      </c>
    </row>
    <row r="468" spans="1:13" ht="15" customHeight="1">
      <c r="A468" s="9" t="s">
        <v>728</v>
      </c>
      <c r="B468" s="10" t="s">
        <v>616</v>
      </c>
      <c r="C468" s="11"/>
      <c r="D468" s="11"/>
      <c r="E468" s="12"/>
      <c r="F468" s="11"/>
      <c r="G468" s="13"/>
      <c r="H468" s="13">
        <f t="shared" si="147"/>
        <v>0</v>
      </c>
      <c r="I468" s="12"/>
      <c r="J468" s="13">
        <f t="shared" si="148"/>
        <v>0</v>
      </c>
    </row>
    <row r="469" spans="1:13" ht="15" customHeight="1">
      <c r="A469" s="9" t="s">
        <v>728</v>
      </c>
      <c r="B469" s="10" t="s">
        <v>616</v>
      </c>
      <c r="C469" s="11"/>
      <c r="D469" s="11"/>
      <c r="E469" s="12"/>
      <c r="F469" s="11"/>
      <c r="G469" s="13"/>
      <c r="H469" s="13">
        <f t="shared" si="147"/>
        <v>0</v>
      </c>
      <c r="I469" s="12"/>
      <c r="J469" s="13">
        <f t="shared" si="148"/>
        <v>0</v>
      </c>
    </row>
    <row r="470" spans="1:13" ht="15" customHeight="1">
      <c r="A470" s="9" t="s">
        <v>728</v>
      </c>
      <c r="B470" s="10" t="s">
        <v>616</v>
      </c>
      <c r="C470" s="11"/>
      <c r="D470" s="11"/>
      <c r="E470" s="12"/>
      <c r="F470" s="11"/>
      <c r="G470" s="13"/>
      <c r="H470" s="13">
        <f t="shared" si="147"/>
        <v>0</v>
      </c>
      <c r="I470" s="12"/>
      <c r="J470" s="13">
        <f t="shared" si="148"/>
        <v>0</v>
      </c>
      <c r="K470" s="19"/>
    </row>
    <row r="471" spans="1:13" ht="15" customHeight="1">
      <c r="A471" s="9" t="s">
        <v>728</v>
      </c>
      <c r="B471" s="10" t="s">
        <v>616</v>
      </c>
      <c r="C471" s="10" t="s">
        <v>737</v>
      </c>
      <c r="D471" s="11"/>
      <c r="E471" s="12"/>
      <c r="F471" s="11"/>
      <c r="G471" s="13"/>
      <c r="H471" s="13">
        <f t="shared" si="147"/>
        <v>0</v>
      </c>
      <c r="I471" s="12"/>
      <c r="J471" s="13">
        <f t="shared" si="148"/>
        <v>0</v>
      </c>
      <c r="K471" s="19"/>
      <c r="M471" s="20"/>
    </row>
    <row r="472" spans="1:13" ht="15" customHeight="1">
      <c r="A472" s="14" t="s">
        <v>5</v>
      </c>
      <c r="B472" s="15" t="str">
        <f>B471&amp;A472</f>
        <v>C28合计</v>
      </c>
      <c r="C472" s="16"/>
      <c r="D472" s="16"/>
      <c r="E472" s="17"/>
      <c r="F472" s="16"/>
      <c r="G472" s="18"/>
      <c r="H472" s="18">
        <f>SUM(H457:H471)</f>
        <v>0</v>
      </c>
      <c r="I472" s="17"/>
      <c r="J472" s="18">
        <f>SUM(J457:J471)</f>
        <v>0</v>
      </c>
      <c r="K472" s="21"/>
    </row>
    <row r="473" spans="1:13" ht="15" customHeight="1">
      <c r="A473" s="9" t="s">
        <v>728</v>
      </c>
      <c r="B473" s="10" t="s">
        <v>617</v>
      </c>
      <c r="C473" s="11" t="s">
        <v>472</v>
      </c>
      <c r="D473" s="11">
        <f>VLOOKUP(C473,'表3. 五金配置表'!E$3:K$11,2,FALSE)</f>
        <v>0</v>
      </c>
      <c r="E473" s="12">
        <f>VLOOKUP(C473,'表3. 五金配置表'!E$3:K$11,6,FALSE)</f>
        <v>1</v>
      </c>
      <c r="F473" s="11"/>
      <c r="G473" s="13">
        <f>VLOOKUP(C473,'表3. 五金配置表'!E$3:K$11,7,FALSE)</f>
        <v>0</v>
      </c>
      <c r="H473" s="13">
        <f>E473*G473</f>
        <v>0</v>
      </c>
      <c r="I473" s="12">
        <f t="shared" ref="I473:I481" si="149">2</f>
        <v>2</v>
      </c>
      <c r="J473" s="13">
        <f>H473*I473</f>
        <v>0</v>
      </c>
    </row>
    <row r="474" spans="1:13" ht="15" customHeight="1">
      <c r="A474" s="9" t="s">
        <v>728</v>
      </c>
      <c r="B474" s="10" t="s">
        <v>617</v>
      </c>
      <c r="C474" s="11" t="s">
        <v>473</v>
      </c>
      <c r="D474" s="11">
        <f>VLOOKUP(C474,'表3. 五金配置表'!E$3:K$11,2,FALSE)</f>
        <v>0</v>
      </c>
      <c r="E474" s="12">
        <f>VLOOKUP(C474,'表3. 五金配置表'!E$3:K$11,6,FALSE)</f>
        <v>1</v>
      </c>
      <c r="F474" s="11"/>
      <c r="G474" s="13">
        <f>VLOOKUP(C474,'表3. 五金配置表'!E$3:K$11,7,FALSE)</f>
        <v>0</v>
      </c>
      <c r="H474" s="13">
        <f t="shared" ref="H474:H481" si="150">E474*G474</f>
        <v>0</v>
      </c>
      <c r="I474" s="12">
        <f t="shared" si="149"/>
        <v>2</v>
      </c>
      <c r="J474" s="13">
        <f t="shared" ref="J474:J481" si="151">H474*I474</f>
        <v>0</v>
      </c>
    </row>
    <row r="475" spans="1:13" ht="15" customHeight="1">
      <c r="A475" s="9" t="s">
        <v>728</v>
      </c>
      <c r="B475" s="10" t="s">
        <v>617</v>
      </c>
      <c r="C475" s="11" t="s">
        <v>474</v>
      </c>
      <c r="D475" s="11">
        <f>VLOOKUP(C475,'表3. 五金配置表'!E$3:K$11,2,FALSE)</f>
        <v>0</v>
      </c>
      <c r="E475" s="12">
        <f>VLOOKUP(C475,'表3. 五金配置表'!E$3:K$11,6,FALSE)</f>
        <v>2</v>
      </c>
      <c r="F475" s="11"/>
      <c r="G475" s="13">
        <f>VLOOKUP(C475,'表3. 五金配置表'!E$3:K$11,7,FALSE)</f>
        <v>0</v>
      </c>
      <c r="H475" s="13">
        <f t="shared" si="150"/>
        <v>0</v>
      </c>
      <c r="I475" s="12">
        <f t="shared" si="149"/>
        <v>2</v>
      </c>
      <c r="J475" s="13">
        <f t="shared" si="151"/>
        <v>0</v>
      </c>
    </row>
    <row r="476" spans="1:13" ht="15" customHeight="1">
      <c r="A476" s="9" t="s">
        <v>728</v>
      </c>
      <c r="B476" s="10" t="s">
        <v>617</v>
      </c>
      <c r="C476" s="11" t="s">
        <v>475</v>
      </c>
      <c r="D476" s="11">
        <f>VLOOKUP(C476,'表3. 五金配置表'!E$3:K$11,2,FALSE)</f>
        <v>0</v>
      </c>
      <c r="E476" s="12">
        <f>VLOOKUP(C476,'表3. 五金配置表'!E$3:K$11,6,FALSE)</f>
        <v>2</v>
      </c>
      <c r="F476" s="11"/>
      <c r="G476" s="13">
        <f>VLOOKUP(C476,'表3. 五金配置表'!E$3:K$11,7,FALSE)</f>
        <v>0</v>
      </c>
      <c r="H476" s="13">
        <f t="shared" si="150"/>
        <v>0</v>
      </c>
      <c r="I476" s="12">
        <f t="shared" si="149"/>
        <v>2</v>
      </c>
      <c r="J476" s="13">
        <f t="shared" si="151"/>
        <v>0</v>
      </c>
    </row>
    <row r="477" spans="1:13" ht="15" customHeight="1">
      <c r="A477" s="9" t="s">
        <v>728</v>
      </c>
      <c r="B477" s="10" t="s">
        <v>617</v>
      </c>
      <c r="C477" s="11" t="s">
        <v>476</v>
      </c>
      <c r="D477" s="11">
        <f>VLOOKUP(C477,'表3. 五金配置表'!E$3:K$11,2,FALSE)</f>
        <v>0</v>
      </c>
      <c r="E477" s="12">
        <f>VLOOKUP(C477,'表3. 五金配置表'!E$3:K$11,6,FALSE)</f>
        <v>1</v>
      </c>
      <c r="F477" s="11"/>
      <c r="G477" s="13">
        <f>VLOOKUP(C477,'表3. 五金配置表'!E$3:K$11,7,FALSE)</f>
        <v>0</v>
      </c>
      <c r="H477" s="13">
        <f t="shared" si="150"/>
        <v>0</v>
      </c>
      <c r="I477" s="12">
        <f t="shared" si="149"/>
        <v>2</v>
      </c>
      <c r="J477" s="13">
        <f t="shared" si="151"/>
        <v>0</v>
      </c>
    </row>
    <row r="478" spans="1:13" ht="15" customHeight="1">
      <c r="A478" s="9" t="s">
        <v>728</v>
      </c>
      <c r="B478" s="10" t="s">
        <v>617</v>
      </c>
      <c r="C478" s="11" t="s">
        <v>477</v>
      </c>
      <c r="D478" s="11">
        <f>VLOOKUP(C478,'表3. 五金配置表'!E$3:K$11,2,FALSE)</f>
        <v>0</v>
      </c>
      <c r="E478" s="12">
        <f>VLOOKUP(C478,'表3. 五金配置表'!E$3:K$11,6,FALSE)</f>
        <v>1</v>
      </c>
      <c r="F478" s="11"/>
      <c r="G478" s="13">
        <f>VLOOKUP(C478,'表3. 五金配置表'!E$3:K$11,7,FALSE)</f>
        <v>0</v>
      </c>
      <c r="H478" s="13">
        <f t="shared" si="150"/>
        <v>0</v>
      </c>
      <c r="I478" s="12">
        <f t="shared" si="149"/>
        <v>2</v>
      </c>
      <c r="J478" s="13">
        <f t="shared" si="151"/>
        <v>0</v>
      </c>
    </row>
    <row r="479" spans="1:13" ht="15" customHeight="1">
      <c r="A479" s="9" t="s">
        <v>728</v>
      </c>
      <c r="B479" s="10" t="s">
        <v>617</v>
      </c>
      <c r="C479" s="11" t="s">
        <v>478</v>
      </c>
      <c r="D479" s="11">
        <f>VLOOKUP(C479,'表3. 五金配置表'!E$3:K$11,2,FALSE)</f>
        <v>0</v>
      </c>
      <c r="E479" s="12">
        <f>VLOOKUP(C479,'表3. 五金配置表'!E$3:K$11,6,FALSE)</f>
        <v>2</v>
      </c>
      <c r="F479" s="11"/>
      <c r="G479" s="13">
        <f>VLOOKUP(C479,'表3. 五金配置表'!E$3:K$11,7,FALSE)</f>
        <v>0</v>
      </c>
      <c r="H479" s="13">
        <f t="shared" si="150"/>
        <v>0</v>
      </c>
      <c r="I479" s="12">
        <f t="shared" si="149"/>
        <v>2</v>
      </c>
      <c r="J479" s="13">
        <f t="shared" si="151"/>
        <v>0</v>
      </c>
    </row>
    <row r="480" spans="1:13" ht="15" customHeight="1">
      <c r="A480" s="9" t="s">
        <v>728</v>
      </c>
      <c r="B480" s="10" t="s">
        <v>617</v>
      </c>
      <c r="C480" s="11" t="s">
        <v>479</v>
      </c>
      <c r="D480" s="11">
        <f>VLOOKUP(C480,'表3. 五金配置表'!E$3:K$11,2,FALSE)</f>
        <v>0</v>
      </c>
      <c r="E480" s="12">
        <f>VLOOKUP(C480,'表3. 五金配置表'!E$3:K$11,6,FALSE)</f>
        <v>1</v>
      </c>
      <c r="F480" s="11"/>
      <c r="G480" s="13">
        <f>VLOOKUP(C480,'表3. 五金配置表'!E$3:K$11,7,FALSE)</f>
        <v>0</v>
      </c>
      <c r="H480" s="13">
        <f t="shared" si="150"/>
        <v>0</v>
      </c>
      <c r="I480" s="12">
        <f t="shared" si="149"/>
        <v>2</v>
      </c>
      <c r="J480" s="13">
        <f t="shared" si="151"/>
        <v>0</v>
      </c>
    </row>
    <row r="481" spans="1:13" ht="15" customHeight="1">
      <c r="A481" s="9" t="s">
        <v>728</v>
      </c>
      <c r="B481" s="10" t="s">
        <v>617</v>
      </c>
      <c r="C481" s="11"/>
      <c r="D481" s="11"/>
      <c r="E481" s="12"/>
      <c r="F481" s="11"/>
      <c r="G481" s="13"/>
      <c r="H481" s="13">
        <f t="shared" si="150"/>
        <v>0</v>
      </c>
      <c r="I481" s="12">
        <f t="shared" si="149"/>
        <v>2</v>
      </c>
      <c r="J481" s="13">
        <f t="shared" si="151"/>
        <v>0</v>
      </c>
    </row>
    <row r="482" spans="1:13" ht="15" customHeight="1">
      <c r="A482" s="9" t="s">
        <v>728</v>
      </c>
      <c r="B482" s="10" t="s">
        <v>617</v>
      </c>
      <c r="C482" s="11"/>
      <c r="D482" s="11"/>
      <c r="E482" s="12"/>
      <c r="F482" s="11"/>
      <c r="G482" s="13"/>
      <c r="H482" s="13">
        <f t="shared" ref="H482:H487" si="152">E482*G482</f>
        <v>0</v>
      </c>
      <c r="I482" s="12"/>
      <c r="J482" s="13">
        <f t="shared" ref="J482:J487" si="153">H482*I482</f>
        <v>0</v>
      </c>
    </row>
    <row r="483" spans="1:13" ht="15" customHeight="1">
      <c r="A483" s="9" t="s">
        <v>728</v>
      </c>
      <c r="B483" s="10" t="s">
        <v>617</v>
      </c>
      <c r="C483" s="11"/>
      <c r="D483" s="11"/>
      <c r="E483" s="12"/>
      <c r="F483" s="11"/>
      <c r="G483" s="13"/>
      <c r="H483" s="13">
        <f t="shared" si="152"/>
        <v>0</v>
      </c>
      <c r="I483" s="12"/>
      <c r="J483" s="13">
        <f t="shared" si="153"/>
        <v>0</v>
      </c>
    </row>
    <row r="484" spans="1:13" ht="15" customHeight="1">
      <c r="A484" s="9" t="s">
        <v>728</v>
      </c>
      <c r="B484" s="10" t="s">
        <v>617</v>
      </c>
      <c r="C484" s="11"/>
      <c r="D484" s="11"/>
      <c r="E484" s="12"/>
      <c r="F484" s="11"/>
      <c r="G484" s="13"/>
      <c r="H484" s="13">
        <f t="shared" si="152"/>
        <v>0</v>
      </c>
      <c r="I484" s="12"/>
      <c r="J484" s="13">
        <f t="shared" si="153"/>
        <v>0</v>
      </c>
    </row>
    <row r="485" spans="1:13" ht="15" customHeight="1">
      <c r="A485" s="9" t="s">
        <v>728</v>
      </c>
      <c r="B485" s="10" t="s">
        <v>617</v>
      </c>
      <c r="C485" s="11"/>
      <c r="D485" s="11"/>
      <c r="E485" s="12"/>
      <c r="F485" s="11"/>
      <c r="G485" s="13"/>
      <c r="H485" s="13">
        <f t="shared" si="152"/>
        <v>0</v>
      </c>
      <c r="I485" s="12"/>
      <c r="J485" s="13">
        <f t="shared" si="153"/>
        <v>0</v>
      </c>
    </row>
    <row r="486" spans="1:13" ht="15" customHeight="1">
      <c r="A486" s="9" t="s">
        <v>728</v>
      </c>
      <c r="B486" s="10" t="s">
        <v>617</v>
      </c>
      <c r="C486" s="11"/>
      <c r="D486" s="11"/>
      <c r="E486" s="12"/>
      <c r="F486" s="11"/>
      <c r="G486" s="13"/>
      <c r="H486" s="13">
        <f t="shared" si="152"/>
        <v>0</v>
      </c>
      <c r="I486" s="12"/>
      <c r="J486" s="13">
        <f t="shared" si="153"/>
        <v>0</v>
      </c>
    </row>
    <row r="487" spans="1:13" ht="15" customHeight="1">
      <c r="A487" s="9" t="s">
        <v>728</v>
      </c>
      <c r="B487" s="10" t="s">
        <v>617</v>
      </c>
      <c r="C487" s="11"/>
      <c r="D487" s="11"/>
      <c r="E487" s="12"/>
      <c r="F487" s="11"/>
      <c r="G487" s="13"/>
      <c r="H487" s="13">
        <f t="shared" si="152"/>
        <v>0</v>
      </c>
      <c r="I487" s="12"/>
      <c r="J487" s="13">
        <f t="shared" si="153"/>
        <v>0</v>
      </c>
      <c r="K487" s="19"/>
      <c r="M487" s="20"/>
    </row>
    <row r="488" spans="1:13" ht="15" customHeight="1">
      <c r="A488" s="14" t="s">
        <v>5</v>
      </c>
      <c r="B488" s="15" t="str">
        <f>B487&amp;A488</f>
        <v>C29合计</v>
      </c>
      <c r="C488" s="16"/>
      <c r="D488" s="16"/>
      <c r="E488" s="17"/>
      <c r="F488" s="16"/>
      <c r="G488" s="18"/>
      <c r="H488" s="18">
        <f>SUM(H473:H487)</f>
        <v>0</v>
      </c>
      <c r="I488" s="17"/>
      <c r="J488" s="18">
        <f>SUM(J473:J487)</f>
        <v>0</v>
      </c>
      <c r="K488" s="21"/>
    </row>
    <row r="489" spans="1:13" ht="15" customHeight="1">
      <c r="A489" s="9" t="s">
        <v>728</v>
      </c>
      <c r="B489" s="10" t="s">
        <v>618</v>
      </c>
      <c r="C489" s="11" t="s">
        <v>472</v>
      </c>
      <c r="D489" s="11">
        <f>VLOOKUP(C489,'表3. 五金配置表'!E$3:K$11,2,FALSE)</f>
        <v>0</v>
      </c>
      <c r="E489" s="12">
        <f>VLOOKUP(C489,'表3. 五金配置表'!E$3:K$11,6,FALSE)</f>
        <v>1</v>
      </c>
      <c r="F489" s="11"/>
      <c r="G489" s="13">
        <f>VLOOKUP(C489,'表3. 五金配置表'!E$3:K$11,7,FALSE)</f>
        <v>0</v>
      </c>
      <c r="H489" s="13">
        <f>E489*G489</f>
        <v>0</v>
      </c>
      <c r="I489" s="12">
        <f t="shared" ref="I489:I497" si="154">1</f>
        <v>1</v>
      </c>
      <c r="J489" s="13">
        <f>H489*I489</f>
        <v>0</v>
      </c>
    </row>
    <row r="490" spans="1:13" ht="15" customHeight="1">
      <c r="A490" s="9" t="s">
        <v>728</v>
      </c>
      <c r="B490" s="10" t="s">
        <v>618</v>
      </c>
      <c r="C490" s="11" t="s">
        <v>473</v>
      </c>
      <c r="D490" s="11">
        <f>VLOOKUP(C490,'表3. 五金配置表'!E$3:K$11,2,FALSE)</f>
        <v>0</v>
      </c>
      <c r="E490" s="12">
        <f>VLOOKUP(C490,'表3. 五金配置表'!E$3:K$11,6,FALSE)</f>
        <v>1</v>
      </c>
      <c r="F490" s="11"/>
      <c r="G490" s="13">
        <f>VLOOKUP(C490,'表3. 五金配置表'!E$3:K$11,7,FALSE)</f>
        <v>0</v>
      </c>
      <c r="H490" s="13">
        <f t="shared" ref="H490:H497" si="155">E490*G490</f>
        <v>0</v>
      </c>
      <c r="I490" s="12">
        <f t="shared" si="154"/>
        <v>1</v>
      </c>
      <c r="J490" s="13">
        <f t="shared" ref="J490:J497" si="156">H490*I490</f>
        <v>0</v>
      </c>
    </row>
    <row r="491" spans="1:13" ht="15" customHeight="1">
      <c r="A491" s="9" t="s">
        <v>728</v>
      </c>
      <c r="B491" s="10" t="s">
        <v>618</v>
      </c>
      <c r="C491" s="11" t="s">
        <v>474</v>
      </c>
      <c r="D491" s="11">
        <f>VLOOKUP(C491,'表3. 五金配置表'!E$3:K$11,2,FALSE)</f>
        <v>0</v>
      </c>
      <c r="E491" s="12">
        <f>VLOOKUP(C491,'表3. 五金配置表'!E$3:K$11,6,FALSE)</f>
        <v>2</v>
      </c>
      <c r="F491" s="11"/>
      <c r="G491" s="13">
        <f>VLOOKUP(C491,'表3. 五金配置表'!E$3:K$11,7,FALSE)</f>
        <v>0</v>
      </c>
      <c r="H491" s="13">
        <f t="shared" si="155"/>
        <v>0</v>
      </c>
      <c r="I491" s="12">
        <f t="shared" si="154"/>
        <v>1</v>
      </c>
      <c r="J491" s="13">
        <f t="shared" si="156"/>
        <v>0</v>
      </c>
    </row>
    <row r="492" spans="1:13" ht="15" customHeight="1">
      <c r="A492" s="9" t="s">
        <v>728</v>
      </c>
      <c r="B492" s="10" t="s">
        <v>618</v>
      </c>
      <c r="C492" s="11" t="s">
        <v>475</v>
      </c>
      <c r="D492" s="11">
        <f>VLOOKUP(C492,'表3. 五金配置表'!E$3:K$11,2,FALSE)</f>
        <v>0</v>
      </c>
      <c r="E492" s="12">
        <f>VLOOKUP(C492,'表3. 五金配置表'!E$3:K$11,6,FALSE)</f>
        <v>2</v>
      </c>
      <c r="F492" s="11"/>
      <c r="G492" s="13">
        <f>VLOOKUP(C492,'表3. 五金配置表'!E$3:K$11,7,FALSE)</f>
        <v>0</v>
      </c>
      <c r="H492" s="13">
        <f t="shared" si="155"/>
        <v>0</v>
      </c>
      <c r="I492" s="12">
        <f t="shared" si="154"/>
        <v>1</v>
      </c>
      <c r="J492" s="13">
        <f t="shared" si="156"/>
        <v>0</v>
      </c>
    </row>
    <row r="493" spans="1:13" ht="15" customHeight="1">
      <c r="A493" s="9" t="s">
        <v>728</v>
      </c>
      <c r="B493" s="10" t="s">
        <v>618</v>
      </c>
      <c r="C493" s="11" t="s">
        <v>476</v>
      </c>
      <c r="D493" s="11">
        <f>VLOOKUP(C493,'表3. 五金配置表'!E$3:K$11,2,FALSE)</f>
        <v>0</v>
      </c>
      <c r="E493" s="12">
        <f>VLOOKUP(C493,'表3. 五金配置表'!E$3:K$11,6,FALSE)</f>
        <v>1</v>
      </c>
      <c r="F493" s="11"/>
      <c r="G493" s="13">
        <f>VLOOKUP(C493,'表3. 五金配置表'!E$3:K$11,7,FALSE)</f>
        <v>0</v>
      </c>
      <c r="H493" s="13">
        <f t="shared" si="155"/>
        <v>0</v>
      </c>
      <c r="I493" s="12">
        <f t="shared" si="154"/>
        <v>1</v>
      </c>
      <c r="J493" s="13">
        <f t="shared" si="156"/>
        <v>0</v>
      </c>
    </row>
    <row r="494" spans="1:13" ht="15" customHeight="1">
      <c r="A494" s="9" t="s">
        <v>728</v>
      </c>
      <c r="B494" s="10" t="s">
        <v>618</v>
      </c>
      <c r="C494" s="11" t="s">
        <v>477</v>
      </c>
      <c r="D494" s="11">
        <f>VLOOKUP(C494,'表3. 五金配置表'!E$3:K$11,2,FALSE)</f>
        <v>0</v>
      </c>
      <c r="E494" s="12">
        <f>VLOOKUP(C494,'表3. 五金配置表'!E$3:K$11,6,FALSE)</f>
        <v>1</v>
      </c>
      <c r="F494" s="11"/>
      <c r="G494" s="13">
        <f>VLOOKUP(C494,'表3. 五金配置表'!E$3:K$11,7,FALSE)</f>
        <v>0</v>
      </c>
      <c r="H494" s="13">
        <f t="shared" si="155"/>
        <v>0</v>
      </c>
      <c r="I494" s="12">
        <f t="shared" si="154"/>
        <v>1</v>
      </c>
      <c r="J494" s="13">
        <f t="shared" si="156"/>
        <v>0</v>
      </c>
    </row>
    <row r="495" spans="1:13" ht="15" customHeight="1">
      <c r="A495" s="9" t="s">
        <v>728</v>
      </c>
      <c r="B495" s="10" t="s">
        <v>618</v>
      </c>
      <c r="C495" s="11" t="s">
        <v>478</v>
      </c>
      <c r="D495" s="11">
        <f>VLOOKUP(C495,'表3. 五金配置表'!E$3:K$11,2,FALSE)</f>
        <v>0</v>
      </c>
      <c r="E495" s="12">
        <f>VLOOKUP(C495,'表3. 五金配置表'!E$3:K$11,6,FALSE)</f>
        <v>2</v>
      </c>
      <c r="F495" s="11"/>
      <c r="G495" s="13">
        <f>VLOOKUP(C495,'表3. 五金配置表'!E$3:K$11,7,FALSE)</f>
        <v>0</v>
      </c>
      <c r="H495" s="13">
        <f t="shared" si="155"/>
        <v>0</v>
      </c>
      <c r="I495" s="12">
        <f t="shared" si="154"/>
        <v>1</v>
      </c>
      <c r="J495" s="13">
        <f t="shared" si="156"/>
        <v>0</v>
      </c>
    </row>
    <row r="496" spans="1:13" ht="15" customHeight="1">
      <c r="A496" s="9" t="s">
        <v>728</v>
      </c>
      <c r="B496" s="10" t="s">
        <v>618</v>
      </c>
      <c r="C496" s="11" t="s">
        <v>479</v>
      </c>
      <c r="D496" s="11">
        <f>VLOOKUP(C496,'表3. 五金配置表'!E$3:K$11,2,FALSE)</f>
        <v>0</v>
      </c>
      <c r="E496" s="12">
        <f>VLOOKUP(C496,'表3. 五金配置表'!E$3:K$11,6,FALSE)</f>
        <v>1</v>
      </c>
      <c r="F496" s="11"/>
      <c r="G496" s="13">
        <f>VLOOKUP(C496,'表3. 五金配置表'!E$3:K$11,7,FALSE)</f>
        <v>0</v>
      </c>
      <c r="H496" s="13">
        <f t="shared" si="155"/>
        <v>0</v>
      </c>
      <c r="I496" s="12">
        <f t="shared" si="154"/>
        <v>1</v>
      </c>
      <c r="J496" s="13">
        <f t="shared" si="156"/>
        <v>0</v>
      </c>
    </row>
    <row r="497" spans="1:13" ht="15" customHeight="1">
      <c r="A497" s="9" t="s">
        <v>728</v>
      </c>
      <c r="B497" s="10" t="s">
        <v>618</v>
      </c>
      <c r="C497" s="11"/>
      <c r="D497" s="11"/>
      <c r="E497" s="12"/>
      <c r="F497" s="11"/>
      <c r="G497" s="13"/>
      <c r="H497" s="13">
        <f t="shared" si="155"/>
        <v>0</v>
      </c>
      <c r="I497" s="12">
        <f t="shared" si="154"/>
        <v>1</v>
      </c>
      <c r="J497" s="13">
        <f t="shared" si="156"/>
        <v>0</v>
      </c>
    </row>
    <row r="498" spans="1:13" ht="15" customHeight="1">
      <c r="A498" s="9" t="s">
        <v>728</v>
      </c>
      <c r="B498" s="10" t="s">
        <v>618</v>
      </c>
      <c r="C498" s="11"/>
      <c r="D498" s="11"/>
      <c r="E498" s="12"/>
      <c r="F498" s="11"/>
      <c r="G498" s="13"/>
      <c r="H498" s="13">
        <f t="shared" ref="H498:H504" si="157">E498*G498</f>
        <v>0</v>
      </c>
      <c r="I498" s="12"/>
      <c r="J498" s="13">
        <f t="shared" ref="J498:J504" si="158">H498*I498</f>
        <v>0</v>
      </c>
    </row>
    <row r="499" spans="1:13" ht="15" customHeight="1">
      <c r="A499" s="9" t="s">
        <v>728</v>
      </c>
      <c r="B499" s="10" t="s">
        <v>618</v>
      </c>
      <c r="C499" s="11"/>
      <c r="D499" s="11"/>
      <c r="E499" s="12"/>
      <c r="F499" s="11"/>
      <c r="G499" s="13"/>
      <c r="H499" s="13">
        <f t="shared" si="157"/>
        <v>0</v>
      </c>
      <c r="I499" s="12"/>
      <c r="J499" s="13">
        <f t="shared" si="158"/>
        <v>0</v>
      </c>
    </row>
    <row r="500" spans="1:13" ht="15" customHeight="1">
      <c r="A500" s="9" t="s">
        <v>728</v>
      </c>
      <c r="B500" s="10" t="s">
        <v>618</v>
      </c>
      <c r="C500" s="11"/>
      <c r="D500" s="11"/>
      <c r="E500" s="12"/>
      <c r="F500" s="11"/>
      <c r="G500" s="13"/>
      <c r="H500" s="13">
        <f t="shared" si="157"/>
        <v>0</v>
      </c>
      <c r="I500" s="12"/>
      <c r="J500" s="13">
        <f t="shared" si="158"/>
        <v>0</v>
      </c>
    </row>
    <row r="501" spans="1:13" ht="15" customHeight="1">
      <c r="A501" s="9" t="s">
        <v>728</v>
      </c>
      <c r="B501" s="10" t="s">
        <v>618</v>
      </c>
      <c r="C501" s="11"/>
      <c r="D501" s="11"/>
      <c r="E501" s="12"/>
      <c r="F501" s="11"/>
      <c r="G501" s="13"/>
      <c r="H501" s="13">
        <f t="shared" si="157"/>
        <v>0</v>
      </c>
      <c r="I501" s="12"/>
      <c r="J501" s="13">
        <f t="shared" si="158"/>
        <v>0</v>
      </c>
    </row>
    <row r="502" spans="1:13" ht="15" customHeight="1">
      <c r="A502" s="9" t="s">
        <v>728</v>
      </c>
      <c r="B502" s="10" t="s">
        <v>618</v>
      </c>
      <c r="C502" s="11"/>
      <c r="D502" s="11"/>
      <c r="E502" s="12"/>
      <c r="F502" s="11"/>
      <c r="G502" s="13"/>
      <c r="H502" s="13">
        <f t="shared" si="157"/>
        <v>0</v>
      </c>
      <c r="I502" s="12"/>
      <c r="J502" s="13">
        <f t="shared" si="158"/>
        <v>0</v>
      </c>
    </row>
    <row r="503" spans="1:13" ht="15" customHeight="1">
      <c r="A503" s="9" t="s">
        <v>728</v>
      </c>
      <c r="B503" s="10" t="s">
        <v>618</v>
      </c>
      <c r="C503" s="11"/>
      <c r="D503" s="11"/>
      <c r="E503" s="12"/>
      <c r="F503" s="11"/>
      <c r="G503" s="13"/>
      <c r="H503" s="13">
        <f t="shared" si="157"/>
        <v>0</v>
      </c>
      <c r="I503" s="12"/>
      <c r="J503" s="13">
        <f t="shared" si="158"/>
        <v>0</v>
      </c>
    </row>
    <row r="504" spans="1:13" ht="15" customHeight="1">
      <c r="A504" s="9" t="s">
        <v>728</v>
      </c>
      <c r="B504" s="10" t="s">
        <v>618</v>
      </c>
      <c r="C504" s="11"/>
      <c r="D504" s="11"/>
      <c r="E504" s="12"/>
      <c r="F504" s="11"/>
      <c r="G504" s="13"/>
      <c r="H504" s="13">
        <f t="shared" si="157"/>
        <v>0</v>
      </c>
      <c r="I504" s="12"/>
      <c r="J504" s="13">
        <f t="shared" si="158"/>
        <v>0</v>
      </c>
      <c r="K504" s="19"/>
      <c r="M504" s="20"/>
    </row>
    <row r="505" spans="1:13" ht="15" customHeight="1">
      <c r="A505" s="14" t="s">
        <v>5</v>
      </c>
      <c r="B505" s="15" t="str">
        <f>B504&amp;A505</f>
        <v>C30合计</v>
      </c>
      <c r="C505" s="16"/>
      <c r="D505" s="16"/>
      <c r="E505" s="17"/>
      <c r="F505" s="16"/>
      <c r="G505" s="18"/>
      <c r="H505" s="18">
        <f>SUM(H489:H504)</f>
        <v>0</v>
      </c>
      <c r="I505" s="17"/>
      <c r="J505" s="18">
        <f>SUM(J489:J504)</f>
        <v>0</v>
      </c>
      <c r="K505" s="21"/>
    </row>
    <row r="506" spans="1:13" ht="15" customHeight="1">
      <c r="A506" s="9" t="s">
        <v>728</v>
      </c>
      <c r="B506" s="10" t="s">
        <v>619</v>
      </c>
      <c r="C506" s="11" t="s">
        <v>472</v>
      </c>
      <c r="D506" s="11">
        <f>VLOOKUP(C506,'表3. 五金配置表'!E$3:K$11,2,FALSE)</f>
        <v>0</v>
      </c>
      <c r="E506" s="12">
        <f>VLOOKUP(C506,'表3. 五金配置表'!E$3:K$11,6,FALSE)</f>
        <v>1</v>
      </c>
      <c r="F506" s="11"/>
      <c r="G506" s="13">
        <f>VLOOKUP(C506,'表3. 五金配置表'!E$3:K$11,7,FALSE)</f>
        <v>0</v>
      </c>
      <c r="H506" s="13">
        <f>E506*G506</f>
        <v>0</v>
      </c>
      <c r="I506" s="12">
        <f t="shared" ref="I506:I514" si="159">1</f>
        <v>1</v>
      </c>
      <c r="J506" s="13">
        <f>H506*I506</f>
        <v>0</v>
      </c>
    </row>
    <row r="507" spans="1:13" ht="15" customHeight="1">
      <c r="A507" s="9" t="s">
        <v>728</v>
      </c>
      <c r="B507" s="10" t="s">
        <v>619</v>
      </c>
      <c r="C507" s="11" t="s">
        <v>473</v>
      </c>
      <c r="D507" s="11">
        <f>VLOOKUP(C507,'表3. 五金配置表'!E$3:K$11,2,FALSE)</f>
        <v>0</v>
      </c>
      <c r="E507" s="12">
        <f>VLOOKUP(C507,'表3. 五金配置表'!E$3:K$11,6,FALSE)</f>
        <v>1</v>
      </c>
      <c r="F507" s="11"/>
      <c r="G507" s="13">
        <f>VLOOKUP(C507,'表3. 五金配置表'!E$3:K$11,7,FALSE)</f>
        <v>0</v>
      </c>
      <c r="H507" s="13">
        <f t="shared" ref="H507:H514" si="160">E507*G507</f>
        <v>0</v>
      </c>
      <c r="I507" s="12">
        <f t="shared" si="159"/>
        <v>1</v>
      </c>
      <c r="J507" s="13">
        <f t="shared" ref="J507:J514" si="161">H507*I507</f>
        <v>0</v>
      </c>
    </row>
    <row r="508" spans="1:13" ht="15" customHeight="1">
      <c r="A508" s="9" t="s">
        <v>728</v>
      </c>
      <c r="B508" s="10" t="s">
        <v>619</v>
      </c>
      <c r="C508" s="11" t="s">
        <v>474</v>
      </c>
      <c r="D508" s="11">
        <f>VLOOKUP(C508,'表3. 五金配置表'!E$3:K$11,2,FALSE)</f>
        <v>0</v>
      </c>
      <c r="E508" s="12">
        <f>VLOOKUP(C508,'表3. 五金配置表'!E$3:K$11,6,FALSE)</f>
        <v>2</v>
      </c>
      <c r="F508" s="11"/>
      <c r="G508" s="13">
        <f>VLOOKUP(C508,'表3. 五金配置表'!E$3:K$11,7,FALSE)</f>
        <v>0</v>
      </c>
      <c r="H508" s="13">
        <f t="shared" si="160"/>
        <v>0</v>
      </c>
      <c r="I508" s="12">
        <f t="shared" si="159"/>
        <v>1</v>
      </c>
      <c r="J508" s="13">
        <f t="shared" si="161"/>
        <v>0</v>
      </c>
    </row>
    <row r="509" spans="1:13" ht="15" customHeight="1">
      <c r="A509" s="9" t="s">
        <v>728</v>
      </c>
      <c r="B509" s="10" t="s">
        <v>619</v>
      </c>
      <c r="C509" s="11" t="s">
        <v>475</v>
      </c>
      <c r="D509" s="11">
        <f>VLOOKUP(C509,'表3. 五金配置表'!E$3:K$11,2,FALSE)</f>
        <v>0</v>
      </c>
      <c r="E509" s="12">
        <f>VLOOKUP(C509,'表3. 五金配置表'!E$3:K$11,6,FALSE)</f>
        <v>2</v>
      </c>
      <c r="F509" s="11"/>
      <c r="G509" s="13">
        <f>VLOOKUP(C509,'表3. 五金配置表'!E$3:K$11,7,FALSE)</f>
        <v>0</v>
      </c>
      <c r="H509" s="13">
        <f t="shared" si="160"/>
        <v>0</v>
      </c>
      <c r="I509" s="12">
        <f t="shared" si="159"/>
        <v>1</v>
      </c>
      <c r="J509" s="13">
        <f t="shared" si="161"/>
        <v>0</v>
      </c>
    </row>
    <row r="510" spans="1:13" ht="15" customHeight="1">
      <c r="A510" s="9" t="s">
        <v>728</v>
      </c>
      <c r="B510" s="10" t="s">
        <v>619</v>
      </c>
      <c r="C510" s="11" t="s">
        <v>476</v>
      </c>
      <c r="D510" s="11">
        <f>VLOOKUP(C510,'表3. 五金配置表'!E$3:K$11,2,FALSE)</f>
        <v>0</v>
      </c>
      <c r="E510" s="12">
        <f>VLOOKUP(C510,'表3. 五金配置表'!E$3:K$11,6,FALSE)</f>
        <v>1</v>
      </c>
      <c r="F510" s="11"/>
      <c r="G510" s="13">
        <f>VLOOKUP(C510,'表3. 五金配置表'!E$3:K$11,7,FALSE)</f>
        <v>0</v>
      </c>
      <c r="H510" s="13">
        <f t="shared" si="160"/>
        <v>0</v>
      </c>
      <c r="I510" s="12">
        <f t="shared" si="159"/>
        <v>1</v>
      </c>
      <c r="J510" s="13">
        <f t="shared" si="161"/>
        <v>0</v>
      </c>
    </row>
    <row r="511" spans="1:13" ht="15" customHeight="1">
      <c r="A511" s="9" t="s">
        <v>728</v>
      </c>
      <c r="B511" s="10" t="s">
        <v>619</v>
      </c>
      <c r="C511" s="11" t="s">
        <v>477</v>
      </c>
      <c r="D511" s="11">
        <f>VLOOKUP(C511,'表3. 五金配置表'!E$3:K$11,2,FALSE)</f>
        <v>0</v>
      </c>
      <c r="E511" s="12">
        <f>VLOOKUP(C511,'表3. 五金配置表'!E$3:K$11,6,FALSE)</f>
        <v>1</v>
      </c>
      <c r="F511" s="11"/>
      <c r="G511" s="13">
        <f>VLOOKUP(C511,'表3. 五金配置表'!E$3:K$11,7,FALSE)</f>
        <v>0</v>
      </c>
      <c r="H511" s="13">
        <f t="shared" si="160"/>
        <v>0</v>
      </c>
      <c r="I511" s="12">
        <f t="shared" si="159"/>
        <v>1</v>
      </c>
      <c r="J511" s="13">
        <f t="shared" si="161"/>
        <v>0</v>
      </c>
    </row>
    <row r="512" spans="1:13" ht="15" customHeight="1">
      <c r="A512" s="9" t="s">
        <v>728</v>
      </c>
      <c r="B512" s="10" t="s">
        <v>619</v>
      </c>
      <c r="C512" s="11" t="s">
        <v>478</v>
      </c>
      <c r="D512" s="11">
        <f>VLOOKUP(C512,'表3. 五金配置表'!E$3:K$11,2,FALSE)</f>
        <v>0</v>
      </c>
      <c r="E512" s="12">
        <f>VLOOKUP(C512,'表3. 五金配置表'!E$3:K$11,6,FALSE)</f>
        <v>2</v>
      </c>
      <c r="F512" s="11"/>
      <c r="G512" s="13">
        <f>VLOOKUP(C512,'表3. 五金配置表'!E$3:K$11,7,FALSE)</f>
        <v>0</v>
      </c>
      <c r="H512" s="13">
        <f t="shared" si="160"/>
        <v>0</v>
      </c>
      <c r="I512" s="12">
        <f t="shared" si="159"/>
        <v>1</v>
      </c>
      <c r="J512" s="13">
        <f t="shared" si="161"/>
        <v>0</v>
      </c>
    </row>
    <row r="513" spans="1:13" ht="15" customHeight="1">
      <c r="A513" s="9" t="s">
        <v>728</v>
      </c>
      <c r="B513" s="10" t="s">
        <v>619</v>
      </c>
      <c r="C513" s="11" t="s">
        <v>479</v>
      </c>
      <c r="D513" s="11">
        <f>VLOOKUP(C513,'表3. 五金配置表'!E$3:K$11,2,FALSE)</f>
        <v>0</v>
      </c>
      <c r="E513" s="12">
        <f>VLOOKUP(C513,'表3. 五金配置表'!E$3:K$11,6,FALSE)</f>
        <v>1</v>
      </c>
      <c r="F513" s="11"/>
      <c r="G513" s="13">
        <f>VLOOKUP(C513,'表3. 五金配置表'!E$3:K$11,7,FALSE)</f>
        <v>0</v>
      </c>
      <c r="H513" s="13">
        <f t="shared" si="160"/>
        <v>0</v>
      </c>
      <c r="I513" s="12">
        <f t="shared" si="159"/>
        <v>1</v>
      </c>
      <c r="J513" s="13">
        <f t="shared" si="161"/>
        <v>0</v>
      </c>
    </row>
    <row r="514" spans="1:13" ht="15" customHeight="1">
      <c r="A514" s="9" t="s">
        <v>728</v>
      </c>
      <c r="B514" s="10" t="s">
        <v>619</v>
      </c>
      <c r="C514" s="11"/>
      <c r="D514" s="11"/>
      <c r="E514" s="12"/>
      <c r="F514" s="11"/>
      <c r="G514" s="13"/>
      <c r="H514" s="13">
        <f t="shared" si="160"/>
        <v>0</v>
      </c>
      <c r="I514" s="12">
        <f t="shared" si="159"/>
        <v>1</v>
      </c>
      <c r="J514" s="13">
        <f t="shared" si="161"/>
        <v>0</v>
      </c>
    </row>
    <row r="515" spans="1:13" ht="15" customHeight="1">
      <c r="A515" s="9" t="s">
        <v>728</v>
      </c>
      <c r="B515" s="10" t="s">
        <v>619</v>
      </c>
      <c r="C515" s="11"/>
      <c r="D515" s="11"/>
      <c r="E515" s="12"/>
      <c r="F515" s="11"/>
      <c r="G515" s="13"/>
      <c r="H515" s="13">
        <f t="shared" ref="H515:H520" si="162">E515*G515</f>
        <v>0</v>
      </c>
      <c r="I515" s="12"/>
      <c r="J515" s="13">
        <f t="shared" ref="J515:J520" si="163">H515*I515</f>
        <v>0</v>
      </c>
    </row>
    <row r="516" spans="1:13" ht="15" customHeight="1">
      <c r="A516" s="9" t="s">
        <v>728</v>
      </c>
      <c r="B516" s="10" t="s">
        <v>619</v>
      </c>
      <c r="C516" s="11"/>
      <c r="D516" s="11"/>
      <c r="E516" s="12"/>
      <c r="F516" s="11"/>
      <c r="G516" s="13"/>
      <c r="H516" s="13">
        <f t="shared" si="162"/>
        <v>0</v>
      </c>
      <c r="I516" s="12"/>
      <c r="J516" s="13">
        <f t="shared" si="163"/>
        <v>0</v>
      </c>
    </row>
    <row r="517" spans="1:13" ht="15" customHeight="1">
      <c r="A517" s="9" t="s">
        <v>728</v>
      </c>
      <c r="B517" s="10" t="s">
        <v>619</v>
      </c>
      <c r="C517" s="11"/>
      <c r="D517" s="11"/>
      <c r="E517" s="12"/>
      <c r="F517" s="11"/>
      <c r="G517" s="13"/>
      <c r="H517" s="13">
        <f t="shared" si="162"/>
        <v>0</v>
      </c>
      <c r="I517" s="12"/>
      <c r="J517" s="13">
        <f t="shared" si="163"/>
        <v>0</v>
      </c>
    </row>
    <row r="518" spans="1:13" ht="15" customHeight="1">
      <c r="A518" s="9" t="s">
        <v>728</v>
      </c>
      <c r="B518" s="10" t="s">
        <v>619</v>
      </c>
      <c r="C518" s="11"/>
      <c r="D518" s="11"/>
      <c r="E518" s="12"/>
      <c r="F518" s="11"/>
      <c r="G518" s="13"/>
      <c r="H518" s="13">
        <f t="shared" si="162"/>
        <v>0</v>
      </c>
      <c r="I518" s="12"/>
      <c r="J518" s="13">
        <f t="shared" si="163"/>
        <v>0</v>
      </c>
    </row>
    <row r="519" spans="1:13" ht="15" customHeight="1">
      <c r="A519" s="9" t="s">
        <v>728</v>
      </c>
      <c r="B519" s="10" t="s">
        <v>619</v>
      </c>
      <c r="C519" s="11"/>
      <c r="D519" s="11"/>
      <c r="E519" s="12"/>
      <c r="F519" s="11"/>
      <c r="G519" s="13"/>
      <c r="H519" s="13">
        <f t="shared" si="162"/>
        <v>0</v>
      </c>
      <c r="I519" s="12"/>
      <c r="J519" s="13">
        <f t="shared" si="163"/>
        <v>0</v>
      </c>
      <c r="K519" s="19"/>
    </row>
    <row r="520" spans="1:13" ht="15" customHeight="1">
      <c r="A520" s="9" t="s">
        <v>728</v>
      </c>
      <c r="B520" s="10" t="s">
        <v>619</v>
      </c>
      <c r="C520" s="10" t="s">
        <v>737</v>
      </c>
      <c r="D520" s="11"/>
      <c r="E520" s="12"/>
      <c r="F520" s="11"/>
      <c r="G520" s="13"/>
      <c r="H520" s="13">
        <f t="shared" si="162"/>
        <v>0</v>
      </c>
      <c r="I520" s="12"/>
      <c r="J520" s="13">
        <f t="shared" si="163"/>
        <v>0</v>
      </c>
      <c r="K520" s="19"/>
      <c r="M520" s="20"/>
    </row>
    <row r="521" spans="1:13" ht="15" customHeight="1">
      <c r="A521" s="14" t="s">
        <v>5</v>
      </c>
      <c r="B521" s="15" t="str">
        <f>B520&amp;A521</f>
        <v>C31合计</v>
      </c>
      <c r="C521" s="16"/>
      <c r="D521" s="16"/>
      <c r="E521" s="17"/>
      <c r="F521" s="16"/>
      <c r="G521" s="18"/>
      <c r="H521" s="18">
        <f>SUM(H506:H520)</f>
        <v>0</v>
      </c>
      <c r="I521" s="17"/>
      <c r="J521" s="18">
        <f>SUM(J506:J520)</f>
        <v>0</v>
      </c>
      <c r="K521" s="21"/>
    </row>
    <row r="522" spans="1:13" ht="15" customHeight="1">
      <c r="A522" s="9" t="s">
        <v>728</v>
      </c>
      <c r="B522" s="10" t="s">
        <v>620</v>
      </c>
      <c r="C522" s="11" t="s">
        <v>472</v>
      </c>
      <c r="D522" s="11">
        <f>VLOOKUP(C522,'表3. 五金配置表'!E$3:K$11,2,FALSE)</f>
        <v>0</v>
      </c>
      <c r="E522" s="12">
        <f>VLOOKUP(C522,'表3. 五金配置表'!E$3:K$11,6,FALSE)</f>
        <v>1</v>
      </c>
      <c r="F522" s="11"/>
      <c r="G522" s="13">
        <f>VLOOKUP(C522,'表3. 五金配置表'!E$3:K$11,7,FALSE)</f>
        <v>0</v>
      </c>
      <c r="H522" s="13">
        <f>E522*G522</f>
        <v>0</v>
      </c>
      <c r="I522" s="12">
        <f t="shared" ref="I522:I530" si="164">2</f>
        <v>2</v>
      </c>
      <c r="J522" s="13">
        <f>H522*I522</f>
        <v>0</v>
      </c>
    </row>
    <row r="523" spans="1:13" ht="15" customHeight="1">
      <c r="A523" s="9" t="s">
        <v>728</v>
      </c>
      <c r="B523" s="10" t="s">
        <v>620</v>
      </c>
      <c r="C523" s="11" t="s">
        <v>473</v>
      </c>
      <c r="D523" s="11">
        <f>VLOOKUP(C523,'表3. 五金配置表'!E$3:K$11,2,FALSE)</f>
        <v>0</v>
      </c>
      <c r="E523" s="12">
        <f>VLOOKUP(C523,'表3. 五金配置表'!E$3:K$11,6,FALSE)</f>
        <v>1</v>
      </c>
      <c r="F523" s="11"/>
      <c r="G523" s="13">
        <f>VLOOKUP(C523,'表3. 五金配置表'!E$3:K$11,7,FALSE)</f>
        <v>0</v>
      </c>
      <c r="H523" s="13">
        <f t="shared" ref="H523:H530" si="165">E523*G523</f>
        <v>0</v>
      </c>
      <c r="I523" s="12">
        <f t="shared" si="164"/>
        <v>2</v>
      </c>
      <c r="J523" s="13">
        <f t="shared" ref="J523:J530" si="166">H523*I523</f>
        <v>0</v>
      </c>
    </row>
    <row r="524" spans="1:13" ht="15" customHeight="1">
      <c r="A524" s="9" t="s">
        <v>728</v>
      </c>
      <c r="B524" s="10" t="s">
        <v>620</v>
      </c>
      <c r="C524" s="11" t="s">
        <v>474</v>
      </c>
      <c r="D524" s="11">
        <f>VLOOKUP(C524,'表3. 五金配置表'!E$3:K$11,2,FALSE)</f>
        <v>0</v>
      </c>
      <c r="E524" s="12">
        <f>VLOOKUP(C524,'表3. 五金配置表'!E$3:K$11,6,FALSE)</f>
        <v>2</v>
      </c>
      <c r="F524" s="11"/>
      <c r="G524" s="13">
        <f>VLOOKUP(C524,'表3. 五金配置表'!E$3:K$11,7,FALSE)</f>
        <v>0</v>
      </c>
      <c r="H524" s="13">
        <f t="shared" si="165"/>
        <v>0</v>
      </c>
      <c r="I524" s="12">
        <f t="shared" si="164"/>
        <v>2</v>
      </c>
      <c r="J524" s="13">
        <f t="shared" si="166"/>
        <v>0</v>
      </c>
    </row>
    <row r="525" spans="1:13" ht="15" customHeight="1">
      <c r="A525" s="9" t="s">
        <v>728</v>
      </c>
      <c r="B525" s="10" t="s">
        <v>620</v>
      </c>
      <c r="C525" s="11" t="s">
        <v>475</v>
      </c>
      <c r="D525" s="11">
        <f>VLOOKUP(C525,'表3. 五金配置表'!E$3:K$11,2,FALSE)</f>
        <v>0</v>
      </c>
      <c r="E525" s="12">
        <f>VLOOKUP(C525,'表3. 五金配置表'!E$3:K$11,6,FALSE)</f>
        <v>2</v>
      </c>
      <c r="F525" s="11"/>
      <c r="G525" s="13">
        <f>VLOOKUP(C525,'表3. 五金配置表'!E$3:K$11,7,FALSE)</f>
        <v>0</v>
      </c>
      <c r="H525" s="13">
        <f t="shared" si="165"/>
        <v>0</v>
      </c>
      <c r="I525" s="12">
        <f t="shared" si="164"/>
        <v>2</v>
      </c>
      <c r="J525" s="13">
        <f t="shared" si="166"/>
        <v>0</v>
      </c>
    </row>
    <row r="526" spans="1:13" ht="15" customHeight="1">
      <c r="A526" s="9" t="s">
        <v>728</v>
      </c>
      <c r="B526" s="10" t="s">
        <v>620</v>
      </c>
      <c r="C526" s="11" t="s">
        <v>476</v>
      </c>
      <c r="D526" s="11">
        <f>VLOOKUP(C526,'表3. 五金配置表'!E$3:K$11,2,FALSE)</f>
        <v>0</v>
      </c>
      <c r="E526" s="12">
        <f>VLOOKUP(C526,'表3. 五金配置表'!E$3:K$11,6,FALSE)</f>
        <v>1</v>
      </c>
      <c r="F526" s="11"/>
      <c r="G526" s="13">
        <f>VLOOKUP(C526,'表3. 五金配置表'!E$3:K$11,7,FALSE)</f>
        <v>0</v>
      </c>
      <c r="H526" s="13">
        <f t="shared" si="165"/>
        <v>0</v>
      </c>
      <c r="I526" s="12">
        <f t="shared" si="164"/>
        <v>2</v>
      </c>
      <c r="J526" s="13">
        <f t="shared" si="166"/>
        <v>0</v>
      </c>
    </row>
    <row r="527" spans="1:13" ht="15" customHeight="1">
      <c r="A527" s="9" t="s">
        <v>728</v>
      </c>
      <c r="B527" s="10" t="s">
        <v>620</v>
      </c>
      <c r="C527" s="11" t="s">
        <v>477</v>
      </c>
      <c r="D527" s="11">
        <f>VLOOKUP(C527,'表3. 五金配置表'!E$3:K$11,2,FALSE)</f>
        <v>0</v>
      </c>
      <c r="E527" s="12">
        <f>VLOOKUP(C527,'表3. 五金配置表'!E$3:K$11,6,FALSE)</f>
        <v>1</v>
      </c>
      <c r="F527" s="11"/>
      <c r="G527" s="13">
        <f>VLOOKUP(C527,'表3. 五金配置表'!E$3:K$11,7,FALSE)</f>
        <v>0</v>
      </c>
      <c r="H527" s="13">
        <f t="shared" si="165"/>
        <v>0</v>
      </c>
      <c r="I527" s="12">
        <f t="shared" si="164"/>
        <v>2</v>
      </c>
      <c r="J527" s="13">
        <f t="shared" si="166"/>
        <v>0</v>
      </c>
    </row>
    <row r="528" spans="1:13" ht="15" customHeight="1">
      <c r="A528" s="9" t="s">
        <v>728</v>
      </c>
      <c r="B528" s="10" t="s">
        <v>620</v>
      </c>
      <c r="C528" s="11" t="s">
        <v>478</v>
      </c>
      <c r="D528" s="11">
        <f>VLOOKUP(C528,'表3. 五金配置表'!E$3:K$11,2,FALSE)</f>
        <v>0</v>
      </c>
      <c r="E528" s="12">
        <f>VLOOKUP(C528,'表3. 五金配置表'!E$3:K$11,6,FALSE)</f>
        <v>2</v>
      </c>
      <c r="F528" s="11"/>
      <c r="G528" s="13">
        <f>VLOOKUP(C528,'表3. 五金配置表'!E$3:K$11,7,FALSE)</f>
        <v>0</v>
      </c>
      <c r="H528" s="13">
        <f t="shared" si="165"/>
        <v>0</v>
      </c>
      <c r="I528" s="12">
        <f t="shared" si="164"/>
        <v>2</v>
      </c>
      <c r="J528" s="13">
        <f t="shared" si="166"/>
        <v>0</v>
      </c>
    </row>
    <row r="529" spans="1:13" ht="15" customHeight="1">
      <c r="A529" s="9" t="s">
        <v>728</v>
      </c>
      <c r="B529" s="10" t="s">
        <v>620</v>
      </c>
      <c r="C529" s="11" t="s">
        <v>479</v>
      </c>
      <c r="D529" s="11">
        <f>VLOOKUP(C529,'表3. 五金配置表'!E$3:K$11,2,FALSE)</f>
        <v>0</v>
      </c>
      <c r="E529" s="12">
        <f>VLOOKUP(C529,'表3. 五金配置表'!E$3:K$11,6,FALSE)</f>
        <v>1</v>
      </c>
      <c r="F529" s="11"/>
      <c r="G529" s="13">
        <f>VLOOKUP(C529,'表3. 五金配置表'!E$3:K$11,7,FALSE)</f>
        <v>0</v>
      </c>
      <c r="H529" s="13">
        <f t="shared" si="165"/>
        <v>0</v>
      </c>
      <c r="I529" s="12">
        <f t="shared" si="164"/>
        <v>2</v>
      </c>
      <c r="J529" s="13">
        <f t="shared" si="166"/>
        <v>0</v>
      </c>
    </row>
    <row r="530" spans="1:13" ht="15" customHeight="1">
      <c r="A530" s="9" t="s">
        <v>728</v>
      </c>
      <c r="B530" s="10" t="s">
        <v>620</v>
      </c>
      <c r="C530" s="11"/>
      <c r="D530" s="11"/>
      <c r="E530" s="12"/>
      <c r="F530" s="11"/>
      <c r="G530" s="13"/>
      <c r="H530" s="13">
        <f t="shared" si="165"/>
        <v>0</v>
      </c>
      <c r="I530" s="12">
        <f t="shared" si="164"/>
        <v>2</v>
      </c>
      <c r="J530" s="13">
        <f t="shared" si="166"/>
        <v>0</v>
      </c>
    </row>
    <row r="531" spans="1:13" ht="15" customHeight="1">
      <c r="A531" s="9" t="s">
        <v>728</v>
      </c>
      <c r="B531" s="10" t="s">
        <v>620</v>
      </c>
      <c r="C531" s="11"/>
      <c r="D531" s="11"/>
      <c r="E531" s="12"/>
      <c r="F531" s="11"/>
      <c r="G531" s="13"/>
      <c r="H531" s="13">
        <f t="shared" ref="H531:H536" si="167">E531*G531</f>
        <v>0</v>
      </c>
      <c r="I531" s="12"/>
      <c r="J531" s="13">
        <f t="shared" ref="J531:J536" si="168">H531*I531</f>
        <v>0</v>
      </c>
    </row>
    <row r="532" spans="1:13" ht="15" customHeight="1">
      <c r="A532" s="9" t="s">
        <v>728</v>
      </c>
      <c r="B532" s="10" t="s">
        <v>620</v>
      </c>
      <c r="C532" s="11"/>
      <c r="D532" s="11"/>
      <c r="E532" s="12"/>
      <c r="F532" s="11"/>
      <c r="G532" s="13"/>
      <c r="H532" s="13">
        <f t="shared" si="167"/>
        <v>0</v>
      </c>
      <c r="I532" s="12"/>
      <c r="J532" s="13">
        <f t="shared" si="168"/>
        <v>0</v>
      </c>
    </row>
    <row r="533" spans="1:13" ht="15" customHeight="1">
      <c r="A533" s="9" t="s">
        <v>728</v>
      </c>
      <c r="B533" s="10" t="s">
        <v>620</v>
      </c>
      <c r="C533" s="11"/>
      <c r="D533" s="11"/>
      <c r="E533" s="12"/>
      <c r="F533" s="11"/>
      <c r="G533" s="13"/>
      <c r="H533" s="13">
        <f t="shared" si="167"/>
        <v>0</v>
      </c>
      <c r="I533" s="12"/>
      <c r="J533" s="13">
        <f t="shared" si="168"/>
        <v>0</v>
      </c>
    </row>
    <row r="534" spans="1:13" ht="15" customHeight="1">
      <c r="A534" s="9" t="s">
        <v>728</v>
      </c>
      <c r="B534" s="10" t="s">
        <v>620</v>
      </c>
      <c r="C534" s="11"/>
      <c r="D534" s="11"/>
      <c r="E534" s="12"/>
      <c r="F534" s="11"/>
      <c r="G534" s="13"/>
      <c r="H534" s="13">
        <f t="shared" si="167"/>
        <v>0</v>
      </c>
      <c r="I534" s="12"/>
      <c r="J534" s="13">
        <f t="shared" si="168"/>
        <v>0</v>
      </c>
    </row>
    <row r="535" spans="1:13" ht="15" customHeight="1">
      <c r="A535" s="9" t="s">
        <v>728</v>
      </c>
      <c r="B535" s="10" t="s">
        <v>620</v>
      </c>
      <c r="C535" s="11"/>
      <c r="D535" s="11"/>
      <c r="E535" s="12"/>
      <c r="F535" s="11"/>
      <c r="G535" s="13"/>
      <c r="H535" s="13">
        <f t="shared" si="167"/>
        <v>0</v>
      </c>
      <c r="I535" s="12"/>
      <c r="J535" s="13">
        <f t="shared" si="168"/>
        <v>0</v>
      </c>
    </row>
    <row r="536" spans="1:13" ht="15" customHeight="1">
      <c r="A536" s="9" t="s">
        <v>728</v>
      </c>
      <c r="B536" s="10" t="s">
        <v>620</v>
      </c>
      <c r="C536" s="11"/>
      <c r="D536" s="11"/>
      <c r="E536" s="12"/>
      <c r="F536" s="11"/>
      <c r="G536" s="13"/>
      <c r="H536" s="13">
        <f t="shared" si="167"/>
        <v>0</v>
      </c>
      <c r="I536" s="12"/>
      <c r="J536" s="13">
        <f t="shared" si="168"/>
        <v>0</v>
      </c>
      <c r="K536" s="19"/>
      <c r="M536" s="20"/>
    </row>
    <row r="537" spans="1:13" ht="15" customHeight="1">
      <c r="A537" s="14" t="s">
        <v>5</v>
      </c>
      <c r="B537" s="15" t="str">
        <f>B536&amp;A537</f>
        <v>C32合计</v>
      </c>
      <c r="C537" s="16"/>
      <c r="D537" s="16"/>
      <c r="E537" s="17"/>
      <c r="F537" s="16"/>
      <c r="G537" s="18"/>
      <c r="H537" s="18">
        <f>SUM(H522:H536)</f>
        <v>0</v>
      </c>
      <c r="I537" s="17"/>
      <c r="J537" s="18">
        <f>SUM(J522:J536)</f>
        <v>0</v>
      </c>
      <c r="K537" s="21"/>
    </row>
    <row r="538" spans="1:13" ht="15" customHeight="1">
      <c r="A538" s="9" t="s">
        <v>728</v>
      </c>
      <c r="B538" s="10" t="s">
        <v>621</v>
      </c>
      <c r="C538" s="11" t="s">
        <v>472</v>
      </c>
      <c r="D538" s="11">
        <f>VLOOKUP(C538,'表3. 五金配置表'!E$3:K$11,2,FALSE)</f>
        <v>0</v>
      </c>
      <c r="E538" s="12">
        <f>VLOOKUP(C538,'表3. 五金配置表'!E$3:K$11,6,FALSE)</f>
        <v>1</v>
      </c>
      <c r="F538" s="11"/>
      <c r="G538" s="13">
        <f>VLOOKUP(C538,'表3. 五金配置表'!E$3:K$11,7,FALSE)</f>
        <v>0</v>
      </c>
      <c r="H538" s="13">
        <f>E538*G538</f>
        <v>0</v>
      </c>
      <c r="I538" s="12">
        <f t="shared" ref="I538:I546" si="169">2</f>
        <v>2</v>
      </c>
      <c r="J538" s="13">
        <f>H538*I538</f>
        <v>0</v>
      </c>
    </row>
    <row r="539" spans="1:13" ht="15" customHeight="1">
      <c r="A539" s="9" t="s">
        <v>728</v>
      </c>
      <c r="B539" s="10" t="s">
        <v>621</v>
      </c>
      <c r="C539" s="11" t="s">
        <v>473</v>
      </c>
      <c r="D539" s="11">
        <f>VLOOKUP(C539,'表3. 五金配置表'!E$3:K$11,2,FALSE)</f>
        <v>0</v>
      </c>
      <c r="E539" s="12">
        <f>VLOOKUP(C539,'表3. 五金配置表'!E$3:K$11,6,FALSE)</f>
        <v>1</v>
      </c>
      <c r="F539" s="11"/>
      <c r="G539" s="13">
        <f>VLOOKUP(C539,'表3. 五金配置表'!E$3:K$11,7,FALSE)</f>
        <v>0</v>
      </c>
      <c r="H539" s="13">
        <f t="shared" ref="H539:H546" si="170">E539*G539</f>
        <v>0</v>
      </c>
      <c r="I539" s="12">
        <f t="shared" si="169"/>
        <v>2</v>
      </c>
      <c r="J539" s="13">
        <f t="shared" ref="J539:J546" si="171">H539*I539</f>
        <v>0</v>
      </c>
    </row>
    <row r="540" spans="1:13" ht="15" customHeight="1">
      <c r="A540" s="9" t="s">
        <v>728</v>
      </c>
      <c r="B540" s="10" t="s">
        <v>621</v>
      </c>
      <c r="C540" s="11" t="s">
        <v>474</v>
      </c>
      <c r="D540" s="11">
        <f>VLOOKUP(C540,'表3. 五金配置表'!E$3:K$11,2,FALSE)</f>
        <v>0</v>
      </c>
      <c r="E540" s="12">
        <f>VLOOKUP(C540,'表3. 五金配置表'!E$3:K$11,6,FALSE)</f>
        <v>2</v>
      </c>
      <c r="F540" s="11"/>
      <c r="G540" s="13">
        <f>VLOOKUP(C540,'表3. 五金配置表'!E$3:K$11,7,FALSE)</f>
        <v>0</v>
      </c>
      <c r="H540" s="13">
        <f t="shared" si="170"/>
        <v>0</v>
      </c>
      <c r="I540" s="12">
        <f t="shared" si="169"/>
        <v>2</v>
      </c>
      <c r="J540" s="13">
        <f t="shared" si="171"/>
        <v>0</v>
      </c>
    </row>
    <row r="541" spans="1:13" ht="15" customHeight="1">
      <c r="A541" s="9" t="s">
        <v>728</v>
      </c>
      <c r="B541" s="10" t="s">
        <v>621</v>
      </c>
      <c r="C541" s="11" t="s">
        <v>475</v>
      </c>
      <c r="D541" s="11">
        <f>VLOOKUP(C541,'表3. 五金配置表'!E$3:K$11,2,FALSE)</f>
        <v>0</v>
      </c>
      <c r="E541" s="12">
        <f>VLOOKUP(C541,'表3. 五金配置表'!E$3:K$11,6,FALSE)</f>
        <v>2</v>
      </c>
      <c r="F541" s="11"/>
      <c r="G541" s="13">
        <f>VLOOKUP(C541,'表3. 五金配置表'!E$3:K$11,7,FALSE)</f>
        <v>0</v>
      </c>
      <c r="H541" s="13">
        <f t="shared" si="170"/>
        <v>0</v>
      </c>
      <c r="I541" s="12">
        <f t="shared" si="169"/>
        <v>2</v>
      </c>
      <c r="J541" s="13">
        <f t="shared" si="171"/>
        <v>0</v>
      </c>
    </row>
    <row r="542" spans="1:13" ht="15" customHeight="1">
      <c r="A542" s="9" t="s">
        <v>728</v>
      </c>
      <c r="B542" s="10" t="s">
        <v>621</v>
      </c>
      <c r="C542" s="11" t="s">
        <v>476</v>
      </c>
      <c r="D542" s="11">
        <f>VLOOKUP(C542,'表3. 五金配置表'!E$3:K$11,2,FALSE)</f>
        <v>0</v>
      </c>
      <c r="E542" s="12">
        <f>VLOOKUP(C542,'表3. 五金配置表'!E$3:K$11,6,FALSE)</f>
        <v>1</v>
      </c>
      <c r="F542" s="11"/>
      <c r="G542" s="13">
        <f>VLOOKUP(C542,'表3. 五金配置表'!E$3:K$11,7,FALSE)</f>
        <v>0</v>
      </c>
      <c r="H542" s="13">
        <f t="shared" si="170"/>
        <v>0</v>
      </c>
      <c r="I542" s="12">
        <f t="shared" si="169"/>
        <v>2</v>
      </c>
      <c r="J542" s="13">
        <f t="shared" si="171"/>
        <v>0</v>
      </c>
    </row>
    <row r="543" spans="1:13" ht="15" customHeight="1">
      <c r="A543" s="9" t="s">
        <v>728</v>
      </c>
      <c r="B543" s="10" t="s">
        <v>621</v>
      </c>
      <c r="C543" s="11" t="s">
        <v>477</v>
      </c>
      <c r="D543" s="11">
        <f>VLOOKUP(C543,'表3. 五金配置表'!E$3:K$11,2,FALSE)</f>
        <v>0</v>
      </c>
      <c r="E543" s="12">
        <f>VLOOKUP(C543,'表3. 五金配置表'!E$3:K$11,6,FALSE)</f>
        <v>1</v>
      </c>
      <c r="F543" s="11"/>
      <c r="G543" s="13">
        <f>VLOOKUP(C543,'表3. 五金配置表'!E$3:K$11,7,FALSE)</f>
        <v>0</v>
      </c>
      <c r="H543" s="13">
        <f t="shared" si="170"/>
        <v>0</v>
      </c>
      <c r="I543" s="12">
        <f t="shared" si="169"/>
        <v>2</v>
      </c>
      <c r="J543" s="13">
        <f t="shared" si="171"/>
        <v>0</v>
      </c>
    </row>
    <row r="544" spans="1:13" ht="15" customHeight="1">
      <c r="A544" s="9" t="s">
        <v>728</v>
      </c>
      <c r="B544" s="10" t="s">
        <v>621</v>
      </c>
      <c r="C544" s="11" t="s">
        <v>478</v>
      </c>
      <c r="D544" s="11">
        <f>VLOOKUP(C544,'表3. 五金配置表'!E$3:K$11,2,FALSE)</f>
        <v>0</v>
      </c>
      <c r="E544" s="12">
        <f>VLOOKUP(C544,'表3. 五金配置表'!E$3:K$11,6,FALSE)</f>
        <v>2</v>
      </c>
      <c r="F544" s="11"/>
      <c r="G544" s="13">
        <f>VLOOKUP(C544,'表3. 五金配置表'!E$3:K$11,7,FALSE)</f>
        <v>0</v>
      </c>
      <c r="H544" s="13">
        <f t="shared" si="170"/>
        <v>0</v>
      </c>
      <c r="I544" s="12">
        <f t="shared" si="169"/>
        <v>2</v>
      </c>
      <c r="J544" s="13">
        <f t="shared" si="171"/>
        <v>0</v>
      </c>
    </row>
    <row r="545" spans="1:13" ht="15" customHeight="1">
      <c r="A545" s="9" t="s">
        <v>728</v>
      </c>
      <c r="B545" s="10" t="s">
        <v>621</v>
      </c>
      <c r="C545" s="11" t="s">
        <v>479</v>
      </c>
      <c r="D545" s="11">
        <f>VLOOKUP(C545,'表3. 五金配置表'!E$3:K$11,2,FALSE)</f>
        <v>0</v>
      </c>
      <c r="E545" s="12">
        <f>VLOOKUP(C545,'表3. 五金配置表'!E$3:K$11,6,FALSE)</f>
        <v>1</v>
      </c>
      <c r="F545" s="11"/>
      <c r="G545" s="13">
        <f>VLOOKUP(C545,'表3. 五金配置表'!E$3:K$11,7,FALSE)</f>
        <v>0</v>
      </c>
      <c r="H545" s="13">
        <f t="shared" si="170"/>
        <v>0</v>
      </c>
      <c r="I545" s="12">
        <f t="shared" si="169"/>
        <v>2</v>
      </c>
      <c r="J545" s="13">
        <f t="shared" si="171"/>
        <v>0</v>
      </c>
    </row>
    <row r="546" spans="1:13" ht="15" customHeight="1">
      <c r="A546" s="9" t="s">
        <v>728</v>
      </c>
      <c r="B546" s="10" t="s">
        <v>621</v>
      </c>
      <c r="C546" s="11"/>
      <c r="D546" s="11"/>
      <c r="E546" s="12"/>
      <c r="F546" s="11"/>
      <c r="G546" s="13"/>
      <c r="H546" s="13">
        <f t="shared" si="170"/>
        <v>0</v>
      </c>
      <c r="I546" s="12">
        <f t="shared" si="169"/>
        <v>2</v>
      </c>
      <c r="J546" s="13">
        <f t="shared" si="171"/>
        <v>0</v>
      </c>
    </row>
    <row r="547" spans="1:13" ht="15" customHeight="1">
      <c r="A547" s="9" t="s">
        <v>728</v>
      </c>
      <c r="B547" s="10" t="s">
        <v>621</v>
      </c>
      <c r="C547" s="11"/>
      <c r="D547" s="11"/>
      <c r="E547" s="12"/>
      <c r="F547" s="11"/>
      <c r="G547" s="13"/>
      <c r="H547" s="13">
        <f t="shared" ref="H547:H553" si="172">E547*G547</f>
        <v>0</v>
      </c>
      <c r="I547" s="12"/>
      <c r="J547" s="13">
        <f t="shared" ref="J547:J553" si="173">H547*I547</f>
        <v>0</v>
      </c>
    </row>
    <row r="548" spans="1:13" ht="15" customHeight="1">
      <c r="A548" s="9" t="s">
        <v>728</v>
      </c>
      <c r="B548" s="10" t="s">
        <v>621</v>
      </c>
      <c r="C548" s="11"/>
      <c r="D548" s="11"/>
      <c r="E548" s="12"/>
      <c r="F548" s="11"/>
      <c r="G548" s="13"/>
      <c r="H548" s="13">
        <f t="shared" si="172"/>
        <v>0</v>
      </c>
      <c r="I548" s="12"/>
      <c r="J548" s="13">
        <f t="shared" si="173"/>
        <v>0</v>
      </c>
    </row>
    <row r="549" spans="1:13" ht="15" customHeight="1">
      <c r="A549" s="9" t="s">
        <v>728</v>
      </c>
      <c r="B549" s="10" t="s">
        <v>621</v>
      </c>
      <c r="C549" s="11"/>
      <c r="D549" s="11"/>
      <c r="E549" s="12"/>
      <c r="F549" s="11"/>
      <c r="G549" s="13"/>
      <c r="H549" s="13">
        <f t="shared" si="172"/>
        <v>0</v>
      </c>
      <c r="I549" s="12"/>
      <c r="J549" s="13">
        <f t="shared" si="173"/>
        <v>0</v>
      </c>
    </row>
    <row r="550" spans="1:13" ht="15" customHeight="1">
      <c r="A550" s="9" t="s">
        <v>728</v>
      </c>
      <c r="B550" s="10" t="s">
        <v>621</v>
      </c>
      <c r="C550" s="11"/>
      <c r="D550" s="11"/>
      <c r="E550" s="12"/>
      <c r="F550" s="11"/>
      <c r="G550" s="13"/>
      <c r="H550" s="13">
        <f t="shared" si="172"/>
        <v>0</v>
      </c>
      <c r="I550" s="12"/>
      <c r="J550" s="13">
        <f t="shared" si="173"/>
        <v>0</v>
      </c>
    </row>
    <row r="551" spans="1:13" ht="15" customHeight="1">
      <c r="A551" s="9" t="s">
        <v>728</v>
      </c>
      <c r="B551" s="10" t="s">
        <v>621</v>
      </c>
      <c r="C551" s="11"/>
      <c r="D551" s="11"/>
      <c r="E551" s="12"/>
      <c r="F551" s="11"/>
      <c r="G551" s="13"/>
      <c r="H551" s="13">
        <f t="shared" si="172"/>
        <v>0</v>
      </c>
      <c r="I551" s="12"/>
      <c r="J551" s="13">
        <f t="shared" si="173"/>
        <v>0</v>
      </c>
    </row>
    <row r="552" spans="1:13" ht="15" customHeight="1">
      <c r="A552" s="9" t="s">
        <v>728</v>
      </c>
      <c r="B552" s="10" t="s">
        <v>621</v>
      </c>
      <c r="C552" s="11"/>
      <c r="D552" s="11"/>
      <c r="E552" s="12"/>
      <c r="F552" s="11"/>
      <c r="G552" s="13"/>
      <c r="H552" s="13">
        <f t="shared" si="172"/>
        <v>0</v>
      </c>
      <c r="I552" s="12"/>
      <c r="J552" s="13">
        <f t="shared" si="173"/>
        <v>0</v>
      </c>
    </row>
    <row r="553" spans="1:13" ht="15" customHeight="1">
      <c r="A553" s="9" t="s">
        <v>728</v>
      </c>
      <c r="B553" s="10" t="s">
        <v>621</v>
      </c>
      <c r="C553" s="11"/>
      <c r="D553" s="11"/>
      <c r="E553" s="12"/>
      <c r="F553" s="11"/>
      <c r="G553" s="13"/>
      <c r="H553" s="13">
        <f t="shared" si="172"/>
        <v>0</v>
      </c>
      <c r="I553" s="12"/>
      <c r="J553" s="13">
        <f t="shared" si="173"/>
        <v>0</v>
      </c>
      <c r="K553" s="19"/>
      <c r="M553" s="20"/>
    </row>
    <row r="554" spans="1:13" ht="15" customHeight="1">
      <c r="A554" s="14" t="s">
        <v>5</v>
      </c>
      <c r="B554" s="15" t="str">
        <f>B553&amp;A554</f>
        <v>C33合计</v>
      </c>
      <c r="C554" s="16"/>
      <c r="D554" s="16"/>
      <c r="E554" s="17"/>
      <c r="F554" s="16"/>
      <c r="G554" s="18"/>
      <c r="H554" s="18">
        <f>SUM(H538:H553)</f>
        <v>0</v>
      </c>
      <c r="I554" s="17"/>
      <c r="J554" s="18">
        <f>SUM(J538:J553)</f>
        <v>0</v>
      </c>
      <c r="K554" s="21"/>
    </row>
    <row r="555" spans="1:13" ht="15" customHeight="1">
      <c r="A555" s="9" t="s">
        <v>728</v>
      </c>
      <c r="B555" s="10" t="s">
        <v>622</v>
      </c>
      <c r="C555" s="11" t="s">
        <v>472</v>
      </c>
      <c r="D555" s="11">
        <f>VLOOKUP(C555,'表3. 五金配置表'!E$13:K$20,2,FALSE)</f>
        <v>0</v>
      </c>
      <c r="E555" s="12">
        <f>VLOOKUP(C555,'表3. 五金配置表'!E$13:K$20,6,FALSE)</f>
        <v>1</v>
      </c>
      <c r="F555" s="11"/>
      <c r="G555" s="13">
        <f>VLOOKUP(C555,'表3. 五金配置表'!E$13:K$20,7,FALSE)</f>
        <v>0</v>
      </c>
      <c r="H555" s="13">
        <f>E555*G555</f>
        <v>0</v>
      </c>
      <c r="I555" s="12">
        <f t="shared" ref="I555:I562" si="174">1</f>
        <v>1</v>
      </c>
      <c r="J555" s="13">
        <f>H555*I555</f>
        <v>0</v>
      </c>
    </row>
    <row r="556" spans="1:13" ht="15" customHeight="1">
      <c r="A556" s="9" t="s">
        <v>728</v>
      </c>
      <c r="B556" s="10" t="s">
        <v>622</v>
      </c>
      <c r="C556" s="11" t="s">
        <v>483</v>
      </c>
      <c r="D556" s="11">
        <f>VLOOKUP(C556,'表3. 五金配置表'!E$13:K$20,2,FALSE)</f>
        <v>0</v>
      </c>
      <c r="E556" s="12">
        <f>VLOOKUP(C556,'表3. 五金配置表'!E$13:K$20,6,FALSE)</f>
        <v>1</v>
      </c>
      <c r="F556" s="11"/>
      <c r="G556" s="13">
        <f>VLOOKUP(C556,'表3. 五金配置表'!E$13:K$20,7,FALSE)</f>
        <v>0</v>
      </c>
      <c r="H556" s="13">
        <f t="shared" ref="H556:H562" si="175">E556*G556</f>
        <v>0</v>
      </c>
      <c r="I556" s="12">
        <f t="shared" si="174"/>
        <v>1</v>
      </c>
      <c r="J556" s="13">
        <f t="shared" ref="J556:J562" si="176">H556*I556</f>
        <v>0</v>
      </c>
    </row>
    <row r="557" spans="1:13" ht="15" customHeight="1">
      <c r="A557" s="9" t="s">
        <v>728</v>
      </c>
      <c r="B557" s="10" t="s">
        <v>622</v>
      </c>
      <c r="C557" s="11" t="s">
        <v>475</v>
      </c>
      <c r="D557" s="11">
        <f>VLOOKUP(C557,'表3. 五金配置表'!E$13:K$20,2,FALSE)</f>
        <v>0</v>
      </c>
      <c r="E557" s="12">
        <f>VLOOKUP(C557,'表3. 五金配置表'!E$13:K$20,6,FALSE)</f>
        <v>2</v>
      </c>
      <c r="F557" s="11"/>
      <c r="G557" s="13">
        <f>VLOOKUP(C557,'表3. 五金配置表'!E$13:K$20,7,FALSE)</f>
        <v>0</v>
      </c>
      <c r="H557" s="13">
        <f t="shared" si="175"/>
        <v>0</v>
      </c>
      <c r="I557" s="12">
        <f t="shared" si="174"/>
        <v>1</v>
      </c>
      <c r="J557" s="13">
        <f t="shared" si="176"/>
        <v>0</v>
      </c>
    </row>
    <row r="558" spans="1:13" ht="15" customHeight="1">
      <c r="A558" s="9" t="s">
        <v>728</v>
      </c>
      <c r="B558" s="10" t="s">
        <v>622</v>
      </c>
      <c r="C558" s="11" t="s">
        <v>484</v>
      </c>
      <c r="D558" s="11">
        <f>VLOOKUP(C558,'表3. 五金配置表'!E$13:K$20,2,FALSE)</f>
        <v>0</v>
      </c>
      <c r="E558" s="12">
        <f>VLOOKUP(C558,'表3. 五金配置表'!E$13:K$20,6,FALSE)</f>
        <v>2</v>
      </c>
      <c r="F558" s="11"/>
      <c r="G558" s="13">
        <f>VLOOKUP(C558,'表3. 五金配置表'!E$13:K$20,7,FALSE)</f>
        <v>0</v>
      </c>
      <c r="H558" s="13">
        <f t="shared" si="175"/>
        <v>0</v>
      </c>
      <c r="I558" s="12">
        <f t="shared" si="174"/>
        <v>1</v>
      </c>
      <c r="J558" s="13">
        <f t="shared" si="176"/>
        <v>0</v>
      </c>
    </row>
    <row r="559" spans="1:13" ht="15" customHeight="1">
      <c r="A559" s="9" t="s">
        <v>728</v>
      </c>
      <c r="B559" s="10" t="s">
        <v>622</v>
      </c>
      <c r="C559" s="11" t="s">
        <v>485</v>
      </c>
      <c r="D559" s="11">
        <f>VLOOKUP(C559,'表3. 五金配置表'!E$13:K$20,2,FALSE)</f>
        <v>0</v>
      </c>
      <c r="E559" s="12">
        <f>VLOOKUP(C559,'表3. 五金配置表'!E$13:K$20,6,FALSE)</f>
        <v>2</v>
      </c>
      <c r="F559" s="11"/>
      <c r="G559" s="13">
        <f>VLOOKUP(C559,'表3. 五金配置表'!E$13:K$20,7,FALSE)</f>
        <v>0</v>
      </c>
      <c r="H559" s="13">
        <f t="shared" si="175"/>
        <v>0</v>
      </c>
      <c r="I559" s="12">
        <f t="shared" si="174"/>
        <v>1</v>
      </c>
      <c r="J559" s="13">
        <f t="shared" si="176"/>
        <v>0</v>
      </c>
    </row>
    <row r="560" spans="1:13" ht="15" customHeight="1">
      <c r="A560" s="9" t="s">
        <v>728</v>
      </c>
      <c r="B560" s="10" t="s">
        <v>622</v>
      </c>
      <c r="C560" s="11" t="s">
        <v>478</v>
      </c>
      <c r="D560" s="11">
        <f>VLOOKUP(C560,'表3. 五金配置表'!E$13:K$20,2,FALSE)</f>
        <v>0</v>
      </c>
      <c r="E560" s="12">
        <f>VLOOKUP(C560,'表3. 五金配置表'!E$13:K$20,6,FALSE)</f>
        <v>2</v>
      </c>
      <c r="F560" s="11"/>
      <c r="G560" s="13">
        <f>VLOOKUP(C560,'表3. 五金配置表'!E$13:K$20,7,FALSE)</f>
        <v>0</v>
      </c>
      <c r="H560" s="13">
        <f t="shared" si="175"/>
        <v>0</v>
      </c>
      <c r="I560" s="12">
        <f t="shared" si="174"/>
        <v>1</v>
      </c>
      <c r="J560" s="13">
        <f t="shared" si="176"/>
        <v>0</v>
      </c>
    </row>
    <row r="561" spans="1:13" ht="15" customHeight="1">
      <c r="A561" s="9" t="s">
        <v>728</v>
      </c>
      <c r="B561" s="10" t="s">
        <v>622</v>
      </c>
      <c r="C561" s="11" t="s">
        <v>479</v>
      </c>
      <c r="D561" s="11">
        <f>VLOOKUP(C561,'表3. 五金配置表'!E$13:K$20,2,FALSE)</f>
        <v>0</v>
      </c>
      <c r="E561" s="12">
        <f>VLOOKUP(C561,'表3. 五金配置表'!E$13:K$20,6,FALSE)</f>
        <v>2</v>
      </c>
      <c r="F561" s="11"/>
      <c r="G561" s="13">
        <f>VLOOKUP(C561,'表3. 五金配置表'!E$13:K$20,7,FALSE)</f>
        <v>0</v>
      </c>
      <c r="H561" s="13">
        <f t="shared" si="175"/>
        <v>0</v>
      </c>
      <c r="I561" s="12">
        <f t="shared" si="174"/>
        <v>1</v>
      </c>
      <c r="J561" s="13">
        <f t="shared" si="176"/>
        <v>0</v>
      </c>
    </row>
    <row r="562" spans="1:13" ht="15" customHeight="1">
      <c r="A562" s="9" t="s">
        <v>728</v>
      </c>
      <c r="B562" s="10" t="s">
        <v>622</v>
      </c>
      <c r="C562" s="11" t="s">
        <v>486</v>
      </c>
      <c r="D562" s="11">
        <f>VLOOKUP(C562,'表3. 五金配置表'!E$13:K$20,2,FALSE)</f>
        <v>0</v>
      </c>
      <c r="E562" s="12">
        <f>VLOOKUP(C562,'表3. 五金配置表'!E$13:K$20,6,FALSE)</f>
        <v>1</v>
      </c>
      <c r="F562" s="11"/>
      <c r="G562" s="13">
        <f>VLOOKUP(C562,'表3. 五金配置表'!E$13:K$20,7,FALSE)</f>
        <v>0</v>
      </c>
      <c r="H562" s="13">
        <f t="shared" si="175"/>
        <v>0</v>
      </c>
      <c r="I562" s="12">
        <f t="shared" si="174"/>
        <v>1</v>
      </c>
      <c r="J562" s="13">
        <f t="shared" si="176"/>
        <v>0</v>
      </c>
    </row>
    <row r="563" spans="1:13" ht="15" customHeight="1">
      <c r="A563" s="9" t="s">
        <v>728</v>
      </c>
      <c r="B563" s="10" t="s">
        <v>622</v>
      </c>
      <c r="C563" s="11"/>
      <c r="D563" s="11"/>
      <c r="E563" s="12"/>
      <c r="F563" s="11"/>
      <c r="G563" s="13"/>
      <c r="H563" s="13">
        <f t="shared" ref="H563:H569" si="177">E563*G563</f>
        <v>0</v>
      </c>
      <c r="I563" s="12"/>
      <c r="J563" s="13">
        <f t="shared" ref="J563:J569" si="178">H563*I563</f>
        <v>0</v>
      </c>
    </row>
    <row r="564" spans="1:13" ht="15" customHeight="1">
      <c r="A564" s="9" t="s">
        <v>728</v>
      </c>
      <c r="B564" s="10" t="s">
        <v>622</v>
      </c>
      <c r="C564" s="11"/>
      <c r="D564" s="11"/>
      <c r="E564" s="12"/>
      <c r="F564" s="11"/>
      <c r="G564" s="13"/>
      <c r="H564" s="13">
        <f t="shared" si="177"/>
        <v>0</v>
      </c>
      <c r="I564" s="12"/>
      <c r="J564" s="13">
        <f t="shared" si="178"/>
        <v>0</v>
      </c>
    </row>
    <row r="565" spans="1:13" ht="15" customHeight="1">
      <c r="A565" s="9" t="s">
        <v>728</v>
      </c>
      <c r="B565" s="10" t="s">
        <v>622</v>
      </c>
      <c r="C565" s="11"/>
      <c r="D565" s="11"/>
      <c r="E565" s="12"/>
      <c r="F565" s="11"/>
      <c r="G565" s="13"/>
      <c r="H565" s="13">
        <f t="shared" si="177"/>
        <v>0</v>
      </c>
      <c r="I565" s="12"/>
      <c r="J565" s="13">
        <f t="shared" si="178"/>
        <v>0</v>
      </c>
    </row>
    <row r="566" spans="1:13" ht="15" customHeight="1">
      <c r="A566" s="9" t="s">
        <v>728</v>
      </c>
      <c r="B566" s="10" t="s">
        <v>622</v>
      </c>
      <c r="C566" s="11"/>
      <c r="D566" s="11"/>
      <c r="E566" s="12"/>
      <c r="F566" s="11"/>
      <c r="G566" s="13"/>
      <c r="H566" s="13">
        <f t="shared" si="177"/>
        <v>0</v>
      </c>
      <c r="I566" s="12"/>
      <c r="J566" s="13">
        <f t="shared" si="178"/>
        <v>0</v>
      </c>
    </row>
    <row r="567" spans="1:13" ht="15" customHeight="1">
      <c r="A567" s="9" t="s">
        <v>728</v>
      </c>
      <c r="B567" s="10" t="s">
        <v>622</v>
      </c>
      <c r="C567" s="11"/>
      <c r="D567" s="11"/>
      <c r="E567" s="12"/>
      <c r="F567" s="11"/>
      <c r="G567" s="13"/>
      <c r="H567" s="13">
        <f t="shared" si="177"/>
        <v>0</v>
      </c>
      <c r="I567" s="12"/>
      <c r="J567" s="13">
        <f t="shared" si="178"/>
        <v>0</v>
      </c>
    </row>
    <row r="568" spans="1:13" ht="15" customHeight="1">
      <c r="A568" s="9" t="s">
        <v>728</v>
      </c>
      <c r="B568" s="10" t="s">
        <v>622</v>
      </c>
      <c r="C568" s="11"/>
      <c r="D568" s="11"/>
      <c r="E568" s="12"/>
      <c r="F568" s="11"/>
      <c r="G568" s="13"/>
      <c r="H568" s="13">
        <f t="shared" si="177"/>
        <v>0</v>
      </c>
      <c r="I568" s="12"/>
      <c r="J568" s="13">
        <f t="shared" si="178"/>
        <v>0</v>
      </c>
      <c r="K568" s="19"/>
    </row>
    <row r="569" spans="1:13" ht="15" customHeight="1">
      <c r="A569" s="9" t="s">
        <v>728</v>
      </c>
      <c r="B569" s="10" t="s">
        <v>622</v>
      </c>
      <c r="C569" s="10" t="s">
        <v>737</v>
      </c>
      <c r="D569" s="11"/>
      <c r="E569" s="12"/>
      <c r="F569" s="11"/>
      <c r="G569" s="13"/>
      <c r="H569" s="13">
        <f t="shared" si="177"/>
        <v>0</v>
      </c>
      <c r="I569" s="12"/>
      <c r="J569" s="13">
        <f t="shared" si="178"/>
        <v>0</v>
      </c>
      <c r="K569" s="19"/>
      <c r="M569" s="20"/>
    </row>
    <row r="570" spans="1:13" ht="15" customHeight="1">
      <c r="A570" s="14" t="s">
        <v>5</v>
      </c>
      <c r="B570" s="15" t="str">
        <f>B569&amp;A570</f>
        <v>C34合计</v>
      </c>
      <c r="C570" s="16"/>
      <c r="D570" s="16"/>
      <c r="E570" s="17"/>
      <c r="F570" s="16"/>
      <c r="G570" s="18"/>
      <c r="H570" s="18">
        <f>SUM(H555:H569)</f>
        <v>0</v>
      </c>
      <c r="I570" s="17"/>
      <c r="J570" s="18">
        <f>SUM(J555:J569)</f>
        <v>0</v>
      </c>
      <c r="K570" s="21"/>
    </row>
    <row r="571" spans="1:13" ht="15" customHeight="1">
      <c r="A571" s="9" t="s">
        <v>728</v>
      </c>
      <c r="B571" s="10" t="s">
        <v>623</v>
      </c>
      <c r="C571" s="11" t="s">
        <v>472</v>
      </c>
      <c r="D571" s="11">
        <f>VLOOKUP(C571,'表3. 五金配置表'!E$3:K$11,2,FALSE)</f>
        <v>0</v>
      </c>
      <c r="E571" s="12">
        <f>VLOOKUP(C571,'表3. 五金配置表'!E$3:K$11,6,FALSE)</f>
        <v>1</v>
      </c>
      <c r="F571" s="11"/>
      <c r="G571" s="13">
        <f>VLOOKUP(C571,'表3. 五金配置表'!E$3:K$11,7,FALSE)</f>
        <v>0</v>
      </c>
      <c r="H571" s="13">
        <f>E571*G571</f>
        <v>0</v>
      </c>
      <c r="I571" s="12">
        <f t="shared" ref="I571:I579" si="179">1</f>
        <v>1</v>
      </c>
      <c r="J571" s="13">
        <f>H571*I571</f>
        <v>0</v>
      </c>
    </row>
    <row r="572" spans="1:13" ht="15" customHeight="1">
      <c r="A572" s="9" t="s">
        <v>728</v>
      </c>
      <c r="B572" s="10" t="s">
        <v>623</v>
      </c>
      <c r="C572" s="11" t="s">
        <v>473</v>
      </c>
      <c r="D572" s="11">
        <f>VLOOKUP(C572,'表3. 五金配置表'!E$3:K$11,2,FALSE)</f>
        <v>0</v>
      </c>
      <c r="E572" s="12">
        <f>VLOOKUP(C572,'表3. 五金配置表'!E$3:K$11,6,FALSE)</f>
        <v>1</v>
      </c>
      <c r="F572" s="11"/>
      <c r="G572" s="13">
        <f>VLOOKUP(C572,'表3. 五金配置表'!E$3:K$11,7,FALSE)</f>
        <v>0</v>
      </c>
      <c r="H572" s="13">
        <f t="shared" ref="H572:H579" si="180">E572*G572</f>
        <v>0</v>
      </c>
      <c r="I572" s="12">
        <f t="shared" si="179"/>
        <v>1</v>
      </c>
      <c r="J572" s="13">
        <f t="shared" ref="J572:J579" si="181">H572*I572</f>
        <v>0</v>
      </c>
    </row>
    <row r="573" spans="1:13" ht="15" customHeight="1">
      <c r="A573" s="9" t="s">
        <v>728</v>
      </c>
      <c r="B573" s="10" t="s">
        <v>623</v>
      </c>
      <c r="C573" s="11" t="s">
        <v>474</v>
      </c>
      <c r="D573" s="11">
        <f>VLOOKUP(C573,'表3. 五金配置表'!E$3:K$11,2,FALSE)</f>
        <v>0</v>
      </c>
      <c r="E573" s="12">
        <f>VLOOKUP(C573,'表3. 五金配置表'!E$3:K$11,6,FALSE)</f>
        <v>2</v>
      </c>
      <c r="F573" s="11"/>
      <c r="G573" s="13">
        <f>VLOOKUP(C573,'表3. 五金配置表'!E$3:K$11,7,FALSE)</f>
        <v>0</v>
      </c>
      <c r="H573" s="13">
        <f t="shared" si="180"/>
        <v>0</v>
      </c>
      <c r="I573" s="12">
        <f t="shared" si="179"/>
        <v>1</v>
      </c>
      <c r="J573" s="13">
        <f t="shared" si="181"/>
        <v>0</v>
      </c>
    </row>
    <row r="574" spans="1:13" ht="15" customHeight="1">
      <c r="A574" s="9" t="s">
        <v>728</v>
      </c>
      <c r="B574" s="10" t="s">
        <v>623</v>
      </c>
      <c r="C574" s="11" t="s">
        <v>475</v>
      </c>
      <c r="D574" s="11">
        <f>VLOOKUP(C574,'表3. 五金配置表'!E$3:K$11,2,FALSE)</f>
        <v>0</v>
      </c>
      <c r="E574" s="12">
        <f>VLOOKUP(C574,'表3. 五金配置表'!E$3:K$11,6,FALSE)</f>
        <v>2</v>
      </c>
      <c r="F574" s="11"/>
      <c r="G574" s="13">
        <f>VLOOKUP(C574,'表3. 五金配置表'!E$3:K$11,7,FALSE)</f>
        <v>0</v>
      </c>
      <c r="H574" s="13">
        <f t="shared" si="180"/>
        <v>0</v>
      </c>
      <c r="I574" s="12">
        <f t="shared" si="179"/>
        <v>1</v>
      </c>
      <c r="J574" s="13">
        <f t="shared" si="181"/>
        <v>0</v>
      </c>
    </row>
    <row r="575" spans="1:13" ht="15" customHeight="1">
      <c r="A575" s="9" t="s">
        <v>728</v>
      </c>
      <c r="B575" s="10" t="s">
        <v>623</v>
      </c>
      <c r="C575" s="11" t="s">
        <v>476</v>
      </c>
      <c r="D575" s="11">
        <f>VLOOKUP(C575,'表3. 五金配置表'!E$3:K$11,2,FALSE)</f>
        <v>0</v>
      </c>
      <c r="E575" s="12">
        <f>VLOOKUP(C575,'表3. 五金配置表'!E$3:K$11,6,FALSE)</f>
        <v>1</v>
      </c>
      <c r="F575" s="11"/>
      <c r="G575" s="13">
        <f>VLOOKUP(C575,'表3. 五金配置表'!E$3:K$11,7,FALSE)</f>
        <v>0</v>
      </c>
      <c r="H575" s="13">
        <f t="shared" si="180"/>
        <v>0</v>
      </c>
      <c r="I575" s="12">
        <f t="shared" si="179"/>
        <v>1</v>
      </c>
      <c r="J575" s="13">
        <f t="shared" si="181"/>
        <v>0</v>
      </c>
    </row>
    <row r="576" spans="1:13" ht="15" customHeight="1">
      <c r="A576" s="9" t="s">
        <v>728</v>
      </c>
      <c r="B576" s="10" t="s">
        <v>623</v>
      </c>
      <c r="C576" s="11" t="s">
        <v>477</v>
      </c>
      <c r="D576" s="11">
        <f>VLOOKUP(C576,'表3. 五金配置表'!E$3:K$11,2,FALSE)</f>
        <v>0</v>
      </c>
      <c r="E576" s="12">
        <f>VLOOKUP(C576,'表3. 五金配置表'!E$3:K$11,6,FALSE)</f>
        <v>1</v>
      </c>
      <c r="F576" s="11"/>
      <c r="G576" s="13">
        <f>VLOOKUP(C576,'表3. 五金配置表'!E$3:K$11,7,FALSE)</f>
        <v>0</v>
      </c>
      <c r="H576" s="13">
        <f t="shared" si="180"/>
        <v>0</v>
      </c>
      <c r="I576" s="12">
        <f t="shared" si="179"/>
        <v>1</v>
      </c>
      <c r="J576" s="13">
        <f t="shared" si="181"/>
        <v>0</v>
      </c>
    </row>
    <row r="577" spans="1:13" ht="15" customHeight="1">
      <c r="A577" s="9" t="s">
        <v>728</v>
      </c>
      <c r="B577" s="10" t="s">
        <v>623</v>
      </c>
      <c r="C577" s="11" t="s">
        <v>478</v>
      </c>
      <c r="D577" s="11">
        <f>VLOOKUP(C577,'表3. 五金配置表'!E$3:K$11,2,FALSE)</f>
        <v>0</v>
      </c>
      <c r="E577" s="12">
        <f>VLOOKUP(C577,'表3. 五金配置表'!E$3:K$11,6,FALSE)</f>
        <v>2</v>
      </c>
      <c r="F577" s="11"/>
      <c r="G577" s="13">
        <f>VLOOKUP(C577,'表3. 五金配置表'!E$3:K$11,7,FALSE)</f>
        <v>0</v>
      </c>
      <c r="H577" s="13">
        <f t="shared" si="180"/>
        <v>0</v>
      </c>
      <c r="I577" s="12">
        <f t="shared" si="179"/>
        <v>1</v>
      </c>
      <c r="J577" s="13">
        <f t="shared" si="181"/>
        <v>0</v>
      </c>
    </row>
    <row r="578" spans="1:13" ht="15" customHeight="1">
      <c r="A578" s="9" t="s">
        <v>728</v>
      </c>
      <c r="B578" s="10" t="s">
        <v>623</v>
      </c>
      <c r="C578" s="11" t="s">
        <v>479</v>
      </c>
      <c r="D578" s="11">
        <f>VLOOKUP(C578,'表3. 五金配置表'!E$3:K$11,2,FALSE)</f>
        <v>0</v>
      </c>
      <c r="E578" s="12">
        <f>VLOOKUP(C578,'表3. 五金配置表'!E$3:K$11,6,FALSE)</f>
        <v>1</v>
      </c>
      <c r="F578" s="11"/>
      <c r="G578" s="13">
        <f>VLOOKUP(C578,'表3. 五金配置表'!E$3:K$11,7,FALSE)</f>
        <v>0</v>
      </c>
      <c r="H578" s="13">
        <f t="shared" si="180"/>
        <v>0</v>
      </c>
      <c r="I578" s="12">
        <f t="shared" si="179"/>
        <v>1</v>
      </c>
      <c r="J578" s="13">
        <f t="shared" si="181"/>
        <v>0</v>
      </c>
    </row>
    <row r="579" spans="1:13" ht="15" customHeight="1">
      <c r="A579" s="9" t="s">
        <v>728</v>
      </c>
      <c r="B579" s="10" t="s">
        <v>623</v>
      </c>
      <c r="C579" s="11"/>
      <c r="D579" s="11"/>
      <c r="E579" s="12"/>
      <c r="F579" s="11"/>
      <c r="G579" s="13"/>
      <c r="H579" s="13">
        <f t="shared" si="180"/>
        <v>0</v>
      </c>
      <c r="I579" s="12">
        <f t="shared" si="179"/>
        <v>1</v>
      </c>
      <c r="J579" s="13">
        <f t="shared" si="181"/>
        <v>0</v>
      </c>
    </row>
    <row r="580" spans="1:13" ht="15" customHeight="1">
      <c r="A580" s="9" t="s">
        <v>728</v>
      </c>
      <c r="B580" s="10" t="s">
        <v>623</v>
      </c>
      <c r="C580" s="11"/>
      <c r="D580" s="11"/>
      <c r="E580" s="12"/>
      <c r="F580" s="11"/>
      <c r="G580" s="13"/>
      <c r="H580" s="13">
        <f t="shared" ref="H580:H585" si="182">E580*G580</f>
        <v>0</v>
      </c>
      <c r="I580" s="12"/>
      <c r="J580" s="13">
        <f t="shared" ref="J580:J585" si="183">H580*I580</f>
        <v>0</v>
      </c>
    </row>
    <row r="581" spans="1:13" ht="15" customHeight="1">
      <c r="A581" s="9" t="s">
        <v>728</v>
      </c>
      <c r="B581" s="10" t="s">
        <v>623</v>
      </c>
      <c r="C581" s="11"/>
      <c r="D581" s="11"/>
      <c r="E581" s="12"/>
      <c r="F581" s="11"/>
      <c r="G581" s="13"/>
      <c r="H581" s="13">
        <f t="shared" si="182"/>
        <v>0</v>
      </c>
      <c r="I581" s="12"/>
      <c r="J581" s="13">
        <f t="shared" si="183"/>
        <v>0</v>
      </c>
    </row>
    <row r="582" spans="1:13" ht="15" customHeight="1">
      <c r="A582" s="9" t="s">
        <v>728</v>
      </c>
      <c r="B582" s="10" t="s">
        <v>623</v>
      </c>
      <c r="C582" s="11"/>
      <c r="D582" s="11"/>
      <c r="E582" s="12"/>
      <c r="F582" s="11"/>
      <c r="G582" s="13"/>
      <c r="H582" s="13">
        <f t="shared" si="182"/>
        <v>0</v>
      </c>
      <c r="I582" s="12"/>
      <c r="J582" s="13">
        <f t="shared" si="183"/>
        <v>0</v>
      </c>
    </row>
    <row r="583" spans="1:13" ht="15" customHeight="1">
      <c r="A583" s="9" t="s">
        <v>728</v>
      </c>
      <c r="B583" s="10" t="s">
        <v>623</v>
      </c>
      <c r="C583" s="11"/>
      <c r="D583" s="11"/>
      <c r="E583" s="12"/>
      <c r="F583" s="11"/>
      <c r="G583" s="13"/>
      <c r="H583" s="13">
        <f t="shared" si="182"/>
        <v>0</v>
      </c>
      <c r="I583" s="12"/>
      <c r="J583" s="13">
        <f t="shared" si="183"/>
        <v>0</v>
      </c>
    </row>
    <row r="584" spans="1:13" ht="15" customHeight="1">
      <c r="A584" s="9" t="s">
        <v>728</v>
      </c>
      <c r="B584" s="10" t="s">
        <v>623</v>
      </c>
      <c r="C584" s="11"/>
      <c r="D584" s="11"/>
      <c r="E584" s="12"/>
      <c r="F584" s="11"/>
      <c r="G584" s="13"/>
      <c r="H584" s="13">
        <f t="shared" si="182"/>
        <v>0</v>
      </c>
      <c r="I584" s="12"/>
      <c r="J584" s="13">
        <f t="shared" si="183"/>
        <v>0</v>
      </c>
    </row>
    <row r="585" spans="1:13" ht="15" customHeight="1">
      <c r="A585" s="9" t="s">
        <v>728</v>
      </c>
      <c r="B585" s="10" t="s">
        <v>623</v>
      </c>
      <c r="C585" s="11"/>
      <c r="D585" s="11"/>
      <c r="E585" s="12"/>
      <c r="F585" s="11"/>
      <c r="G585" s="13"/>
      <c r="H585" s="13">
        <f t="shared" si="182"/>
        <v>0</v>
      </c>
      <c r="I585" s="12"/>
      <c r="J585" s="13">
        <f t="shared" si="183"/>
        <v>0</v>
      </c>
      <c r="K585" s="19"/>
      <c r="M585" s="20"/>
    </row>
    <row r="586" spans="1:13" ht="15" customHeight="1">
      <c r="A586" s="14" t="s">
        <v>5</v>
      </c>
      <c r="B586" s="15" t="str">
        <f>B585&amp;A586</f>
        <v>C35合计</v>
      </c>
      <c r="C586" s="16"/>
      <c r="D586" s="16"/>
      <c r="E586" s="17"/>
      <c r="F586" s="16"/>
      <c r="G586" s="18"/>
      <c r="H586" s="18">
        <f>SUM(H571:H585)</f>
        <v>0</v>
      </c>
      <c r="I586" s="17"/>
      <c r="J586" s="18">
        <f>SUM(J571:J585)</f>
        <v>0</v>
      </c>
      <c r="K586" s="21"/>
    </row>
    <row r="587" spans="1:13" ht="15" customHeight="1">
      <c r="A587" s="9" t="s">
        <v>728</v>
      </c>
      <c r="B587" s="10" t="s">
        <v>624</v>
      </c>
      <c r="C587" s="11" t="s">
        <v>472</v>
      </c>
      <c r="D587" s="11">
        <f>VLOOKUP(C587,'表3. 五金配置表'!E$3:K$11,2,FALSE)</f>
        <v>0</v>
      </c>
      <c r="E587" s="12">
        <f>VLOOKUP(C587,'表3. 五金配置表'!E$3:K$11,6,FALSE)</f>
        <v>1</v>
      </c>
      <c r="F587" s="11"/>
      <c r="G587" s="13">
        <f>VLOOKUP(C587,'表3. 五金配置表'!E$3:K$11,7,FALSE)</f>
        <v>0</v>
      </c>
      <c r="H587" s="13">
        <f>E587*G587</f>
        <v>0</v>
      </c>
      <c r="I587" s="12">
        <f t="shared" ref="I587:I595" si="184">1</f>
        <v>1</v>
      </c>
      <c r="J587" s="13">
        <f>H587*I587</f>
        <v>0</v>
      </c>
    </row>
    <row r="588" spans="1:13" ht="15" customHeight="1">
      <c r="A588" s="9" t="s">
        <v>728</v>
      </c>
      <c r="B588" s="10" t="s">
        <v>624</v>
      </c>
      <c r="C588" s="11" t="s">
        <v>473</v>
      </c>
      <c r="D588" s="11">
        <f>VLOOKUP(C588,'表3. 五金配置表'!E$3:K$11,2,FALSE)</f>
        <v>0</v>
      </c>
      <c r="E588" s="12">
        <f>VLOOKUP(C588,'表3. 五金配置表'!E$3:K$11,6,FALSE)</f>
        <v>1</v>
      </c>
      <c r="F588" s="11"/>
      <c r="G588" s="13">
        <f>VLOOKUP(C588,'表3. 五金配置表'!E$3:K$11,7,FALSE)</f>
        <v>0</v>
      </c>
      <c r="H588" s="13">
        <f t="shared" ref="H588:H595" si="185">E588*G588</f>
        <v>0</v>
      </c>
      <c r="I588" s="12">
        <f t="shared" si="184"/>
        <v>1</v>
      </c>
      <c r="J588" s="13">
        <f t="shared" ref="J588:J595" si="186">H588*I588</f>
        <v>0</v>
      </c>
    </row>
    <row r="589" spans="1:13" ht="15" customHeight="1">
      <c r="A589" s="9" t="s">
        <v>728</v>
      </c>
      <c r="B589" s="10" t="s">
        <v>624</v>
      </c>
      <c r="C589" s="11" t="s">
        <v>474</v>
      </c>
      <c r="D589" s="11">
        <f>VLOOKUP(C589,'表3. 五金配置表'!E$3:K$11,2,FALSE)</f>
        <v>0</v>
      </c>
      <c r="E589" s="12">
        <f>VLOOKUP(C589,'表3. 五金配置表'!E$3:K$11,6,FALSE)</f>
        <v>2</v>
      </c>
      <c r="F589" s="11"/>
      <c r="G589" s="13">
        <f>VLOOKUP(C589,'表3. 五金配置表'!E$3:K$11,7,FALSE)</f>
        <v>0</v>
      </c>
      <c r="H589" s="13">
        <f t="shared" si="185"/>
        <v>0</v>
      </c>
      <c r="I589" s="12">
        <f t="shared" si="184"/>
        <v>1</v>
      </c>
      <c r="J589" s="13">
        <f t="shared" si="186"/>
        <v>0</v>
      </c>
    </row>
    <row r="590" spans="1:13" ht="15" customHeight="1">
      <c r="A590" s="9" t="s">
        <v>728</v>
      </c>
      <c r="B590" s="10" t="s">
        <v>624</v>
      </c>
      <c r="C590" s="11" t="s">
        <v>475</v>
      </c>
      <c r="D590" s="11">
        <f>VLOOKUP(C590,'表3. 五金配置表'!E$3:K$11,2,FALSE)</f>
        <v>0</v>
      </c>
      <c r="E590" s="12">
        <f>VLOOKUP(C590,'表3. 五金配置表'!E$3:K$11,6,FALSE)</f>
        <v>2</v>
      </c>
      <c r="F590" s="11"/>
      <c r="G590" s="13">
        <f>VLOOKUP(C590,'表3. 五金配置表'!E$3:K$11,7,FALSE)</f>
        <v>0</v>
      </c>
      <c r="H590" s="13">
        <f t="shared" si="185"/>
        <v>0</v>
      </c>
      <c r="I590" s="12">
        <f t="shared" si="184"/>
        <v>1</v>
      </c>
      <c r="J590" s="13">
        <f t="shared" si="186"/>
        <v>0</v>
      </c>
    </row>
    <row r="591" spans="1:13" ht="15" customHeight="1">
      <c r="A591" s="9" t="s">
        <v>728</v>
      </c>
      <c r="B591" s="10" t="s">
        <v>624</v>
      </c>
      <c r="C591" s="11" t="s">
        <v>476</v>
      </c>
      <c r="D591" s="11">
        <f>VLOOKUP(C591,'表3. 五金配置表'!E$3:K$11,2,FALSE)</f>
        <v>0</v>
      </c>
      <c r="E591" s="12">
        <f>VLOOKUP(C591,'表3. 五金配置表'!E$3:K$11,6,FALSE)</f>
        <v>1</v>
      </c>
      <c r="F591" s="11"/>
      <c r="G591" s="13">
        <f>VLOOKUP(C591,'表3. 五金配置表'!E$3:K$11,7,FALSE)</f>
        <v>0</v>
      </c>
      <c r="H591" s="13">
        <f t="shared" si="185"/>
        <v>0</v>
      </c>
      <c r="I591" s="12">
        <f t="shared" si="184"/>
        <v>1</v>
      </c>
      <c r="J591" s="13">
        <f t="shared" si="186"/>
        <v>0</v>
      </c>
    </row>
    <row r="592" spans="1:13" ht="15" customHeight="1">
      <c r="A592" s="9" t="s">
        <v>728</v>
      </c>
      <c r="B592" s="10" t="s">
        <v>624</v>
      </c>
      <c r="C592" s="11" t="s">
        <v>477</v>
      </c>
      <c r="D592" s="11">
        <f>VLOOKUP(C592,'表3. 五金配置表'!E$3:K$11,2,FALSE)</f>
        <v>0</v>
      </c>
      <c r="E592" s="12">
        <f>VLOOKUP(C592,'表3. 五金配置表'!E$3:K$11,6,FALSE)</f>
        <v>1</v>
      </c>
      <c r="F592" s="11"/>
      <c r="G592" s="13">
        <f>VLOOKUP(C592,'表3. 五金配置表'!E$3:K$11,7,FALSE)</f>
        <v>0</v>
      </c>
      <c r="H592" s="13">
        <f t="shared" si="185"/>
        <v>0</v>
      </c>
      <c r="I592" s="12">
        <f t="shared" si="184"/>
        <v>1</v>
      </c>
      <c r="J592" s="13">
        <f t="shared" si="186"/>
        <v>0</v>
      </c>
    </row>
    <row r="593" spans="1:13" ht="15" customHeight="1">
      <c r="A593" s="9" t="s">
        <v>728</v>
      </c>
      <c r="B593" s="10" t="s">
        <v>624</v>
      </c>
      <c r="C593" s="11" t="s">
        <v>478</v>
      </c>
      <c r="D593" s="11">
        <f>VLOOKUP(C593,'表3. 五金配置表'!E$3:K$11,2,FALSE)</f>
        <v>0</v>
      </c>
      <c r="E593" s="12">
        <f>VLOOKUP(C593,'表3. 五金配置表'!E$3:K$11,6,FALSE)</f>
        <v>2</v>
      </c>
      <c r="F593" s="11"/>
      <c r="G593" s="13">
        <f>VLOOKUP(C593,'表3. 五金配置表'!E$3:K$11,7,FALSE)</f>
        <v>0</v>
      </c>
      <c r="H593" s="13">
        <f t="shared" si="185"/>
        <v>0</v>
      </c>
      <c r="I593" s="12">
        <f t="shared" si="184"/>
        <v>1</v>
      </c>
      <c r="J593" s="13">
        <f t="shared" si="186"/>
        <v>0</v>
      </c>
    </row>
    <row r="594" spans="1:13" ht="15" customHeight="1">
      <c r="A594" s="9" t="s">
        <v>728</v>
      </c>
      <c r="B594" s="10" t="s">
        <v>624</v>
      </c>
      <c r="C594" s="11" t="s">
        <v>479</v>
      </c>
      <c r="D594" s="11">
        <f>VLOOKUP(C594,'表3. 五金配置表'!E$3:K$11,2,FALSE)</f>
        <v>0</v>
      </c>
      <c r="E594" s="12">
        <f>VLOOKUP(C594,'表3. 五金配置表'!E$3:K$11,6,FALSE)</f>
        <v>1</v>
      </c>
      <c r="F594" s="11"/>
      <c r="G594" s="13">
        <f>VLOOKUP(C594,'表3. 五金配置表'!E$3:K$11,7,FALSE)</f>
        <v>0</v>
      </c>
      <c r="H594" s="13">
        <f t="shared" si="185"/>
        <v>0</v>
      </c>
      <c r="I594" s="12">
        <f t="shared" si="184"/>
        <v>1</v>
      </c>
      <c r="J594" s="13">
        <f t="shared" si="186"/>
        <v>0</v>
      </c>
    </row>
    <row r="595" spans="1:13" ht="15" customHeight="1">
      <c r="A595" s="9" t="s">
        <v>728</v>
      </c>
      <c r="B595" s="10" t="s">
        <v>624</v>
      </c>
      <c r="C595" s="11"/>
      <c r="D595" s="11"/>
      <c r="E595" s="12"/>
      <c r="F595" s="11"/>
      <c r="G595" s="13"/>
      <c r="H595" s="13">
        <f t="shared" si="185"/>
        <v>0</v>
      </c>
      <c r="I595" s="12">
        <f t="shared" si="184"/>
        <v>1</v>
      </c>
      <c r="J595" s="13">
        <f t="shared" si="186"/>
        <v>0</v>
      </c>
    </row>
    <row r="596" spans="1:13" ht="15" customHeight="1">
      <c r="A596" s="9" t="s">
        <v>728</v>
      </c>
      <c r="B596" s="10" t="s">
        <v>624</v>
      </c>
      <c r="C596" s="11"/>
      <c r="D596" s="11"/>
      <c r="E596" s="12"/>
      <c r="F596" s="11"/>
      <c r="G596" s="13"/>
      <c r="H596" s="13">
        <f t="shared" ref="H596:H602" si="187">E596*G596</f>
        <v>0</v>
      </c>
      <c r="I596" s="12"/>
      <c r="J596" s="13">
        <f t="shared" ref="J596:J602" si="188">H596*I596</f>
        <v>0</v>
      </c>
    </row>
    <row r="597" spans="1:13" ht="15" customHeight="1">
      <c r="A597" s="9" t="s">
        <v>728</v>
      </c>
      <c r="B597" s="10" t="s">
        <v>624</v>
      </c>
      <c r="C597" s="11"/>
      <c r="D597" s="11"/>
      <c r="E597" s="12"/>
      <c r="F597" s="11"/>
      <c r="G597" s="13"/>
      <c r="H597" s="13">
        <f t="shared" si="187"/>
        <v>0</v>
      </c>
      <c r="I597" s="12"/>
      <c r="J597" s="13">
        <f t="shared" si="188"/>
        <v>0</v>
      </c>
    </row>
    <row r="598" spans="1:13" ht="15" customHeight="1">
      <c r="A598" s="9" t="s">
        <v>728</v>
      </c>
      <c r="B598" s="10" t="s">
        <v>624</v>
      </c>
      <c r="C598" s="11"/>
      <c r="D598" s="11"/>
      <c r="E598" s="12"/>
      <c r="F598" s="11"/>
      <c r="G598" s="13"/>
      <c r="H598" s="13">
        <f t="shared" si="187"/>
        <v>0</v>
      </c>
      <c r="I598" s="12"/>
      <c r="J598" s="13">
        <f t="shared" si="188"/>
        <v>0</v>
      </c>
    </row>
    <row r="599" spans="1:13" ht="15" customHeight="1">
      <c r="A599" s="9" t="s">
        <v>728</v>
      </c>
      <c r="B599" s="10" t="s">
        <v>624</v>
      </c>
      <c r="C599" s="11"/>
      <c r="D599" s="11"/>
      <c r="E599" s="12"/>
      <c r="F599" s="11"/>
      <c r="G599" s="13"/>
      <c r="H599" s="13">
        <f t="shared" si="187"/>
        <v>0</v>
      </c>
      <c r="I599" s="12"/>
      <c r="J599" s="13">
        <f t="shared" si="188"/>
        <v>0</v>
      </c>
    </row>
    <row r="600" spans="1:13" ht="15" customHeight="1">
      <c r="A600" s="9" t="s">
        <v>728</v>
      </c>
      <c r="B600" s="10" t="s">
        <v>624</v>
      </c>
      <c r="C600" s="11"/>
      <c r="D600" s="11"/>
      <c r="E600" s="12"/>
      <c r="F600" s="11"/>
      <c r="G600" s="13"/>
      <c r="H600" s="13">
        <f t="shared" si="187"/>
        <v>0</v>
      </c>
      <c r="I600" s="12"/>
      <c r="J600" s="13">
        <f t="shared" si="188"/>
        <v>0</v>
      </c>
    </row>
    <row r="601" spans="1:13" ht="15" customHeight="1">
      <c r="A601" s="9" t="s">
        <v>728</v>
      </c>
      <c r="B601" s="10" t="s">
        <v>624</v>
      </c>
      <c r="C601" s="11"/>
      <c r="D601" s="11"/>
      <c r="E601" s="12"/>
      <c r="F601" s="11"/>
      <c r="G601" s="13"/>
      <c r="H601" s="13">
        <f t="shared" si="187"/>
        <v>0</v>
      </c>
      <c r="I601" s="12"/>
      <c r="J601" s="13">
        <f t="shared" si="188"/>
        <v>0</v>
      </c>
    </row>
    <row r="602" spans="1:13" ht="15" customHeight="1">
      <c r="A602" s="9" t="s">
        <v>728</v>
      </c>
      <c r="B602" s="10" t="s">
        <v>624</v>
      </c>
      <c r="C602" s="11"/>
      <c r="D602" s="11"/>
      <c r="E602" s="12"/>
      <c r="F602" s="11"/>
      <c r="G602" s="13"/>
      <c r="H602" s="13">
        <f t="shared" si="187"/>
        <v>0</v>
      </c>
      <c r="I602" s="12"/>
      <c r="J602" s="13">
        <f t="shared" si="188"/>
        <v>0</v>
      </c>
      <c r="K602" s="19"/>
      <c r="M602" s="20"/>
    </row>
    <row r="603" spans="1:13" ht="15" customHeight="1">
      <c r="A603" s="14" t="s">
        <v>5</v>
      </c>
      <c r="B603" s="15" t="str">
        <f>B602&amp;A603</f>
        <v>C36合计</v>
      </c>
      <c r="C603" s="16"/>
      <c r="D603" s="16"/>
      <c r="E603" s="17"/>
      <c r="F603" s="16"/>
      <c r="G603" s="18"/>
      <c r="H603" s="18">
        <f>SUM(H587:H602)</f>
        <v>0</v>
      </c>
      <c r="I603" s="17"/>
      <c r="J603" s="18">
        <f>SUM(J587:J602)</f>
        <v>0</v>
      </c>
      <c r="K603" s="21"/>
    </row>
    <row r="604" spans="1:13" ht="15" customHeight="1">
      <c r="A604" s="9" t="s">
        <v>728</v>
      </c>
      <c r="B604" s="10" t="s">
        <v>625</v>
      </c>
      <c r="C604" s="11" t="s">
        <v>472</v>
      </c>
      <c r="D604" s="11">
        <f>VLOOKUP(C604,'表3. 五金配置表'!E$13:K$20,2,FALSE)</f>
        <v>0</v>
      </c>
      <c r="E604" s="12">
        <f>VLOOKUP(C604,'表3. 五金配置表'!E$13:K$20,6,FALSE)</f>
        <v>1</v>
      </c>
      <c r="F604" s="11"/>
      <c r="G604" s="13">
        <f>VLOOKUP(C604,'表3. 五金配置表'!E$13:K$20,7,FALSE)</f>
        <v>0</v>
      </c>
      <c r="H604" s="13">
        <f>E604*G604</f>
        <v>0</v>
      </c>
      <c r="I604" s="12">
        <f t="shared" ref="I604:I611" si="189">1</f>
        <v>1</v>
      </c>
      <c r="J604" s="13">
        <f>H604*I604</f>
        <v>0</v>
      </c>
    </row>
    <row r="605" spans="1:13" ht="15" customHeight="1">
      <c r="A605" s="9" t="s">
        <v>728</v>
      </c>
      <c r="B605" s="10" t="s">
        <v>625</v>
      </c>
      <c r="C605" s="11" t="s">
        <v>483</v>
      </c>
      <c r="D605" s="11">
        <f>VLOOKUP(C605,'表3. 五金配置表'!E$13:K$20,2,FALSE)</f>
        <v>0</v>
      </c>
      <c r="E605" s="12">
        <f>VLOOKUP(C605,'表3. 五金配置表'!E$13:K$20,6,FALSE)</f>
        <v>1</v>
      </c>
      <c r="F605" s="11"/>
      <c r="G605" s="13">
        <f>VLOOKUP(C605,'表3. 五金配置表'!E$13:K$20,7,FALSE)</f>
        <v>0</v>
      </c>
      <c r="H605" s="13">
        <f t="shared" ref="H605:H611" si="190">E605*G605</f>
        <v>0</v>
      </c>
      <c r="I605" s="12">
        <f t="shared" si="189"/>
        <v>1</v>
      </c>
      <c r="J605" s="13">
        <f t="shared" ref="J605:J611" si="191">H605*I605</f>
        <v>0</v>
      </c>
    </row>
    <row r="606" spans="1:13" ht="15" customHeight="1">
      <c r="A606" s="9" t="s">
        <v>728</v>
      </c>
      <c r="B606" s="10" t="s">
        <v>625</v>
      </c>
      <c r="C606" s="11" t="s">
        <v>475</v>
      </c>
      <c r="D606" s="11">
        <f>VLOOKUP(C606,'表3. 五金配置表'!E$13:K$20,2,FALSE)</f>
        <v>0</v>
      </c>
      <c r="E606" s="12">
        <f>VLOOKUP(C606,'表3. 五金配置表'!E$13:K$20,6,FALSE)</f>
        <v>2</v>
      </c>
      <c r="F606" s="11"/>
      <c r="G606" s="13">
        <f>VLOOKUP(C606,'表3. 五金配置表'!E$13:K$20,7,FALSE)</f>
        <v>0</v>
      </c>
      <c r="H606" s="13">
        <f t="shared" si="190"/>
        <v>0</v>
      </c>
      <c r="I606" s="12">
        <f t="shared" si="189"/>
        <v>1</v>
      </c>
      <c r="J606" s="13">
        <f t="shared" si="191"/>
        <v>0</v>
      </c>
    </row>
    <row r="607" spans="1:13" ht="15" customHeight="1">
      <c r="A607" s="9" t="s">
        <v>728</v>
      </c>
      <c r="B607" s="10" t="s">
        <v>625</v>
      </c>
      <c r="C607" s="11" t="s">
        <v>484</v>
      </c>
      <c r="D607" s="11">
        <f>VLOOKUP(C607,'表3. 五金配置表'!E$13:K$20,2,FALSE)</f>
        <v>0</v>
      </c>
      <c r="E607" s="12">
        <f>VLOOKUP(C607,'表3. 五金配置表'!E$13:K$20,6,FALSE)</f>
        <v>2</v>
      </c>
      <c r="F607" s="11"/>
      <c r="G607" s="13">
        <f>VLOOKUP(C607,'表3. 五金配置表'!E$13:K$20,7,FALSE)</f>
        <v>0</v>
      </c>
      <c r="H607" s="13">
        <f t="shared" si="190"/>
        <v>0</v>
      </c>
      <c r="I607" s="12">
        <f t="shared" si="189"/>
        <v>1</v>
      </c>
      <c r="J607" s="13">
        <f t="shared" si="191"/>
        <v>0</v>
      </c>
    </row>
    <row r="608" spans="1:13" ht="15" customHeight="1">
      <c r="A608" s="9" t="s">
        <v>728</v>
      </c>
      <c r="B608" s="10" t="s">
        <v>625</v>
      </c>
      <c r="C608" s="11" t="s">
        <v>485</v>
      </c>
      <c r="D608" s="11">
        <f>VLOOKUP(C608,'表3. 五金配置表'!E$13:K$20,2,FALSE)</f>
        <v>0</v>
      </c>
      <c r="E608" s="12">
        <f>VLOOKUP(C608,'表3. 五金配置表'!E$13:K$20,6,FALSE)</f>
        <v>2</v>
      </c>
      <c r="F608" s="11"/>
      <c r="G608" s="13">
        <f>VLOOKUP(C608,'表3. 五金配置表'!E$13:K$20,7,FALSE)</f>
        <v>0</v>
      </c>
      <c r="H608" s="13">
        <f t="shared" si="190"/>
        <v>0</v>
      </c>
      <c r="I608" s="12">
        <f t="shared" si="189"/>
        <v>1</v>
      </c>
      <c r="J608" s="13">
        <f t="shared" si="191"/>
        <v>0</v>
      </c>
    </row>
    <row r="609" spans="1:13" ht="15" customHeight="1">
      <c r="A609" s="9" t="s">
        <v>728</v>
      </c>
      <c r="B609" s="10" t="s">
        <v>625</v>
      </c>
      <c r="C609" s="11" t="s">
        <v>478</v>
      </c>
      <c r="D609" s="11">
        <f>VLOOKUP(C609,'表3. 五金配置表'!E$13:K$20,2,FALSE)</f>
        <v>0</v>
      </c>
      <c r="E609" s="12">
        <f>VLOOKUP(C609,'表3. 五金配置表'!E$13:K$20,6,FALSE)</f>
        <v>2</v>
      </c>
      <c r="F609" s="11"/>
      <c r="G609" s="13">
        <f>VLOOKUP(C609,'表3. 五金配置表'!E$13:K$20,7,FALSE)</f>
        <v>0</v>
      </c>
      <c r="H609" s="13">
        <f t="shared" si="190"/>
        <v>0</v>
      </c>
      <c r="I609" s="12">
        <f t="shared" si="189"/>
        <v>1</v>
      </c>
      <c r="J609" s="13">
        <f t="shared" si="191"/>
        <v>0</v>
      </c>
    </row>
    <row r="610" spans="1:13" ht="15" customHeight="1">
      <c r="A610" s="9" t="s">
        <v>728</v>
      </c>
      <c r="B610" s="10" t="s">
        <v>625</v>
      </c>
      <c r="C610" s="11" t="s">
        <v>479</v>
      </c>
      <c r="D610" s="11">
        <f>VLOOKUP(C610,'表3. 五金配置表'!E$13:K$20,2,FALSE)</f>
        <v>0</v>
      </c>
      <c r="E610" s="12">
        <f>VLOOKUP(C610,'表3. 五金配置表'!E$13:K$20,6,FALSE)</f>
        <v>2</v>
      </c>
      <c r="F610" s="11"/>
      <c r="G610" s="13">
        <f>VLOOKUP(C610,'表3. 五金配置表'!E$13:K$20,7,FALSE)</f>
        <v>0</v>
      </c>
      <c r="H610" s="13">
        <f t="shared" si="190"/>
        <v>0</v>
      </c>
      <c r="I610" s="12">
        <f t="shared" si="189"/>
        <v>1</v>
      </c>
      <c r="J610" s="13">
        <f t="shared" si="191"/>
        <v>0</v>
      </c>
    </row>
    <row r="611" spans="1:13" ht="15" customHeight="1">
      <c r="A611" s="9" t="s">
        <v>728</v>
      </c>
      <c r="B611" s="10" t="s">
        <v>625</v>
      </c>
      <c r="C611" s="11" t="s">
        <v>486</v>
      </c>
      <c r="D611" s="11">
        <f>VLOOKUP(C611,'表3. 五金配置表'!E$13:K$20,2,FALSE)</f>
        <v>0</v>
      </c>
      <c r="E611" s="12">
        <f>VLOOKUP(C611,'表3. 五金配置表'!E$13:K$20,6,FALSE)</f>
        <v>1</v>
      </c>
      <c r="F611" s="11"/>
      <c r="G611" s="13">
        <f>VLOOKUP(C611,'表3. 五金配置表'!E$13:K$20,7,FALSE)</f>
        <v>0</v>
      </c>
      <c r="H611" s="13">
        <f t="shared" si="190"/>
        <v>0</v>
      </c>
      <c r="I611" s="12">
        <f t="shared" si="189"/>
        <v>1</v>
      </c>
      <c r="J611" s="13">
        <f t="shared" si="191"/>
        <v>0</v>
      </c>
    </row>
    <row r="612" spans="1:13" ht="15" customHeight="1">
      <c r="A612" s="9" t="s">
        <v>728</v>
      </c>
      <c r="B612" s="10" t="s">
        <v>625</v>
      </c>
      <c r="C612" s="11"/>
      <c r="D612" s="11"/>
      <c r="E612" s="12"/>
      <c r="F612" s="11"/>
      <c r="G612" s="13"/>
      <c r="H612" s="13">
        <f t="shared" ref="H612:H618" si="192">E612*G612</f>
        <v>0</v>
      </c>
      <c r="I612" s="12"/>
      <c r="J612" s="13">
        <f t="shared" ref="J612:J618" si="193">H612*I612</f>
        <v>0</v>
      </c>
    </row>
    <row r="613" spans="1:13" ht="15" customHeight="1">
      <c r="A613" s="9" t="s">
        <v>728</v>
      </c>
      <c r="B613" s="10" t="s">
        <v>625</v>
      </c>
      <c r="C613" s="11"/>
      <c r="D613" s="11"/>
      <c r="E613" s="12"/>
      <c r="F613" s="11"/>
      <c r="G613" s="13"/>
      <c r="H613" s="13">
        <f t="shared" si="192"/>
        <v>0</v>
      </c>
      <c r="I613" s="12"/>
      <c r="J613" s="13">
        <f t="shared" si="193"/>
        <v>0</v>
      </c>
    </row>
    <row r="614" spans="1:13" ht="15" customHeight="1">
      <c r="A614" s="9" t="s">
        <v>728</v>
      </c>
      <c r="B614" s="10" t="s">
        <v>625</v>
      </c>
      <c r="C614" s="11"/>
      <c r="D614" s="11"/>
      <c r="E614" s="12"/>
      <c r="F614" s="11"/>
      <c r="G614" s="13"/>
      <c r="H614" s="13">
        <f t="shared" si="192"/>
        <v>0</v>
      </c>
      <c r="I614" s="12"/>
      <c r="J614" s="13">
        <f t="shared" si="193"/>
        <v>0</v>
      </c>
    </row>
    <row r="615" spans="1:13" ht="15" customHeight="1">
      <c r="A615" s="9" t="s">
        <v>728</v>
      </c>
      <c r="B615" s="10" t="s">
        <v>625</v>
      </c>
      <c r="C615" s="11"/>
      <c r="D615" s="11"/>
      <c r="E615" s="12"/>
      <c r="F615" s="11"/>
      <c r="G615" s="13"/>
      <c r="H615" s="13">
        <f t="shared" si="192"/>
        <v>0</v>
      </c>
      <c r="I615" s="12"/>
      <c r="J615" s="13">
        <f t="shared" si="193"/>
        <v>0</v>
      </c>
    </row>
    <row r="616" spans="1:13" ht="15" customHeight="1">
      <c r="A616" s="9" t="s">
        <v>728</v>
      </c>
      <c r="B616" s="10" t="s">
        <v>625</v>
      </c>
      <c r="C616" s="11"/>
      <c r="D616" s="11"/>
      <c r="E616" s="12"/>
      <c r="F616" s="11"/>
      <c r="G616" s="13"/>
      <c r="H616" s="13">
        <f t="shared" si="192"/>
        <v>0</v>
      </c>
      <c r="I616" s="12"/>
      <c r="J616" s="13">
        <f t="shared" si="193"/>
        <v>0</v>
      </c>
    </row>
    <row r="617" spans="1:13" ht="15" customHeight="1">
      <c r="A617" s="9" t="s">
        <v>728</v>
      </c>
      <c r="B617" s="10" t="s">
        <v>625</v>
      </c>
      <c r="C617" s="11"/>
      <c r="D617" s="11"/>
      <c r="E617" s="12"/>
      <c r="F617" s="11"/>
      <c r="G617" s="13"/>
      <c r="H617" s="13">
        <f t="shared" si="192"/>
        <v>0</v>
      </c>
      <c r="I617" s="12"/>
      <c r="J617" s="13">
        <f t="shared" si="193"/>
        <v>0</v>
      </c>
      <c r="K617" s="19"/>
    </row>
    <row r="618" spans="1:13" ht="15" customHeight="1">
      <c r="A618" s="9" t="s">
        <v>728</v>
      </c>
      <c r="B618" s="10" t="s">
        <v>625</v>
      </c>
      <c r="C618" s="10" t="s">
        <v>737</v>
      </c>
      <c r="D618" s="11"/>
      <c r="E618" s="12"/>
      <c r="F618" s="11"/>
      <c r="G618" s="13"/>
      <c r="H618" s="13">
        <f t="shared" si="192"/>
        <v>0</v>
      </c>
      <c r="I618" s="12"/>
      <c r="J618" s="13">
        <f t="shared" si="193"/>
        <v>0</v>
      </c>
      <c r="K618" s="19"/>
      <c r="M618" s="20"/>
    </row>
    <row r="619" spans="1:13" ht="15" customHeight="1">
      <c r="A619" s="14" t="s">
        <v>5</v>
      </c>
      <c r="B619" s="15" t="str">
        <f>B618&amp;A619</f>
        <v>C37合计</v>
      </c>
      <c r="C619" s="16"/>
      <c r="D619" s="16"/>
      <c r="E619" s="17"/>
      <c r="F619" s="16"/>
      <c r="G619" s="18"/>
      <c r="H619" s="18">
        <f>SUM(H604:H618)</f>
        <v>0</v>
      </c>
      <c r="I619" s="17"/>
      <c r="J619" s="18">
        <f>SUM(J604:J618)</f>
        <v>0</v>
      </c>
      <c r="K619" s="21"/>
    </row>
    <row r="620" spans="1:13" ht="15" customHeight="1">
      <c r="A620" s="9" t="s">
        <v>728</v>
      </c>
      <c r="B620" s="10" t="s">
        <v>626</v>
      </c>
      <c r="C620" s="11" t="s">
        <v>472</v>
      </c>
      <c r="D620" s="11">
        <f>VLOOKUP(C620,'表3. 五金配置表'!E$3:K$11,2,FALSE)</f>
        <v>0</v>
      </c>
      <c r="E620" s="12">
        <f>VLOOKUP(C620,'表3. 五金配置表'!E$3:K$11,6,FALSE)</f>
        <v>1</v>
      </c>
      <c r="F620" s="11"/>
      <c r="G620" s="13">
        <f>VLOOKUP(C620,'表3. 五金配置表'!E$3:K$11,7,FALSE)</f>
        <v>0</v>
      </c>
      <c r="H620" s="13">
        <f>E620*G620</f>
        <v>0</v>
      </c>
      <c r="I620" s="12">
        <f t="shared" ref="I620:I628" si="194">1</f>
        <v>1</v>
      </c>
      <c r="J620" s="13">
        <f>H620*I620</f>
        <v>0</v>
      </c>
    </row>
    <row r="621" spans="1:13" ht="15" customHeight="1">
      <c r="A621" s="9" t="s">
        <v>728</v>
      </c>
      <c r="B621" s="10" t="s">
        <v>626</v>
      </c>
      <c r="C621" s="11" t="s">
        <v>473</v>
      </c>
      <c r="D621" s="11">
        <f>VLOOKUP(C621,'表3. 五金配置表'!E$3:K$11,2,FALSE)</f>
        <v>0</v>
      </c>
      <c r="E621" s="12">
        <f>VLOOKUP(C621,'表3. 五金配置表'!E$3:K$11,6,FALSE)</f>
        <v>1</v>
      </c>
      <c r="F621" s="11"/>
      <c r="G621" s="13">
        <f>VLOOKUP(C621,'表3. 五金配置表'!E$3:K$11,7,FALSE)</f>
        <v>0</v>
      </c>
      <c r="H621" s="13">
        <f t="shared" ref="H621:H628" si="195">E621*G621</f>
        <v>0</v>
      </c>
      <c r="I621" s="12">
        <f t="shared" si="194"/>
        <v>1</v>
      </c>
      <c r="J621" s="13">
        <f t="shared" ref="J621:J628" si="196">H621*I621</f>
        <v>0</v>
      </c>
    </row>
    <row r="622" spans="1:13" ht="15" customHeight="1">
      <c r="A622" s="9" t="s">
        <v>728</v>
      </c>
      <c r="B622" s="10" t="s">
        <v>626</v>
      </c>
      <c r="C622" s="11" t="s">
        <v>474</v>
      </c>
      <c r="D622" s="11">
        <f>VLOOKUP(C622,'表3. 五金配置表'!E$3:K$11,2,FALSE)</f>
        <v>0</v>
      </c>
      <c r="E622" s="12">
        <f>VLOOKUP(C622,'表3. 五金配置表'!E$3:K$11,6,FALSE)</f>
        <v>2</v>
      </c>
      <c r="F622" s="11"/>
      <c r="G622" s="13">
        <f>VLOOKUP(C622,'表3. 五金配置表'!E$3:K$11,7,FALSE)</f>
        <v>0</v>
      </c>
      <c r="H622" s="13">
        <f t="shared" si="195"/>
        <v>0</v>
      </c>
      <c r="I622" s="12">
        <f t="shared" si="194"/>
        <v>1</v>
      </c>
      <c r="J622" s="13">
        <f t="shared" si="196"/>
        <v>0</v>
      </c>
    </row>
    <row r="623" spans="1:13" ht="15" customHeight="1">
      <c r="A623" s="9" t="s">
        <v>728</v>
      </c>
      <c r="B623" s="10" t="s">
        <v>626</v>
      </c>
      <c r="C623" s="11" t="s">
        <v>475</v>
      </c>
      <c r="D623" s="11">
        <f>VLOOKUP(C623,'表3. 五金配置表'!E$3:K$11,2,FALSE)</f>
        <v>0</v>
      </c>
      <c r="E623" s="12">
        <f>VLOOKUP(C623,'表3. 五金配置表'!E$3:K$11,6,FALSE)</f>
        <v>2</v>
      </c>
      <c r="F623" s="11"/>
      <c r="G623" s="13">
        <f>VLOOKUP(C623,'表3. 五金配置表'!E$3:K$11,7,FALSE)</f>
        <v>0</v>
      </c>
      <c r="H623" s="13">
        <f t="shared" si="195"/>
        <v>0</v>
      </c>
      <c r="I623" s="12">
        <f t="shared" si="194"/>
        <v>1</v>
      </c>
      <c r="J623" s="13">
        <f t="shared" si="196"/>
        <v>0</v>
      </c>
    </row>
    <row r="624" spans="1:13" ht="15" customHeight="1">
      <c r="A624" s="9" t="s">
        <v>728</v>
      </c>
      <c r="B624" s="10" t="s">
        <v>626</v>
      </c>
      <c r="C624" s="11" t="s">
        <v>476</v>
      </c>
      <c r="D624" s="11">
        <f>VLOOKUP(C624,'表3. 五金配置表'!E$3:K$11,2,FALSE)</f>
        <v>0</v>
      </c>
      <c r="E624" s="12">
        <f>VLOOKUP(C624,'表3. 五金配置表'!E$3:K$11,6,FALSE)</f>
        <v>1</v>
      </c>
      <c r="F624" s="11"/>
      <c r="G624" s="13">
        <f>VLOOKUP(C624,'表3. 五金配置表'!E$3:K$11,7,FALSE)</f>
        <v>0</v>
      </c>
      <c r="H624" s="13">
        <f t="shared" si="195"/>
        <v>0</v>
      </c>
      <c r="I624" s="12">
        <f t="shared" si="194"/>
        <v>1</v>
      </c>
      <c r="J624" s="13">
        <f t="shared" si="196"/>
        <v>0</v>
      </c>
    </row>
    <row r="625" spans="1:13" ht="15" customHeight="1">
      <c r="A625" s="9" t="s">
        <v>728</v>
      </c>
      <c r="B625" s="10" t="s">
        <v>626</v>
      </c>
      <c r="C625" s="11" t="s">
        <v>477</v>
      </c>
      <c r="D625" s="11">
        <f>VLOOKUP(C625,'表3. 五金配置表'!E$3:K$11,2,FALSE)</f>
        <v>0</v>
      </c>
      <c r="E625" s="12">
        <f>VLOOKUP(C625,'表3. 五金配置表'!E$3:K$11,6,FALSE)</f>
        <v>1</v>
      </c>
      <c r="F625" s="11"/>
      <c r="G625" s="13">
        <f>VLOOKUP(C625,'表3. 五金配置表'!E$3:K$11,7,FALSE)</f>
        <v>0</v>
      </c>
      <c r="H625" s="13">
        <f t="shared" si="195"/>
        <v>0</v>
      </c>
      <c r="I625" s="12">
        <f t="shared" si="194"/>
        <v>1</v>
      </c>
      <c r="J625" s="13">
        <f t="shared" si="196"/>
        <v>0</v>
      </c>
    </row>
    <row r="626" spans="1:13" ht="15" customHeight="1">
      <c r="A626" s="9" t="s">
        <v>728</v>
      </c>
      <c r="B626" s="10" t="s">
        <v>626</v>
      </c>
      <c r="C626" s="11" t="s">
        <v>478</v>
      </c>
      <c r="D626" s="11">
        <f>VLOOKUP(C626,'表3. 五金配置表'!E$3:K$11,2,FALSE)</f>
        <v>0</v>
      </c>
      <c r="E626" s="12">
        <f>VLOOKUP(C626,'表3. 五金配置表'!E$3:K$11,6,FALSE)</f>
        <v>2</v>
      </c>
      <c r="F626" s="11"/>
      <c r="G626" s="13">
        <f>VLOOKUP(C626,'表3. 五金配置表'!E$3:K$11,7,FALSE)</f>
        <v>0</v>
      </c>
      <c r="H626" s="13">
        <f t="shared" si="195"/>
        <v>0</v>
      </c>
      <c r="I626" s="12">
        <f t="shared" si="194"/>
        <v>1</v>
      </c>
      <c r="J626" s="13">
        <f t="shared" si="196"/>
        <v>0</v>
      </c>
    </row>
    <row r="627" spans="1:13" ht="15" customHeight="1">
      <c r="A627" s="9" t="s">
        <v>728</v>
      </c>
      <c r="B627" s="10" t="s">
        <v>626</v>
      </c>
      <c r="C627" s="11" t="s">
        <v>479</v>
      </c>
      <c r="D627" s="11">
        <f>VLOOKUP(C627,'表3. 五金配置表'!E$3:K$11,2,FALSE)</f>
        <v>0</v>
      </c>
      <c r="E627" s="12">
        <f>VLOOKUP(C627,'表3. 五金配置表'!E$3:K$11,6,FALSE)</f>
        <v>1</v>
      </c>
      <c r="F627" s="11"/>
      <c r="G627" s="13">
        <f>VLOOKUP(C627,'表3. 五金配置表'!E$3:K$11,7,FALSE)</f>
        <v>0</v>
      </c>
      <c r="H627" s="13">
        <f t="shared" si="195"/>
        <v>0</v>
      </c>
      <c r="I627" s="12">
        <f t="shared" si="194"/>
        <v>1</v>
      </c>
      <c r="J627" s="13">
        <f t="shared" si="196"/>
        <v>0</v>
      </c>
    </row>
    <row r="628" spans="1:13" ht="15" customHeight="1">
      <c r="A628" s="9" t="s">
        <v>728</v>
      </c>
      <c r="B628" s="10" t="s">
        <v>626</v>
      </c>
      <c r="C628" s="11"/>
      <c r="D628" s="11"/>
      <c r="E628" s="12"/>
      <c r="F628" s="11"/>
      <c r="G628" s="13"/>
      <c r="H628" s="13">
        <f t="shared" si="195"/>
        <v>0</v>
      </c>
      <c r="I628" s="12">
        <f t="shared" si="194"/>
        <v>1</v>
      </c>
      <c r="J628" s="13">
        <f t="shared" si="196"/>
        <v>0</v>
      </c>
    </row>
    <row r="629" spans="1:13" ht="15" customHeight="1">
      <c r="A629" s="9" t="s">
        <v>728</v>
      </c>
      <c r="B629" s="10" t="s">
        <v>626</v>
      </c>
      <c r="C629" s="11"/>
      <c r="D629" s="11"/>
      <c r="E629" s="12"/>
      <c r="F629" s="11"/>
      <c r="G629" s="13"/>
      <c r="H629" s="13">
        <f t="shared" ref="H629:H634" si="197">E629*G629</f>
        <v>0</v>
      </c>
      <c r="I629" s="12"/>
      <c r="J629" s="13">
        <f t="shared" ref="J629:J634" si="198">H629*I629</f>
        <v>0</v>
      </c>
    </row>
    <row r="630" spans="1:13" ht="15" customHeight="1">
      <c r="A630" s="9" t="s">
        <v>728</v>
      </c>
      <c r="B630" s="10" t="s">
        <v>626</v>
      </c>
      <c r="C630" s="11"/>
      <c r="D630" s="11"/>
      <c r="E630" s="12"/>
      <c r="F630" s="11"/>
      <c r="G630" s="13"/>
      <c r="H630" s="13">
        <f t="shared" si="197"/>
        <v>0</v>
      </c>
      <c r="I630" s="12"/>
      <c r="J630" s="13">
        <f t="shared" si="198"/>
        <v>0</v>
      </c>
    </row>
    <row r="631" spans="1:13" ht="15" customHeight="1">
      <c r="A631" s="9" t="s">
        <v>728</v>
      </c>
      <c r="B631" s="10" t="s">
        <v>626</v>
      </c>
      <c r="C631" s="11"/>
      <c r="D631" s="11"/>
      <c r="E631" s="12"/>
      <c r="F631" s="11"/>
      <c r="G631" s="13"/>
      <c r="H631" s="13">
        <f t="shared" si="197"/>
        <v>0</v>
      </c>
      <c r="I631" s="12"/>
      <c r="J631" s="13">
        <f t="shared" si="198"/>
        <v>0</v>
      </c>
    </row>
    <row r="632" spans="1:13" ht="15" customHeight="1">
      <c r="A632" s="9" t="s">
        <v>728</v>
      </c>
      <c r="B632" s="10" t="s">
        <v>626</v>
      </c>
      <c r="C632" s="11"/>
      <c r="D632" s="11"/>
      <c r="E632" s="12"/>
      <c r="F632" s="11"/>
      <c r="G632" s="13"/>
      <c r="H632" s="13">
        <f t="shared" si="197"/>
        <v>0</v>
      </c>
      <c r="I632" s="12"/>
      <c r="J632" s="13">
        <f t="shared" si="198"/>
        <v>0</v>
      </c>
    </row>
    <row r="633" spans="1:13" ht="15" customHeight="1">
      <c r="A633" s="9" t="s">
        <v>728</v>
      </c>
      <c r="B633" s="10" t="s">
        <v>626</v>
      </c>
      <c r="C633" s="11"/>
      <c r="D633" s="11"/>
      <c r="E633" s="12"/>
      <c r="F633" s="11"/>
      <c r="G633" s="13"/>
      <c r="H633" s="13">
        <f t="shared" si="197"/>
        <v>0</v>
      </c>
      <c r="I633" s="12"/>
      <c r="J633" s="13">
        <f t="shared" si="198"/>
        <v>0</v>
      </c>
    </row>
    <row r="634" spans="1:13" ht="15" customHeight="1">
      <c r="A634" s="9" t="s">
        <v>728</v>
      </c>
      <c r="B634" s="10" t="s">
        <v>626</v>
      </c>
      <c r="C634" s="11"/>
      <c r="D634" s="11"/>
      <c r="E634" s="12"/>
      <c r="F634" s="11"/>
      <c r="G634" s="13"/>
      <c r="H634" s="13">
        <f t="shared" si="197"/>
        <v>0</v>
      </c>
      <c r="I634" s="12"/>
      <c r="J634" s="13">
        <f t="shared" si="198"/>
        <v>0</v>
      </c>
      <c r="K634" s="19"/>
      <c r="M634" s="20"/>
    </row>
    <row r="635" spans="1:13" ht="15" customHeight="1">
      <c r="A635" s="14" t="s">
        <v>5</v>
      </c>
      <c r="B635" s="15" t="str">
        <f>B634&amp;A635</f>
        <v>C38合计</v>
      </c>
      <c r="C635" s="16"/>
      <c r="D635" s="16"/>
      <c r="E635" s="17"/>
      <c r="F635" s="16"/>
      <c r="G635" s="18"/>
      <c r="H635" s="18">
        <f>SUM(H620:H634)</f>
        <v>0</v>
      </c>
      <c r="I635" s="17"/>
      <c r="J635" s="18">
        <f>SUM(J620:J634)</f>
        <v>0</v>
      </c>
      <c r="K635" s="21"/>
    </row>
    <row r="636" spans="1:13" ht="15" customHeight="1">
      <c r="A636" s="9" t="s">
        <v>728</v>
      </c>
      <c r="B636" s="10" t="s">
        <v>627</v>
      </c>
      <c r="C636" s="11" t="s">
        <v>472</v>
      </c>
      <c r="D636" s="11">
        <f>VLOOKUP(C636,'表3. 五金配置表'!E$3:K$11,2,FALSE)</f>
        <v>0</v>
      </c>
      <c r="E636" s="12">
        <f>VLOOKUP(C636,'表3. 五金配置表'!E$3:K$11,6,FALSE)</f>
        <v>1</v>
      </c>
      <c r="F636" s="11"/>
      <c r="G636" s="13">
        <f>VLOOKUP(C636,'表3. 五金配置表'!E$3:K$11,7,FALSE)</f>
        <v>0</v>
      </c>
      <c r="H636" s="13">
        <f>E636*G636</f>
        <v>0</v>
      </c>
      <c r="I636" s="12">
        <f t="shared" ref="I636:I644" si="199">2</f>
        <v>2</v>
      </c>
      <c r="J636" s="13">
        <f>H636*I636</f>
        <v>0</v>
      </c>
    </row>
    <row r="637" spans="1:13" ht="15" customHeight="1">
      <c r="A637" s="9" t="s">
        <v>728</v>
      </c>
      <c r="B637" s="10" t="s">
        <v>627</v>
      </c>
      <c r="C637" s="11" t="s">
        <v>473</v>
      </c>
      <c r="D637" s="11">
        <f>VLOOKUP(C637,'表3. 五金配置表'!E$3:K$11,2,FALSE)</f>
        <v>0</v>
      </c>
      <c r="E637" s="12">
        <f>VLOOKUP(C637,'表3. 五金配置表'!E$3:K$11,6,FALSE)</f>
        <v>1</v>
      </c>
      <c r="F637" s="11"/>
      <c r="G637" s="13">
        <f>VLOOKUP(C637,'表3. 五金配置表'!E$3:K$11,7,FALSE)</f>
        <v>0</v>
      </c>
      <c r="H637" s="13">
        <f t="shared" ref="H637:H644" si="200">E637*G637</f>
        <v>0</v>
      </c>
      <c r="I637" s="12">
        <f t="shared" si="199"/>
        <v>2</v>
      </c>
      <c r="J637" s="13">
        <f t="shared" ref="J637:J644" si="201">H637*I637</f>
        <v>0</v>
      </c>
    </row>
    <row r="638" spans="1:13" ht="15" customHeight="1">
      <c r="A638" s="9" t="s">
        <v>728</v>
      </c>
      <c r="B638" s="10" t="s">
        <v>627</v>
      </c>
      <c r="C638" s="11" t="s">
        <v>474</v>
      </c>
      <c r="D638" s="11">
        <f>VLOOKUP(C638,'表3. 五金配置表'!E$3:K$11,2,FALSE)</f>
        <v>0</v>
      </c>
      <c r="E638" s="12">
        <f>VLOOKUP(C638,'表3. 五金配置表'!E$3:K$11,6,FALSE)</f>
        <v>2</v>
      </c>
      <c r="F638" s="11"/>
      <c r="G638" s="13">
        <f>VLOOKUP(C638,'表3. 五金配置表'!E$3:K$11,7,FALSE)</f>
        <v>0</v>
      </c>
      <c r="H638" s="13">
        <f t="shared" si="200"/>
        <v>0</v>
      </c>
      <c r="I638" s="12">
        <f t="shared" si="199"/>
        <v>2</v>
      </c>
      <c r="J638" s="13">
        <f t="shared" si="201"/>
        <v>0</v>
      </c>
    </row>
    <row r="639" spans="1:13" ht="15" customHeight="1">
      <c r="A639" s="9" t="s">
        <v>728</v>
      </c>
      <c r="B639" s="10" t="s">
        <v>627</v>
      </c>
      <c r="C639" s="11" t="s">
        <v>475</v>
      </c>
      <c r="D639" s="11">
        <f>VLOOKUP(C639,'表3. 五金配置表'!E$3:K$11,2,FALSE)</f>
        <v>0</v>
      </c>
      <c r="E639" s="12">
        <f>VLOOKUP(C639,'表3. 五金配置表'!E$3:K$11,6,FALSE)</f>
        <v>2</v>
      </c>
      <c r="F639" s="11"/>
      <c r="G639" s="13">
        <f>VLOOKUP(C639,'表3. 五金配置表'!E$3:K$11,7,FALSE)</f>
        <v>0</v>
      </c>
      <c r="H639" s="13">
        <f t="shared" si="200"/>
        <v>0</v>
      </c>
      <c r="I639" s="12">
        <f t="shared" si="199"/>
        <v>2</v>
      </c>
      <c r="J639" s="13">
        <f t="shared" si="201"/>
        <v>0</v>
      </c>
    </row>
    <row r="640" spans="1:13" ht="15" customHeight="1">
      <c r="A640" s="9" t="s">
        <v>728</v>
      </c>
      <c r="B640" s="10" t="s">
        <v>627</v>
      </c>
      <c r="C640" s="11" t="s">
        <v>476</v>
      </c>
      <c r="D640" s="11">
        <f>VLOOKUP(C640,'表3. 五金配置表'!E$3:K$11,2,FALSE)</f>
        <v>0</v>
      </c>
      <c r="E640" s="12">
        <f>VLOOKUP(C640,'表3. 五金配置表'!E$3:K$11,6,FALSE)</f>
        <v>1</v>
      </c>
      <c r="F640" s="11"/>
      <c r="G640" s="13">
        <f>VLOOKUP(C640,'表3. 五金配置表'!E$3:K$11,7,FALSE)</f>
        <v>0</v>
      </c>
      <c r="H640" s="13">
        <f t="shared" si="200"/>
        <v>0</v>
      </c>
      <c r="I640" s="12">
        <f t="shared" si="199"/>
        <v>2</v>
      </c>
      <c r="J640" s="13">
        <f t="shared" si="201"/>
        <v>0</v>
      </c>
    </row>
    <row r="641" spans="1:13" ht="15" customHeight="1">
      <c r="A641" s="9" t="s">
        <v>728</v>
      </c>
      <c r="B641" s="10" t="s">
        <v>627</v>
      </c>
      <c r="C641" s="11" t="s">
        <v>477</v>
      </c>
      <c r="D641" s="11">
        <f>VLOOKUP(C641,'表3. 五金配置表'!E$3:K$11,2,FALSE)</f>
        <v>0</v>
      </c>
      <c r="E641" s="12">
        <f>VLOOKUP(C641,'表3. 五金配置表'!E$3:K$11,6,FALSE)</f>
        <v>1</v>
      </c>
      <c r="F641" s="11"/>
      <c r="G641" s="13">
        <f>VLOOKUP(C641,'表3. 五金配置表'!E$3:K$11,7,FALSE)</f>
        <v>0</v>
      </c>
      <c r="H641" s="13">
        <f t="shared" si="200"/>
        <v>0</v>
      </c>
      <c r="I641" s="12">
        <f t="shared" si="199"/>
        <v>2</v>
      </c>
      <c r="J641" s="13">
        <f t="shared" si="201"/>
        <v>0</v>
      </c>
    </row>
    <row r="642" spans="1:13" ht="15" customHeight="1">
      <c r="A642" s="9" t="s">
        <v>728</v>
      </c>
      <c r="B642" s="10" t="s">
        <v>627</v>
      </c>
      <c r="C642" s="11" t="s">
        <v>478</v>
      </c>
      <c r="D642" s="11">
        <f>VLOOKUP(C642,'表3. 五金配置表'!E$3:K$11,2,FALSE)</f>
        <v>0</v>
      </c>
      <c r="E642" s="12">
        <f>VLOOKUP(C642,'表3. 五金配置表'!E$3:K$11,6,FALSE)</f>
        <v>2</v>
      </c>
      <c r="F642" s="11"/>
      <c r="G642" s="13">
        <f>VLOOKUP(C642,'表3. 五金配置表'!E$3:K$11,7,FALSE)</f>
        <v>0</v>
      </c>
      <c r="H642" s="13">
        <f t="shared" si="200"/>
        <v>0</v>
      </c>
      <c r="I642" s="12">
        <f t="shared" si="199"/>
        <v>2</v>
      </c>
      <c r="J642" s="13">
        <f t="shared" si="201"/>
        <v>0</v>
      </c>
    </row>
    <row r="643" spans="1:13" ht="15" customHeight="1">
      <c r="A643" s="9" t="s">
        <v>728</v>
      </c>
      <c r="B643" s="10" t="s">
        <v>627</v>
      </c>
      <c r="C643" s="11" t="s">
        <v>479</v>
      </c>
      <c r="D643" s="11">
        <f>VLOOKUP(C643,'表3. 五金配置表'!E$3:K$11,2,FALSE)</f>
        <v>0</v>
      </c>
      <c r="E643" s="12">
        <f>VLOOKUP(C643,'表3. 五金配置表'!E$3:K$11,6,FALSE)</f>
        <v>1</v>
      </c>
      <c r="F643" s="11"/>
      <c r="G643" s="13">
        <f>VLOOKUP(C643,'表3. 五金配置表'!E$3:K$11,7,FALSE)</f>
        <v>0</v>
      </c>
      <c r="H643" s="13">
        <f t="shared" si="200"/>
        <v>0</v>
      </c>
      <c r="I643" s="12">
        <f t="shared" si="199"/>
        <v>2</v>
      </c>
      <c r="J643" s="13">
        <f t="shared" si="201"/>
        <v>0</v>
      </c>
    </row>
    <row r="644" spans="1:13" ht="15" customHeight="1">
      <c r="A644" s="9" t="s">
        <v>728</v>
      </c>
      <c r="B644" s="10" t="s">
        <v>627</v>
      </c>
      <c r="C644" s="11"/>
      <c r="D644" s="11"/>
      <c r="E644" s="12"/>
      <c r="F644" s="11"/>
      <c r="G644" s="13"/>
      <c r="H644" s="13">
        <f t="shared" si="200"/>
        <v>0</v>
      </c>
      <c r="I644" s="12">
        <f t="shared" si="199"/>
        <v>2</v>
      </c>
      <c r="J644" s="13">
        <f t="shared" si="201"/>
        <v>0</v>
      </c>
    </row>
    <row r="645" spans="1:13" ht="15" customHeight="1">
      <c r="A645" s="9" t="s">
        <v>728</v>
      </c>
      <c r="B645" s="10" t="s">
        <v>627</v>
      </c>
      <c r="C645" s="11"/>
      <c r="D645" s="11"/>
      <c r="E645" s="12"/>
      <c r="F645" s="11"/>
      <c r="G645" s="13"/>
      <c r="H645" s="13">
        <f t="shared" ref="H645:H651" si="202">E645*G645</f>
        <v>0</v>
      </c>
      <c r="I645" s="12"/>
      <c r="J645" s="13">
        <f t="shared" ref="J645:J651" si="203">H645*I645</f>
        <v>0</v>
      </c>
    </row>
    <row r="646" spans="1:13" ht="15" customHeight="1">
      <c r="A646" s="9" t="s">
        <v>728</v>
      </c>
      <c r="B646" s="10" t="s">
        <v>627</v>
      </c>
      <c r="C646" s="11"/>
      <c r="D646" s="11"/>
      <c r="E646" s="12"/>
      <c r="F646" s="11"/>
      <c r="G646" s="13"/>
      <c r="H646" s="13">
        <f t="shared" si="202"/>
        <v>0</v>
      </c>
      <c r="I646" s="12"/>
      <c r="J646" s="13">
        <f t="shared" si="203"/>
        <v>0</v>
      </c>
    </row>
    <row r="647" spans="1:13" ht="15" customHeight="1">
      <c r="A647" s="9" t="s">
        <v>728</v>
      </c>
      <c r="B647" s="10" t="s">
        <v>627</v>
      </c>
      <c r="C647" s="11"/>
      <c r="D647" s="11"/>
      <c r="E647" s="12"/>
      <c r="F647" s="11"/>
      <c r="G647" s="13"/>
      <c r="H647" s="13">
        <f t="shared" si="202"/>
        <v>0</v>
      </c>
      <c r="I647" s="12"/>
      <c r="J647" s="13">
        <f t="shared" si="203"/>
        <v>0</v>
      </c>
    </row>
    <row r="648" spans="1:13" ht="15" customHeight="1">
      <c r="A648" s="9" t="s">
        <v>728</v>
      </c>
      <c r="B648" s="10" t="s">
        <v>627</v>
      </c>
      <c r="C648" s="11"/>
      <c r="D648" s="11"/>
      <c r="E648" s="12"/>
      <c r="F648" s="11"/>
      <c r="G648" s="13"/>
      <c r="H648" s="13">
        <f t="shared" si="202"/>
        <v>0</v>
      </c>
      <c r="I648" s="12"/>
      <c r="J648" s="13">
        <f t="shared" si="203"/>
        <v>0</v>
      </c>
    </row>
    <row r="649" spans="1:13" ht="15" customHeight="1">
      <c r="A649" s="9" t="s">
        <v>728</v>
      </c>
      <c r="B649" s="10" t="s">
        <v>627</v>
      </c>
      <c r="C649" s="11"/>
      <c r="D649" s="11"/>
      <c r="E649" s="12"/>
      <c r="F649" s="11"/>
      <c r="G649" s="13"/>
      <c r="H649" s="13">
        <f t="shared" si="202"/>
        <v>0</v>
      </c>
      <c r="I649" s="12"/>
      <c r="J649" s="13">
        <f t="shared" si="203"/>
        <v>0</v>
      </c>
    </row>
    <row r="650" spans="1:13" ht="15" customHeight="1">
      <c r="A650" s="9" t="s">
        <v>728</v>
      </c>
      <c r="B650" s="10" t="s">
        <v>627</v>
      </c>
      <c r="C650" s="11"/>
      <c r="D650" s="11"/>
      <c r="E650" s="12"/>
      <c r="F650" s="11"/>
      <c r="G650" s="13"/>
      <c r="H650" s="13">
        <f t="shared" si="202"/>
        <v>0</v>
      </c>
      <c r="I650" s="12"/>
      <c r="J650" s="13">
        <f t="shared" si="203"/>
        <v>0</v>
      </c>
    </row>
    <row r="651" spans="1:13" ht="15" customHeight="1">
      <c r="A651" s="9" t="s">
        <v>728</v>
      </c>
      <c r="B651" s="10" t="s">
        <v>627</v>
      </c>
      <c r="C651" s="11"/>
      <c r="D651" s="11"/>
      <c r="E651" s="12"/>
      <c r="F651" s="11"/>
      <c r="G651" s="13"/>
      <c r="H651" s="13">
        <f t="shared" si="202"/>
        <v>0</v>
      </c>
      <c r="I651" s="12"/>
      <c r="J651" s="13">
        <f t="shared" si="203"/>
        <v>0</v>
      </c>
      <c r="K651" s="19"/>
      <c r="M651" s="20"/>
    </row>
    <row r="652" spans="1:13" ht="15" customHeight="1">
      <c r="A652" s="14" t="s">
        <v>5</v>
      </c>
      <c r="B652" s="15" t="str">
        <f>B651&amp;A652</f>
        <v>C39合计</v>
      </c>
      <c r="C652" s="16"/>
      <c r="D652" s="16"/>
      <c r="E652" s="17"/>
      <c r="F652" s="16"/>
      <c r="G652" s="18"/>
      <c r="H652" s="18">
        <f>SUM(H636:H651)</f>
        <v>0</v>
      </c>
      <c r="I652" s="17"/>
      <c r="J652" s="18">
        <f>SUM(J636:J651)</f>
        <v>0</v>
      </c>
      <c r="K652" s="21"/>
    </row>
    <row r="653" spans="1:13" ht="15" customHeight="1">
      <c r="A653" s="9" t="s">
        <v>728</v>
      </c>
      <c r="B653" s="10" t="s">
        <v>628</v>
      </c>
      <c r="C653" s="11" t="s">
        <v>472</v>
      </c>
      <c r="D653" s="11">
        <f>VLOOKUP(C653,'表3. 五金配置表'!E$3:K$11,2,FALSE)</f>
        <v>0</v>
      </c>
      <c r="E653" s="12">
        <f>VLOOKUP(C653,'表3. 五金配置表'!E$3:K$11,6,FALSE)</f>
        <v>1</v>
      </c>
      <c r="F653" s="11"/>
      <c r="G653" s="13">
        <f>VLOOKUP(C653,'表3. 五金配置表'!E$3:K$11,7,FALSE)</f>
        <v>0</v>
      </c>
      <c r="H653" s="13">
        <f>E653*G653</f>
        <v>0</v>
      </c>
      <c r="I653" s="12">
        <f t="shared" ref="I653:I661" si="204">4</f>
        <v>4</v>
      </c>
      <c r="J653" s="13">
        <f>H653*I653</f>
        <v>0</v>
      </c>
    </row>
    <row r="654" spans="1:13" ht="15" customHeight="1">
      <c r="A654" s="9" t="s">
        <v>728</v>
      </c>
      <c r="B654" s="10" t="s">
        <v>628</v>
      </c>
      <c r="C654" s="11" t="s">
        <v>473</v>
      </c>
      <c r="D654" s="11">
        <f>VLOOKUP(C654,'表3. 五金配置表'!E$3:K$11,2,FALSE)</f>
        <v>0</v>
      </c>
      <c r="E654" s="12">
        <f>VLOOKUP(C654,'表3. 五金配置表'!E$3:K$11,6,FALSE)</f>
        <v>1</v>
      </c>
      <c r="F654" s="11"/>
      <c r="G654" s="13">
        <f>VLOOKUP(C654,'表3. 五金配置表'!E$3:K$11,7,FALSE)</f>
        <v>0</v>
      </c>
      <c r="H654" s="13">
        <f t="shared" ref="H654:H661" si="205">E654*G654</f>
        <v>0</v>
      </c>
      <c r="I654" s="12">
        <f t="shared" si="204"/>
        <v>4</v>
      </c>
      <c r="J654" s="13">
        <f t="shared" ref="J654:J661" si="206">H654*I654</f>
        <v>0</v>
      </c>
    </row>
    <row r="655" spans="1:13" ht="15" customHeight="1">
      <c r="A655" s="9" t="s">
        <v>728</v>
      </c>
      <c r="B655" s="10" t="s">
        <v>628</v>
      </c>
      <c r="C655" s="11" t="s">
        <v>474</v>
      </c>
      <c r="D655" s="11">
        <f>VLOOKUP(C655,'表3. 五金配置表'!E$3:K$11,2,FALSE)</f>
        <v>0</v>
      </c>
      <c r="E655" s="12">
        <f>VLOOKUP(C655,'表3. 五金配置表'!E$3:K$11,6,FALSE)</f>
        <v>2</v>
      </c>
      <c r="F655" s="11"/>
      <c r="G655" s="13">
        <f>VLOOKUP(C655,'表3. 五金配置表'!E$3:K$11,7,FALSE)</f>
        <v>0</v>
      </c>
      <c r="H655" s="13">
        <f t="shared" si="205"/>
        <v>0</v>
      </c>
      <c r="I655" s="12">
        <f t="shared" si="204"/>
        <v>4</v>
      </c>
      <c r="J655" s="13">
        <f t="shared" si="206"/>
        <v>0</v>
      </c>
    </row>
    <row r="656" spans="1:13" ht="15" customHeight="1">
      <c r="A656" s="9" t="s">
        <v>728</v>
      </c>
      <c r="B656" s="10" t="s">
        <v>628</v>
      </c>
      <c r="C656" s="11" t="s">
        <v>475</v>
      </c>
      <c r="D656" s="11">
        <f>VLOOKUP(C656,'表3. 五金配置表'!E$3:K$11,2,FALSE)</f>
        <v>0</v>
      </c>
      <c r="E656" s="12">
        <f>VLOOKUP(C656,'表3. 五金配置表'!E$3:K$11,6,FALSE)</f>
        <v>2</v>
      </c>
      <c r="F656" s="11"/>
      <c r="G656" s="13">
        <f>VLOOKUP(C656,'表3. 五金配置表'!E$3:K$11,7,FALSE)</f>
        <v>0</v>
      </c>
      <c r="H656" s="13">
        <f t="shared" si="205"/>
        <v>0</v>
      </c>
      <c r="I656" s="12">
        <f t="shared" si="204"/>
        <v>4</v>
      </c>
      <c r="J656" s="13">
        <f t="shared" si="206"/>
        <v>0</v>
      </c>
    </row>
    <row r="657" spans="1:13" ht="15" customHeight="1">
      <c r="A657" s="9" t="s">
        <v>728</v>
      </c>
      <c r="B657" s="10" t="s">
        <v>628</v>
      </c>
      <c r="C657" s="11" t="s">
        <v>476</v>
      </c>
      <c r="D657" s="11">
        <f>VLOOKUP(C657,'表3. 五金配置表'!E$3:K$11,2,FALSE)</f>
        <v>0</v>
      </c>
      <c r="E657" s="12">
        <f>VLOOKUP(C657,'表3. 五金配置表'!E$3:K$11,6,FALSE)</f>
        <v>1</v>
      </c>
      <c r="F657" s="11"/>
      <c r="G657" s="13">
        <f>VLOOKUP(C657,'表3. 五金配置表'!E$3:K$11,7,FALSE)</f>
        <v>0</v>
      </c>
      <c r="H657" s="13">
        <f t="shared" si="205"/>
        <v>0</v>
      </c>
      <c r="I657" s="12">
        <f t="shared" si="204"/>
        <v>4</v>
      </c>
      <c r="J657" s="13">
        <f t="shared" si="206"/>
        <v>0</v>
      </c>
    </row>
    <row r="658" spans="1:13" ht="15" customHeight="1">
      <c r="A658" s="9" t="s">
        <v>728</v>
      </c>
      <c r="B658" s="10" t="s">
        <v>628</v>
      </c>
      <c r="C658" s="11" t="s">
        <v>477</v>
      </c>
      <c r="D658" s="11">
        <f>VLOOKUP(C658,'表3. 五金配置表'!E$3:K$11,2,FALSE)</f>
        <v>0</v>
      </c>
      <c r="E658" s="12">
        <f>VLOOKUP(C658,'表3. 五金配置表'!E$3:K$11,6,FALSE)</f>
        <v>1</v>
      </c>
      <c r="F658" s="11"/>
      <c r="G658" s="13">
        <f>VLOOKUP(C658,'表3. 五金配置表'!E$3:K$11,7,FALSE)</f>
        <v>0</v>
      </c>
      <c r="H658" s="13">
        <f t="shared" si="205"/>
        <v>0</v>
      </c>
      <c r="I658" s="12">
        <f t="shared" si="204"/>
        <v>4</v>
      </c>
      <c r="J658" s="13">
        <f t="shared" si="206"/>
        <v>0</v>
      </c>
    </row>
    <row r="659" spans="1:13" ht="15" customHeight="1">
      <c r="A659" s="9" t="s">
        <v>728</v>
      </c>
      <c r="B659" s="10" t="s">
        <v>628</v>
      </c>
      <c r="C659" s="11" t="s">
        <v>478</v>
      </c>
      <c r="D659" s="11">
        <f>VLOOKUP(C659,'表3. 五金配置表'!E$3:K$11,2,FALSE)</f>
        <v>0</v>
      </c>
      <c r="E659" s="12">
        <f>VLOOKUP(C659,'表3. 五金配置表'!E$3:K$11,6,FALSE)</f>
        <v>2</v>
      </c>
      <c r="F659" s="11"/>
      <c r="G659" s="13">
        <f>VLOOKUP(C659,'表3. 五金配置表'!E$3:K$11,7,FALSE)</f>
        <v>0</v>
      </c>
      <c r="H659" s="13">
        <f t="shared" si="205"/>
        <v>0</v>
      </c>
      <c r="I659" s="12">
        <f t="shared" si="204"/>
        <v>4</v>
      </c>
      <c r="J659" s="13">
        <f t="shared" si="206"/>
        <v>0</v>
      </c>
    </row>
    <row r="660" spans="1:13" ht="15" customHeight="1">
      <c r="A660" s="9" t="s">
        <v>728</v>
      </c>
      <c r="B660" s="10" t="s">
        <v>628</v>
      </c>
      <c r="C660" s="11" t="s">
        <v>479</v>
      </c>
      <c r="D660" s="11">
        <f>VLOOKUP(C660,'表3. 五金配置表'!E$3:K$11,2,FALSE)</f>
        <v>0</v>
      </c>
      <c r="E660" s="12">
        <f>VLOOKUP(C660,'表3. 五金配置表'!E$3:K$11,6,FALSE)</f>
        <v>1</v>
      </c>
      <c r="F660" s="11"/>
      <c r="G660" s="13">
        <f>VLOOKUP(C660,'表3. 五金配置表'!E$3:K$11,7,FALSE)</f>
        <v>0</v>
      </c>
      <c r="H660" s="13">
        <f t="shared" si="205"/>
        <v>0</v>
      </c>
      <c r="I660" s="12">
        <f t="shared" si="204"/>
        <v>4</v>
      </c>
      <c r="J660" s="13">
        <f t="shared" si="206"/>
        <v>0</v>
      </c>
    </row>
    <row r="661" spans="1:13" ht="15" customHeight="1">
      <c r="A661" s="9" t="s">
        <v>728</v>
      </c>
      <c r="B661" s="10" t="s">
        <v>628</v>
      </c>
      <c r="C661" s="11"/>
      <c r="D661" s="11"/>
      <c r="E661" s="12"/>
      <c r="F661" s="11"/>
      <c r="G661" s="13"/>
      <c r="H661" s="13">
        <f t="shared" si="205"/>
        <v>0</v>
      </c>
      <c r="I661" s="12">
        <f t="shared" si="204"/>
        <v>4</v>
      </c>
      <c r="J661" s="13">
        <f t="shared" si="206"/>
        <v>0</v>
      </c>
    </row>
    <row r="662" spans="1:13" ht="15" customHeight="1">
      <c r="A662" s="9" t="s">
        <v>728</v>
      </c>
      <c r="B662" s="10" t="s">
        <v>628</v>
      </c>
      <c r="C662" s="11"/>
      <c r="D662" s="11"/>
      <c r="E662" s="12"/>
      <c r="F662" s="11"/>
      <c r="G662" s="13"/>
      <c r="H662" s="13">
        <f t="shared" ref="H662:H667" si="207">E662*G662</f>
        <v>0</v>
      </c>
      <c r="I662" s="12"/>
      <c r="J662" s="13">
        <f t="shared" ref="J662:J667" si="208">H662*I662</f>
        <v>0</v>
      </c>
    </row>
    <row r="663" spans="1:13" ht="15" customHeight="1">
      <c r="A663" s="9" t="s">
        <v>728</v>
      </c>
      <c r="B663" s="10" t="s">
        <v>628</v>
      </c>
      <c r="C663" s="11"/>
      <c r="D663" s="11"/>
      <c r="E663" s="12"/>
      <c r="F663" s="11"/>
      <c r="G663" s="13"/>
      <c r="H663" s="13">
        <f t="shared" si="207"/>
        <v>0</v>
      </c>
      <c r="I663" s="12"/>
      <c r="J663" s="13">
        <f t="shared" si="208"/>
        <v>0</v>
      </c>
    </row>
    <row r="664" spans="1:13" ht="15" customHeight="1">
      <c r="A664" s="9" t="s">
        <v>728</v>
      </c>
      <c r="B664" s="10" t="s">
        <v>628</v>
      </c>
      <c r="C664" s="11"/>
      <c r="D664" s="11"/>
      <c r="E664" s="12"/>
      <c r="F664" s="11"/>
      <c r="G664" s="13"/>
      <c r="H664" s="13">
        <f t="shared" si="207"/>
        <v>0</v>
      </c>
      <c r="I664" s="12"/>
      <c r="J664" s="13">
        <f t="shared" si="208"/>
        <v>0</v>
      </c>
    </row>
    <row r="665" spans="1:13" ht="15" customHeight="1">
      <c r="A665" s="9" t="s">
        <v>728</v>
      </c>
      <c r="B665" s="10" t="s">
        <v>628</v>
      </c>
      <c r="C665" s="11"/>
      <c r="D665" s="11"/>
      <c r="E665" s="12"/>
      <c r="F665" s="11"/>
      <c r="G665" s="13"/>
      <c r="H665" s="13">
        <f t="shared" si="207"/>
        <v>0</v>
      </c>
      <c r="I665" s="12"/>
      <c r="J665" s="13">
        <f t="shared" si="208"/>
        <v>0</v>
      </c>
    </row>
    <row r="666" spans="1:13" ht="15" customHeight="1">
      <c r="A666" s="9" t="s">
        <v>728</v>
      </c>
      <c r="B666" s="10" t="s">
        <v>628</v>
      </c>
      <c r="C666" s="11"/>
      <c r="D666" s="11"/>
      <c r="E666" s="12"/>
      <c r="F666" s="11"/>
      <c r="G666" s="13"/>
      <c r="H666" s="13">
        <f t="shared" si="207"/>
        <v>0</v>
      </c>
      <c r="I666" s="12"/>
      <c r="J666" s="13">
        <f t="shared" si="208"/>
        <v>0</v>
      </c>
      <c r="K666" s="19"/>
    </row>
    <row r="667" spans="1:13" ht="15" customHeight="1">
      <c r="A667" s="9" t="s">
        <v>728</v>
      </c>
      <c r="B667" s="10" t="s">
        <v>628</v>
      </c>
      <c r="C667" s="10" t="s">
        <v>737</v>
      </c>
      <c r="D667" s="11"/>
      <c r="E667" s="12"/>
      <c r="F667" s="11"/>
      <c r="G667" s="13"/>
      <c r="H667" s="13">
        <f t="shared" si="207"/>
        <v>0</v>
      </c>
      <c r="I667" s="12"/>
      <c r="J667" s="13">
        <f t="shared" si="208"/>
        <v>0</v>
      </c>
      <c r="K667" s="19"/>
      <c r="M667" s="20"/>
    </row>
    <row r="668" spans="1:13" ht="15" customHeight="1">
      <c r="A668" s="14" t="s">
        <v>5</v>
      </c>
      <c r="B668" s="15" t="str">
        <f>B667&amp;A668</f>
        <v>ZJC1合计</v>
      </c>
      <c r="C668" s="16"/>
      <c r="D668" s="16"/>
      <c r="E668" s="17"/>
      <c r="F668" s="16"/>
      <c r="G668" s="18"/>
      <c r="H668" s="18">
        <f>SUM(H653:H667)</f>
        <v>0</v>
      </c>
      <c r="I668" s="17"/>
      <c r="J668" s="18">
        <f>SUM(J653:J667)</f>
        <v>0</v>
      </c>
      <c r="K668" s="21"/>
    </row>
    <row r="669" spans="1:13" ht="15" customHeight="1">
      <c r="A669" s="9" t="s">
        <v>728</v>
      </c>
      <c r="B669" s="10" t="s">
        <v>629</v>
      </c>
      <c r="C669" s="11" t="s">
        <v>472</v>
      </c>
      <c r="D669" s="11">
        <f>VLOOKUP(C669,'表3. 五金配置表'!E$3:K$11,2,FALSE)</f>
        <v>0</v>
      </c>
      <c r="E669" s="12">
        <f>VLOOKUP(C669,'表3. 五金配置表'!E$3:K$11,6,FALSE)</f>
        <v>1</v>
      </c>
      <c r="F669" s="11"/>
      <c r="G669" s="13">
        <f>VLOOKUP(C669,'表3. 五金配置表'!E$3:K$11,7,FALSE)</f>
        <v>0</v>
      </c>
      <c r="H669" s="13">
        <f>E669*G669</f>
        <v>0</v>
      </c>
      <c r="I669" s="12">
        <f t="shared" ref="I669:I677" si="209">4</f>
        <v>4</v>
      </c>
      <c r="J669" s="13">
        <f>H669*I669</f>
        <v>0</v>
      </c>
    </row>
    <row r="670" spans="1:13" ht="15" customHeight="1">
      <c r="A670" s="9" t="s">
        <v>728</v>
      </c>
      <c r="B670" s="10" t="s">
        <v>629</v>
      </c>
      <c r="C670" s="11" t="s">
        <v>473</v>
      </c>
      <c r="D670" s="11">
        <f>VLOOKUP(C670,'表3. 五金配置表'!E$3:K$11,2,FALSE)</f>
        <v>0</v>
      </c>
      <c r="E670" s="12">
        <f>VLOOKUP(C670,'表3. 五金配置表'!E$3:K$11,6,FALSE)</f>
        <v>1</v>
      </c>
      <c r="F670" s="11"/>
      <c r="G670" s="13">
        <f>VLOOKUP(C670,'表3. 五金配置表'!E$3:K$11,7,FALSE)</f>
        <v>0</v>
      </c>
      <c r="H670" s="13">
        <f t="shared" ref="H670:H677" si="210">E670*G670</f>
        <v>0</v>
      </c>
      <c r="I670" s="12">
        <f t="shared" si="209"/>
        <v>4</v>
      </c>
      <c r="J670" s="13">
        <f t="shared" ref="J670:J677" si="211">H670*I670</f>
        <v>0</v>
      </c>
    </row>
    <row r="671" spans="1:13" ht="15" customHeight="1">
      <c r="A671" s="9" t="s">
        <v>728</v>
      </c>
      <c r="B671" s="10" t="s">
        <v>629</v>
      </c>
      <c r="C671" s="11" t="s">
        <v>474</v>
      </c>
      <c r="D671" s="11">
        <f>VLOOKUP(C671,'表3. 五金配置表'!E$3:K$11,2,FALSE)</f>
        <v>0</v>
      </c>
      <c r="E671" s="12">
        <f>VLOOKUP(C671,'表3. 五金配置表'!E$3:K$11,6,FALSE)</f>
        <v>2</v>
      </c>
      <c r="F671" s="11"/>
      <c r="G671" s="13">
        <f>VLOOKUP(C671,'表3. 五金配置表'!E$3:K$11,7,FALSE)</f>
        <v>0</v>
      </c>
      <c r="H671" s="13">
        <f t="shared" si="210"/>
        <v>0</v>
      </c>
      <c r="I671" s="12">
        <f t="shared" si="209"/>
        <v>4</v>
      </c>
      <c r="J671" s="13">
        <f t="shared" si="211"/>
        <v>0</v>
      </c>
    </row>
    <row r="672" spans="1:13" ht="15" customHeight="1">
      <c r="A672" s="9" t="s">
        <v>728</v>
      </c>
      <c r="B672" s="10" t="s">
        <v>629</v>
      </c>
      <c r="C672" s="11" t="s">
        <v>475</v>
      </c>
      <c r="D672" s="11">
        <f>VLOOKUP(C672,'表3. 五金配置表'!E$3:K$11,2,FALSE)</f>
        <v>0</v>
      </c>
      <c r="E672" s="12">
        <f>VLOOKUP(C672,'表3. 五金配置表'!E$3:K$11,6,FALSE)</f>
        <v>2</v>
      </c>
      <c r="F672" s="11"/>
      <c r="G672" s="13">
        <f>VLOOKUP(C672,'表3. 五金配置表'!E$3:K$11,7,FALSE)</f>
        <v>0</v>
      </c>
      <c r="H672" s="13">
        <f t="shared" si="210"/>
        <v>0</v>
      </c>
      <c r="I672" s="12">
        <f t="shared" si="209"/>
        <v>4</v>
      </c>
      <c r="J672" s="13">
        <f t="shared" si="211"/>
        <v>0</v>
      </c>
    </row>
    <row r="673" spans="1:13" ht="15" customHeight="1">
      <c r="A673" s="9" t="s">
        <v>728</v>
      </c>
      <c r="B673" s="10" t="s">
        <v>629</v>
      </c>
      <c r="C673" s="11" t="s">
        <v>476</v>
      </c>
      <c r="D673" s="11">
        <f>VLOOKUP(C673,'表3. 五金配置表'!E$3:K$11,2,FALSE)</f>
        <v>0</v>
      </c>
      <c r="E673" s="12">
        <f>VLOOKUP(C673,'表3. 五金配置表'!E$3:K$11,6,FALSE)</f>
        <v>1</v>
      </c>
      <c r="F673" s="11"/>
      <c r="G673" s="13">
        <f>VLOOKUP(C673,'表3. 五金配置表'!E$3:K$11,7,FALSE)</f>
        <v>0</v>
      </c>
      <c r="H673" s="13">
        <f t="shared" si="210"/>
        <v>0</v>
      </c>
      <c r="I673" s="12">
        <f t="shared" si="209"/>
        <v>4</v>
      </c>
      <c r="J673" s="13">
        <f t="shared" si="211"/>
        <v>0</v>
      </c>
    </row>
    <row r="674" spans="1:13" ht="15" customHeight="1">
      <c r="A674" s="9" t="s">
        <v>728</v>
      </c>
      <c r="B674" s="10" t="s">
        <v>629</v>
      </c>
      <c r="C674" s="11" t="s">
        <v>477</v>
      </c>
      <c r="D674" s="11">
        <f>VLOOKUP(C674,'表3. 五金配置表'!E$3:K$11,2,FALSE)</f>
        <v>0</v>
      </c>
      <c r="E674" s="12">
        <f>VLOOKUP(C674,'表3. 五金配置表'!E$3:K$11,6,FALSE)</f>
        <v>1</v>
      </c>
      <c r="F674" s="11"/>
      <c r="G674" s="13">
        <f>VLOOKUP(C674,'表3. 五金配置表'!E$3:K$11,7,FALSE)</f>
        <v>0</v>
      </c>
      <c r="H674" s="13">
        <f t="shared" si="210"/>
        <v>0</v>
      </c>
      <c r="I674" s="12">
        <f t="shared" si="209"/>
        <v>4</v>
      </c>
      <c r="J674" s="13">
        <f t="shared" si="211"/>
        <v>0</v>
      </c>
    </row>
    <row r="675" spans="1:13" ht="15" customHeight="1">
      <c r="A675" s="9" t="s">
        <v>728</v>
      </c>
      <c r="B675" s="10" t="s">
        <v>629</v>
      </c>
      <c r="C675" s="11" t="s">
        <v>478</v>
      </c>
      <c r="D675" s="11">
        <f>VLOOKUP(C675,'表3. 五金配置表'!E$3:K$11,2,FALSE)</f>
        <v>0</v>
      </c>
      <c r="E675" s="12">
        <f>VLOOKUP(C675,'表3. 五金配置表'!E$3:K$11,6,FALSE)</f>
        <v>2</v>
      </c>
      <c r="F675" s="11"/>
      <c r="G675" s="13">
        <f>VLOOKUP(C675,'表3. 五金配置表'!E$3:K$11,7,FALSE)</f>
        <v>0</v>
      </c>
      <c r="H675" s="13">
        <f t="shared" si="210"/>
        <v>0</v>
      </c>
      <c r="I675" s="12">
        <f t="shared" si="209"/>
        <v>4</v>
      </c>
      <c r="J675" s="13">
        <f t="shared" si="211"/>
        <v>0</v>
      </c>
    </row>
    <row r="676" spans="1:13" ht="15" customHeight="1">
      <c r="A676" s="9" t="s">
        <v>728</v>
      </c>
      <c r="B676" s="10" t="s">
        <v>629</v>
      </c>
      <c r="C676" s="11" t="s">
        <v>479</v>
      </c>
      <c r="D676" s="11">
        <f>VLOOKUP(C676,'表3. 五金配置表'!E$3:K$11,2,FALSE)</f>
        <v>0</v>
      </c>
      <c r="E676" s="12">
        <f>VLOOKUP(C676,'表3. 五金配置表'!E$3:K$11,6,FALSE)</f>
        <v>1</v>
      </c>
      <c r="F676" s="11"/>
      <c r="G676" s="13">
        <f>VLOOKUP(C676,'表3. 五金配置表'!E$3:K$11,7,FALSE)</f>
        <v>0</v>
      </c>
      <c r="H676" s="13">
        <f t="shared" si="210"/>
        <v>0</v>
      </c>
      <c r="I676" s="12">
        <f t="shared" si="209"/>
        <v>4</v>
      </c>
      <c r="J676" s="13">
        <f t="shared" si="211"/>
        <v>0</v>
      </c>
    </row>
    <row r="677" spans="1:13" ht="15" customHeight="1">
      <c r="A677" s="9" t="s">
        <v>728</v>
      </c>
      <c r="B677" s="10" t="s">
        <v>629</v>
      </c>
      <c r="C677" s="11"/>
      <c r="D677" s="11"/>
      <c r="E677" s="12"/>
      <c r="F677" s="11"/>
      <c r="G677" s="13"/>
      <c r="H677" s="13">
        <f t="shared" si="210"/>
        <v>0</v>
      </c>
      <c r="I677" s="12">
        <f t="shared" si="209"/>
        <v>4</v>
      </c>
      <c r="J677" s="13">
        <f t="shared" si="211"/>
        <v>0</v>
      </c>
    </row>
    <row r="678" spans="1:13" ht="15" customHeight="1">
      <c r="A678" s="9" t="s">
        <v>728</v>
      </c>
      <c r="B678" s="10" t="s">
        <v>629</v>
      </c>
      <c r="C678" s="11"/>
      <c r="D678" s="11"/>
      <c r="E678" s="12"/>
      <c r="F678" s="11"/>
      <c r="G678" s="13"/>
      <c r="H678" s="13">
        <f t="shared" ref="H678:H683" si="212">E678*G678</f>
        <v>0</v>
      </c>
      <c r="I678" s="12"/>
      <c r="J678" s="13">
        <f t="shared" ref="J678:J683" si="213">H678*I678</f>
        <v>0</v>
      </c>
    </row>
    <row r="679" spans="1:13" ht="15" customHeight="1">
      <c r="A679" s="9" t="s">
        <v>728</v>
      </c>
      <c r="B679" s="10" t="s">
        <v>629</v>
      </c>
      <c r="C679" s="11"/>
      <c r="D679" s="11"/>
      <c r="E679" s="12"/>
      <c r="F679" s="11"/>
      <c r="G679" s="13"/>
      <c r="H679" s="13">
        <f t="shared" si="212"/>
        <v>0</v>
      </c>
      <c r="I679" s="12"/>
      <c r="J679" s="13">
        <f t="shared" si="213"/>
        <v>0</v>
      </c>
    </row>
    <row r="680" spans="1:13" ht="15" customHeight="1">
      <c r="A680" s="9" t="s">
        <v>728</v>
      </c>
      <c r="B680" s="10" t="s">
        <v>629</v>
      </c>
      <c r="C680" s="11"/>
      <c r="D680" s="11"/>
      <c r="E680" s="12"/>
      <c r="F680" s="11"/>
      <c r="G680" s="13"/>
      <c r="H680" s="13">
        <f t="shared" si="212"/>
        <v>0</v>
      </c>
      <c r="I680" s="12"/>
      <c r="J680" s="13">
        <f t="shared" si="213"/>
        <v>0</v>
      </c>
    </row>
    <row r="681" spans="1:13" ht="15" customHeight="1">
      <c r="A681" s="9" t="s">
        <v>728</v>
      </c>
      <c r="B681" s="10" t="s">
        <v>629</v>
      </c>
      <c r="C681" s="11"/>
      <c r="D681" s="11"/>
      <c r="E681" s="12"/>
      <c r="F681" s="11"/>
      <c r="G681" s="13"/>
      <c r="H681" s="13">
        <f t="shared" si="212"/>
        <v>0</v>
      </c>
      <c r="I681" s="12"/>
      <c r="J681" s="13">
        <f t="shared" si="213"/>
        <v>0</v>
      </c>
    </row>
    <row r="682" spans="1:13" ht="15" customHeight="1">
      <c r="A682" s="9" t="s">
        <v>728</v>
      </c>
      <c r="B682" s="10" t="s">
        <v>629</v>
      </c>
      <c r="C682" s="11"/>
      <c r="D682" s="11"/>
      <c r="E682" s="12"/>
      <c r="F682" s="11"/>
      <c r="G682" s="13"/>
      <c r="H682" s="13">
        <f t="shared" si="212"/>
        <v>0</v>
      </c>
      <c r="I682" s="12"/>
      <c r="J682" s="13">
        <f t="shared" si="213"/>
        <v>0</v>
      </c>
    </row>
    <row r="683" spans="1:13" ht="15" customHeight="1">
      <c r="A683" s="9" t="s">
        <v>728</v>
      </c>
      <c r="B683" s="10" t="s">
        <v>629</v>
      </c>
      <c r="C683" s="11"/>
      <c r="D683" s="11"/>
      <c r="E683" s="12"/>
      <c r="F683" s="11"/>
      <c r="G683" s="13"/>
      <c r="H683" s="13">
        <f t="shared" si="212"/>
        <v>0</v>
      </c>
      <c r="I683" s="12"/>
      <c r="J683" s="13">
        <f t="shared" si="213"/>
        <v>0</v>
      </c>
      <c r="K683" s="19"/>
      <c r="M683" s="20"/>
    </row>
    <row r="684" spans="1:13" ht="15" customHeight="1">
      <c r="A684" s="14" t="s">
        <v>5</v>
      </c>
      <c r="B684" s="15" t="str">
        <f>B683&amp;A684</f>
        <v>ZJC2合计</v>
      </c>
      <c r="C684" s="16"/>
      <c r="D684" s="16"/>
      <c r="E684" s="17"/>
      <c r="F684" s="16"/>
      <c r="G684" s="18"/>
      <c r="H684" s="18">
        <f>SUM(H669:H683)</f>
        <v>0</v>
      </c>
      <c r="I684" s="17"/>
      <c r="J684" s="18">
        <f>SUM(J669:J683)</f>
        <v>0</v>
      </c>
      <c r="K684" s="21"/>
    </row>
    <row r="685" spans="1:13" ht="15" customHeight="1">
      <c r="A685" s="9" t="s">
        <v>728</v>
      </c>
      <c r="B685" s="10" t="s">
        <v>630</v>
      </c>
      <c r="C685" s="11" t="s">
        <v>472</v>
      </c>
      <c r="D685" s="11">
        <f>VLOOKUP(C685,'表3. 五金配置表'!E$3:K$11,2,FALSE)</f>
        <v>0</v>
      </c>
      <c r="E685" s="12">
        <f>VLOOKUP(C685,'表3. 五金配置表'!E$3:K$11,6,FALSE)</f>
        <v>1</v>
      </c>
      <c r="F685" s="11"/>
      <c r="G685" s="13">
        <f>VLOOKUP(C685,'表3. 五金配置表'!E$3:K$11,7,FALSE)</f>
        <v>0</v>
      </c>
      <c r="H685" s="13">
        <f>E685*G685</f>
        <v>0</v>
      </c>
      <c r="I685" s="12">
        <f t="shared" ref="I685:I693" si="214">4</f>
        <v>4</v>
      </c>
      <c r="J685" s="13">
        <f>H685*I685</f>
        <v>0</v>
      </c>
    </row>
    <row r="686" spans="1:13" ht="15" customHeight="1">
      <c r="A686" s="9" t="s">
        <v>728</v>
      </c>
      <c r="B686" s="10" t="s">
        <v>630</v>
      </c>
      <c r="C686" s="11" t="s">
        <v>473</v>
      </c>
      <c r="D686" s="11">
        <f>VLOOKUP(C686,'表3. 五金配置表'!E$3:K$11,2,FALSE)</f>
        <v>0</v>
      </c>
      <c r="E686" s="12">
        <f>VLOOKUP(C686,'表3. 五金配置表'!E$3:K$11,6,FALSE)</f>
        <v>1</v>
      </c>
      <c r="F686" s="11"/>
      <c r="G686" s="13">
        <f>VLOOKUP(C686,'表3. 五金配置表'!E$3:K$11,7,FALSE)</f>
        <v>0</v>
      </c>
      <c r="H686" s="13">
        <f t="shared" ref="H686:H693" si="215">E686*G686</f>
        <v>0</v>
      </c>
      <c r="I686" s="12">
        <f t="shared" si="214"/>
        <v>4</v>
      </c>
      <c r="J686" s="13">
        <f t="shared" ref="J686:J693" si="216">H686*I686</f>
        <v>0</v>
      </c>
    </row>
    <row r="687" spans="1:13" ht="15" customHeight="1">
      <c r="A687" s="9" t="s">
        <v>728</v>
      </c>
      <c r="B687" s="10" t="s">
        <v>630</v>
      </c>
      <c r="C687" s="11" t="s">
        <v>474</v>
      </c>
      <c r="D687" s="11">
        <f>VLOOKUP(C687,'表3. 五金配置表'!E$3:K$11,2,FALSE)</f>
        <v>0</v>
      </c>
      <c r="E687" s="12">
        <f>VLOOKUP(C687,'表3. 五金配置表'!E$3:K$11,6,FALSE)</f>
        <v>2</v>
      </c>
      <c r="F687" s="11"/>
      <c r="G687" s="13">
        <f>VLOOKUP(C687,'表3. 五金配置表'!E$3:K$11,7,FALSE)</f>
        <v>0</v>
      </c>
      <c r="H687" s="13">
        <f t="shared" si="215"/>
        <v>0</v>
      </c>
      <c r="I687" s="12">
        <f t="shared" si="214"/>
        <v>4</v>
      </c>
      <c r="J687" s="13">
        <f t="shared" si="216"/>
        <v>0</v>
      </c>
    </row>
    <row r="688" spans="1:13" ht="15" customHeight="1">
      <c r="A688" s="9" t="s">
        <v>728</v>
      </c>
      <c r="B688" s="10" t="s">
        <v>630</v>
      </c>
      <c r="C688" s="11" t="s">
        <v>475</v>
      </c>
      <c r="D688" s="11">
        <f>VLOOKUP(C688,'表3. 五金配置表'!E$3:K$11,2,FALSE)</f>
        <v>0</v>
      </c>
      <c r="E688" s="12">
        <f>VLOOKUP(C688,'表3. 五金配置表'!E$3:K$11,6,FALSE)</f>
        <v>2</v>
      </c>
      <c r="F688" s="11"/>
      <c r="G688" s="13">
        <f>VLOOKUP(C688,'表3. 五金配置表'!E$3:K$11,7,FALSE)</f>
        <v>0</v>
      </c>
      <c r="H688" s="13">
        <f t="shared" si="215"/>
        <v>0</v>
      </c>
      <c r="I688" s="12">
        <f t="shared" si="214"/>
        <v>4</v>
      </c>
      <c r="J688" s="13">
        <f t="shared" si="216"/>
        <v>0</v>
      </c>
    </row>
    <row r="689" spans="1:13" ht="15" customHeight="1">
      <c r="A689" s="9" t="s">
        <v>728</v>
      </c>
      <c r="B689" s="10" t="s">
        <v>630</v>
      </c>
      <c r="C689" s="11" t="s">
        <v>476</v>
      </c>
      <c r="D689" s="11">
        <f>VLOOKUP(C689,'表3. 五金配置表'!E$3:K$11,2,FALSE)</f>
        <v>0</v>
      </c>
      <c r="E689" s="12">
        <f>VLOOKUP(C689,'表3. 五金配置表'!E$3:K$11,6,FALSE)</f>
        <v>1</v>
      </c>
      <c r="F689" s="11"/>
      <c r="G689" s="13">
        <f>VLOOKUP(C689,'表3. 五金配置表'!E$3:K$11,7,FALSE)</f>
        <v>0</v>
      </c>
      <c r="H689" s="13">
        <f t="shared" si="215"/>
        <v>0</v>
      </c>
      <c r="I689" s="12">
        <f t="shared" si="214"/>
        <v>4</v>
      </c>
      <c r="J689" s="13">
        <f t="shared" si="216"/>
        <v>0</v>
      </c>
    </row>
    <row r="690" spans="1:13" ht="15" customHeight="1">
      <c r="A690" s="9" t="s">
        <v>728</v>
      </c>
      <c r="B690" s="10" t="s">
        <v>630</v>
      </c>
      <c r="C690" s="11" t="s">
        <v>477</v>
      </c>
      <c r="D690" s="11">
        <f>VLOOKUP(C690,'表3. 五金配置表'!E$3:K$11,2,FALSE)</f>
        <v>0</v>
      </c>
      <c r="E690" s="12">
        <f>VLOOKUP(C690,'表3. 五金配置表'!E$3:K$11,6,FALSE)</f>
        <v>1</v>
      </c>
      <c r="F690" s="11"/>
      <c r="G690" s="13">
        <f>VLOOKUP(C690,'表3. 五金配置表'!E$3:K$11,7,FALSE)</f>
        <v>0</v>
      </c>
      <c r="H690" s="13">
        <f t="shared" si="215"/>
        <v>0</v>
      </c>
      <c r="I690" s="12">
        <f t="shared" si="214"/>
        <v>4</v>
      </c>
      <c r="J690" s="13">
        <f t="shared" si="216"/>
        <v>0</v>
      </c>
    </row>
    <row r="691" spans="1:13" ht="15" customHeight="1">
      <c r="A691" s="9" t="s">
        <v>728</v>
      </c>
      <c r="B691" s="10" t="s">
        <v>630</v>
      </c>
      <c r="C691" s="11" t="s">
        <v>478</v>
      </c>
      <c r="D691" s="11">
        <f>VLOOKUP(C691,'表3. 五金配置表'!E$3:K$11,2,FALSE)</f>
        <v>0</v>
      </c>
      <c r="E691" s="12">
        <f>VLOOKUP(C691,'表3. 五金配置表'!E$3:K$11,6,FALSE)</f>
        <v>2</v>
      </c>
      <c r="F691" s="11"/>
      <c r="G691" s="13">
        <f>VLOOKUP(C691,'表3. 五金配置表'!E$3:K$11,7,FALSE)</f>
        <v>0</v>
      </c>
      <c r="H691" s="13">
        <f t="shared" si="215"/>
        <v>0</v>
      </c>
      <c r="I691" s="12">
        <f t="shared" si="214"/>
        <v>4</v>
      </c>
      <c r="J691" s="13">
        <f t="shared" si="216"/>
        <v>0</v>
      </c>
    </row>
    <row r="692" spans="1:13" ht="15" customHeight="1">
      <c r="A692" s="9" t="s">
        <v>728</v>
      </c>
      <c r="B692" s="10" t="s">
        <v>630</v>
      </c>
      <c r="C692" s="11" t="s">
        <v>479</v>
      </c>
      <c r="D692" s="11">
        <f>VLOOKUP(C692,'表3. 五金配置表'!E$3:K$11,2,FALSE)</f>
        <v>0</v>
      </c>
      <c r="E692" s="12">
        <f>VLOOKUP(C692,'表3. 五金配置表'!E$3:K$11,6,FALSE)</f>
        <v>1</v>
      </c>
      <c r="F692" s="11"/>
      <c r="G692" s="13">
        <f>VLOOKUP(C692,'表3. 五金配置表'!E$3:K$11,7,FALSE)</f>
        <v>0</v>
      </c>
      <c r="H692" s="13">
        <f t="shared" si="215"/>
        <v>0</v>
      </c>
      <c r="I692" s="12">
        <f t="shared" si="214"/>
        <v>4</v>
      </c>
      <c r="J692" s="13">
        <f t="shared" si="216"/>
        <v>0</v>
      </c>
    </row>
    <row r="693" spans="1:13" ht="15" customHeight="1">
      <c r="A693" s="9" t="s">
        <v>728</v>
      </c>
      <c r="B693" s="10" t="s">
        <v>630</v>
      </c>
      <c r="C693" s="11"/>
      <c r="D693" s="11"/>
      <c r="E693" s="12"/>
      <c r="F693" s="11"/>
      <c r="G693" s="13"/>
      <c r="H693" s="13">
        <f t="shared" si="215"/>
        <v>0</v>
      </c>
      <c r="I693" s="12">
        <f t="shared" si="214"/>
        <v>4</v>
      </c>
      <c r="J693" s="13">
        <f t="shared" si="216"/>
        <v>0</v>
      </c>
    </row>
    <row r="694" spans="1:13" ht="15" customHeight="1">
      <c r="A694" s="9" t="s">
        <v>728</v>
      </c>
      <c r="B694" s="10" t="s">
        <v>630</v>
      </c>
      <c r="C694" s="11"/>
      <c r="D694" s="11"/>
      <c r="E694" s="12"/>
      <c r="F694" s="11"/>
      <c r="G694" s="13"/>
      <c r="H694" s="13">
        <f t="shared" ref="H694:H700" si="217">E694*G694</f>
        <v>0</v>
      </c>
      <c r="I694" s="12"/>
      <c r="J694" s="13">
        <f t="shared" ref="J694:J700" si="218">H694*I694</f>
        <v>0</v>
      </c>
    </row>
    <row r="695" spans="1:13" ht="15" customHeight="1">
      <c r="A695" s="9" t="s">
        <v>728</v>
      </c>
      <c r="B695" s="10" t="s">
        <v>630</v>
      </c>
      <c r="C695" s="11"/>
      <c r="D695" s="11"/>
      <c r="E695" s="12"/>
      <c r="F695" s="11"/>
      <c r="G695" s="13"/>
      <c r="H695" s="13">
        <f t="shared" si="217"/>
        <v>0</v>
      </c>
      <c r="I695" s="12"/>
      <c r="J695" s="13">
        <f t="shared" si="218"/>
        <v>0</v>
      </c>
    </row>
    <row r="696" spans="1:13" ht="15" customHeight="1">
      <c r="A696" s="9" t="s">
        <v>728</v>
      </c>
      <c r="B696" s="10" t="s">
        <v>630</v>
      </c>
      <c r="C696" s="11"/>
      <c r="D696" s="11"/>
      <c r="E696" s="12"/>
      <c r="F696" s="11"/>
      <c r="G696" s="13"/>
      <c r="H696" s="13">
        <f t="shared" si="217"/>
        <v>0</v>
      </c>
      <c r="I696" s="12"/>
      <c r="J696" s="13">
        <f t="shared" si="218"/>
        <v>0</v>
      </c>
    </row>
    <row r="697" spans="1:13" ht="15" customHeight="1">
      <c r="A697" s="9" t="s">
        <v>728</v>
      </c>
      <c r="B697" s="10" t="s">
        <v>630</v>
      </c>
      <c r="C697" s="11"/>
      <c r="D697" s="11"/>
      <c r="E697" s="12"/>
      <c r="F697" s="11"/>
      <c r="G697" s="13"/>
      <c r="H697" s="13">
        <f t="shared" si="217"/>
        <v>0</v>
      </c>
      <c r="I697" s="12"/>
      <c r="J697" s="13">
        <f t="shared" si="218"/>
        <v>0</v>
      </c>
    </row>
    <row r="698" spans="1:13" ht="15" customHeight="1">
      <c r="A698" s="9" t="s">
        <v>728</v>
      </c>
      <c r="B698" s="10" t="s">
        <v>630</v>
      </c>
      <c r="C698" s="11"/>
      <c r="D698" s="11"/>
      <c r="E698" s="12"/>
      <c r="F698" s="11"/>
      <c r="G698" s="13"/>
      <c r="H698" s="13">
        <f t="shared" si="217"/>
        <v>0</v>
      </c>
      <c r="I698" s="12"/>
      <c r="J698" s="13">
        <f t="shared" si="218"/>
        <v>0</v>
      </c>
    </row>
    <row r="699" spans="1:13" ht="15" customHeight="1">
      <c r="A699" s="9" t="s">
        <v>728</v>
      </c>
      <c r="B699" s="10" t="s">
        <v>630</v>
      </c>
      <c r="C699" s="11"/>
      <c r="D699" s="11"/>
      <c r="E699" s="12"/>
      <c r="F699" s="11"/>
      <c r="G699" s="13"/>
      <c r="H699" s="13">
        <f t="shared" si="217"/>
        <v>0</v>
      </c>
      <c r="I699" s="12"/>
      <c r="J699" s="13">
        <f t="shared" si="218"/>
        <v>0</v>
      </c>
    </row>
    <row r="700" spans="1:13" ht="15" customHeight="1">
      <c r="A700" s="9" t="s">
        <v>728</v>
      </c>
      <c r="B700" s="10" t="s">
        <v>630</v>
      </c>
      <c r="C700" s="11"/>
      <c r="D700" s="11"/>
      <c r="E700" s="12"/>
      <c r="F700" s="11"/>
      <c r="G700" s="13"/>
      <c r="H700" s="13">
        <f t="shared" si="217"/>
        <v>0</v>
      </c>
      <c r="I700" s="12"/>
      <c r="J700" s="13">
        <f t="shared" si="218"/>
        <v>0</v>
      </c>
      <c r="K700" s="19"/>
      <c r="M700" s="20"/>
    </row>
    <row r="701" spans="1:13" ht="15" customHeight="1">
      <c r="A701" s="14" t="s">
        <v>5</v>
      </c>
      <c r="B701" s="15" t="str">
        <f>B700&amp;A701</f>
        <v>ZJC3合计</v>
      </c>
      <c r="C701" s="16"/>
      <c r="D701" s="16"/>
      <c r="E701" s="17"/>
      <c r="F701" s="16"/>
      <c r="G701" s="18"/>
      <c r="H701" s="18">
        <f>SUM(H685:H700)</f>
        <v>0</v>
      </c>
      <c r="I701" s="17"/>
      <c r="J701" s="18">
        <f>SUM(J685:J700)</f>
        <v>0</v>
      </c>
      <c r="K701" s="21"/>
    </row>
    <row r="702" spans="1:13" ht="15" customHeight="1">
      <c r="A702" s="9" t="s">
        <v>728</v>
      </c>
      <c r="B702" s="10" t="s">
        <v>631</v>
      </c>
      <c r="C702" s="11" t="s">
        <v>472</v>
      </c>
      <c r="D702" s="11">
        <f>VLOOKUP(C702,'表3. 五金配置表'!E$3:K$11,2,FALSE)</f>
        <v>0</v>
      </c>
      <c r="E702" s="12">
        <f>VLOOKUP(C702,'表3. 五金配置表'!E$3:K$11,6,FALSE)</f>
        <v>1</v>
      </c>
      <c r="F702" s="11"/>
      <c r="G702" s="13">
        <f>VLOOKUP(C702,'表3. 五金配置表'!E$3:K$11,7,FALSE)</f>
        <v>0</v>
      </c>
      <c r="H702" s="13">
        <f>E702*G702</f>
        <v>0</v>
      </c>
      <c r="I702" s="12">
        <f t="shared" ref="I702:I710" si="219">8</f>
        <v>8</v>
      </c>
      <c r="J702" s="13">
        <f>H702*I702</f>
        <v>0</v>
      </c>
    </row>
    <row r="703" spans="1:13" ht="15" customHeight="1">
      <c r="A703" s="9" t="s">
        <v>728</v>
      </c>
      <c r="B703" s="10" t="s">
        <v>631</v>
      </c>
      <c r="C703" s="11" t="s">
        <v>473</v>
      </c>
      <c r="D703" s="11">
        <f>VLOOKUP(C703,'表3. 五金配置表'!E$3:K$11,2,FALSE)</f>
        <v>0</v>
      </c>
      <c r="E703" s="12">
        <f>VLOOKUP(C703,'表3. 五金配置表'!E$3:K$11,6,FALSE)</f>
        <v>1</v>
      </c>
      <c r="F703" s="11"/>
      <c r="G703" s="13">
        <f>VLOOKUP(C703,'表3. 五金配置表'!E$3:K$11,7,FALSE)</f>
        <v>0</v>
      </c>
      <c r="H703" s="13">
        <f t="shared" ref="H703:H710" si="220">E703*G703</f>
        <v>0</v>
      </c>
      <c r="I703" s="12">
        <f t="shared" si="219"/>
        <v>8</v>
      </c>
      <c r="J703" s="13">
        <f t="shared" ref="J703:J710" si="221">H703*I703</f>
        <v>0</v>
      </c>
    </row>
    <row r="704" spans="1:13" ht="15" customHeight="1">
      <c r="A704" s="9" t="s">
        <v>728</v>
      </c>
      <c r="B704" s="10" t="s">
        <v>631</v>
      </c>
      <c r="C704" s="11" t="s">
        <v>474</v>
      </c>
      <c r="D704" s="11">
        <f>VLOOKUP(C704,'表3. 五金配置表'!E$3:K$11,2,FALSE)</f>
        <v>0</v>
      </c>
      <c r="E704" s="12">
        <f>VLOOKUP(C704,'表3. 五金配置表'!E$3:K$11,6,FALSE)</f>
        <v>2</v>
      </c>
      <c r="F704" s="11"/>
      <c r="G704" s="13">
        <f>VLOOKUP(C704,'表3. 五金配置表'!E$3:K$11,7,FALSE)</f>
        <v>0</v>
      </c>
      <c r="H704" s="13">
        <f t="shared" si="220"/>
        <v>0</v>
      </c>
      <c r="I704" s="12">
        <f t="shared" si="219"/>
        <v>8</v>
      </c>
      <c r="J704" s="13">
        <f t="shared" si="221"/>
        <v>0</v>
      </c>
    </row>
    <row r="705" spans="1:13" ht="15" customHeight="1">
      <c r="A705" s="9" t="s">
        <v>728</v>
      </c>
      <c r="B705" s="10" t="s">
        <v>631</v>
      </c>
      <c r="C705" s="11" t="s">
        <v>475</v>
      </c>
      <c r="D705" s="11">
        <f>VLOOKUP(C705,'表3. 五金配置表'!E$3:K$11,2,FALSE)</f>
        <v>0</v>
      </c>
      <c r="E705" s="12">
        <f>VLOOKUP(C705,'表3. 五金配置表'!E$3:K$11,6,FALSE)</f>
        <v>2</v>
      </c>
      <c r="F705" s="11"/>
      <c r="G705" s="13">
        <f>VLOOKUP(C705,'表3. 五金配置表'!E$3:K$11,7,FALSE)</f>
        <v>0</v>
      </c>
      <c r="H705" s="13">
        <f t="shared" si="220"/>
        <v>0</v>
      </c>
      <c r="I705" s="12">
        <f t="shared" si="219"/>
        <v>8</v>
      </c>
      <c r="J705" s="13">
        <f t="shared" si="221"/>
        <v>0</v>
      </c>
    </row>
    <row r="706" spans="1:13" ht="15" customHeight="1">
      <c r="A706" s="9" t="s">
        <v>728</v>
      </c>
      <c r="B706" s="10" t="s">
        <v>631</v>
      </c>
      <c r="C706" s="11" t="s">
        <v>476</v>
      </c>
      <c r="D706" s="11">
        <f>VLOOKUP(C706,'表3. 五金配置表'!E$3:K$11,2,FALSE)</f>
        <v>0</v>
      </c>
      <c r="E706" s="12">
        <f>VLOOKUP(C706,'表3. 五金配置表'!E$3:K$11,6,FALSE)</f>
        <v>1</v>
      </c>
      <c r="F706" s="11"/>
      <c r="G706" s="13">
        <f>VLOOKUP(C706,'表3. 五金配置表'!E$3:K$11,7,FALSE)</f>
        <v>0</v>
      </c>
      <c r="H706" s="13">
        <f t="shared" si="220"/>
        <v>0</v>
      </c>
      <c r="I706" s="12">
        <f t="shared" si="219"/>
        <v>8</v>
      </c>
      <c r="J706" s="13">
        <f t="shared" si="221"/>
        <v>0</v>
      </c>
    </row>
    <row r="707" spans="1:13" ht="15" customHeight="1">
      <c r="A707" s="9" t="s">
        <v>728</v>
      </c>
      <c r="B707" s="10" t="s">
        <v>631</v>
      </c>
      <c r="C707" s="11" t="s">
        <v>477</v>
      </c>
      <c r="D707" s="11">
        <f>VLOOKUP(C707,'表3. 五金配置表'!E$3:K$11,2,FALSE)</f>
        <v>0</v>
      </c>
      <c r="E707" s="12">
        <f>VLOOKUP(C707,'表3. 五金配置表'!E$3:K$11,6,FALSE)</f>
        <v>1</v>
      </c>
      <c r="F707" s="11"/>
      <c r="G707" s="13">
        <f>VLOOKUP(C707,'表3. 五金配置表'!E$3:K$11,7,FALSE)</f>
        <v>0</v>
      </c>
      <c r="H707" s="13">
        <f t="shared" si="220"/>
        <v>0</v>
      </c>
      <c r="I707" s="12">
        <f t="shared" si="219"/>
        <v>8</v>
      </c>
      <c r="J707" s="13">
        <f t="shared" si="221"/>
        <v>0</v>
      </c>
    </row>
    <row r="708" spans="1:13" ht="15" customHeight="1">
      <c r="A708" s="9" t="s">
        <v>728</v>
      </c>
      <c r="B708" s="10" t="s">
        <v>631</v>
      </c>
      <c r="C708" s="11" t="s">
        <v>478</v>
      </c>
      <c r="D708" s="11">
        <f>VLOOKUP(C708,'表3. 五金配置表'!E$3:K$11,2,FALSE)</f>
        <v>0</v>
      </c>
      <c r="E708" s="12">
        <f>VLOOKUP(C708,'表3. 五金配置表'!E$3:K$11,6,FALSE)</f>
        <v>2</v>
      </c>
      <c r="F708" s="11"/>
      <c r="G708" s="13">
        <f>VLOOKUP(C708,'表3. 五金配置表'!E$3:K$11,7,FALSE)</f>
        <v>0</v>
      </c>
      <c r="H708" s="13">
        <f t="shared" si="220"/>
        <v>0</v>
      </c>
      <c r="I708" s="12">
        <f t="shared" si="219"/>
        <v>8</v>
      </c>
      <c r="J708" s="13">
        <f t="shared" si="221"/>
        <v>0</v>
      </c>
    </row>
    <row r="709" spans="1:13" ht="15" customHeight="1">
      <c r="A709" s="9" t="s">
        <v>728</v>
      </c>
      <c r="B709" s="10" t="s">
        <v>631</v>
      </c>
      <c r="C709" s="11" t="s">
        <v>479</v>
      </c>
      <c r="D709" s="11">
        <f>VLOOKUP(C709,'表3. 五金配置表'!E$3:K$11,2,FALSE)</f>
        <v>0</v>
      </c>
      <c r="E709" s="12">
        <f>VLOOKUP(C709,'表3. 五金配置表'!E$3:K$11,6,FALSE)</f>
        <v>1</v>
      </c>
      <c r="F709" s="11"/>
      <c r="G709" s="13">
        <f>VLOOKUP(C709,'表3. 五金配置表'!E$3:K$11,7,FALSE)</f>
        <v>0</v>
      </c>
      <c r="H709" s="13">
        <f t="shared" si="220"/>
        <v>0</v>
      </c>
      <c r="I709" s="12">
        <f t="shared" si="219"/>
        <v>8</v>
      </c>
      <c r="J709" s="13">
        <f t="shared" si="221"/>
        <v>0</v>
      </c>
    </row>
    <row r="710" spans="1:13" ht="15" customHeight="1">
      <c r="A710" s="9" t="s">
        <v>728</v>
      </c>
      <c r="B710" s="10" t="s">
        <v>631</v>
      </c>
      <c r="C710" s="11"/>
      <c r="D710" s="11"/>
      <c r="E710" s="12"/>
      <c r="F710" s="11"/>
      <c r="G710" s="13"/>
      <c r="H710" s="13">
        <f t="shared" si="220"/>
        <v>0</v>
      </c>
      <c r="I710" s="12">
        <f t="shared" si="219"/>
        <v>8</v>
      </c>
      <c r="J710" s="13">
        <f t="shared" si="221"/>
        <v>0</v>
      </c>
    </row>
    <row r="711" spans="1:13" ht="15" customHeight="1">
      <c r="A711" s="9" t="s">
        <v>728</v>
      </c>
      <c r="B711" s="10" t="s">
        <v>631</v>
      </c>
      <c r="C711" s="11"/>
      <c r="D711" s="11"/>
      <c r="E711" s="12"/>
      <c r="F711" s="11"/>
      <c r="G711" s="13"/>
      <c r="H711" s="13">
        <f t="shared" ref="H711:H716" si="222">E711*G711</f>
        <v>0</v>
      </c>
      <c r="I711" s="12"/>
      <c r="J711" s="13">
        <f t="shared" ref="J711:J716" si="223">H711*I711</f>
        <v>0</v>
      </c>
    </row>
    <row r="712" spans="1:13" ht="15" customHeight="1">
      <c r="A712" s="9" t="s">
        <v>728</v>
      </c>
      <c r="B712" s="10" t="s">
        <v>631</v>
      </c>
      <c r="C712" s="11"/>
      <c r="D712" s="11"/>
      <c r="E712" s="12"/>
      <c r="F712" s="11"/>
      <c r="G712" s="13"/>
      <c r="H712" s="13">
        <f t="shared" si="222"/>
        <v>0</v>
      </c>
      <c r="I712" s="12"/>
      <c r="J712" s="13">
        <f t="shared" si="223"/>
        <v>0</v>
      </c>
    </row>
    <row r="713" spans="1:13" ht="15" customHeight="1">
      <c r="A713" s="9" t="s">
        <v>728</v>
      </c>
      <c r="B713" s="10" t="s">
        <v>631</v>
      </c>
      <c r="C713" s="11"/>
      <c r="D713" s="11"/>
      <c r="E713" s="12"/>
      <c r="F713" s="11"/>
      <c r="G713" s="13"/>
      <c r="H713" s="13">
        <f t="shared" si="222"/>
        <v>0</v>
      </c>
      <c r="I713" s="12"/>
      <c r="J713" s="13">
        <f t="shared" si="223"/>
        <v>0</v>
      </c>
    </row>
    <row r="714" spans="1:13" ht="15" customHeight="1">
      <c r="A714" s="9" t="s">
        <v>728</v>
      </c>
      <c r="B714" s="10" t="s">
        <v>631</v>
      </c>
      <c r="C714" s="11"/>
      <c r="D714" s="11"/>
      <c r="E714" s="12"/>
      <c r="F714" s="11"/>
      <c r="G714" s="13"/>
      <c r="H714" s="13">
        <f t="shared" si="222"/>
        <v>0</v>
      </c>
      <c r="I714" s="12"/>
      <c r="J714" s="13">
        <f t="shared" si="223"/>
        <v>0</v>
      </c>
    </row>
    <row r="715" spans="1:13" ht="15" customHeight="1">
      <c r="A715" s="9" t="s">
        <v>728</v>
      </c>
      <c r="B715" s="10" t="s">
        <v>631</v>
      </c>
      <c r="C715" s="11"/>
      <c r="D715" s="11"/>
      <c r="E715" s="12"/>
      <c r="F715" s="11"/>
      <c r="G715" s="13"/>
      <c r="H715" s="13">
        <f t="shared" si="222"/>
        <v>0</v>
      </c>
      <c r="I715" s="12"/>
      <c r="J715" s="13">
        <f t="shared" si="223"/>
        <v>0</v>
      </c>
      <c r="K715" s="19"/>
    </row>
    <row r="716" spans="1:13" ht="15" customHeight="1">
      <c r="A716" s="9" t="s">
        <v>728</v>
      </c>
      <c r="B716" s="10" t="s">
        <v>631</v>
      </c>
      <c r="C716" s="10" t="s">
        <v>737</v>
      </c>
      <c r="D716" s="11"/>
      <c r="E716" s="12"/>
      <c r="F716" s="11"/>
      <c r="G716" s="13"/>
      <c r="H716" s="13">
        <f t="shared" si="222"/>
        <v>0</v>
      </c>
      <c r="I716" s="12"/>
      <c r="J716" s="13">
        <f t="shared" si="223"/>
        <v>0</v>
      </c>
      <c r="K716" s="19"/>
      <c r="M716" s="20"/>
    </row>
    <row r="717" spans="1:13" ht="15" customHeight="1">
      <c r="A717" s="14" t="s">
        <v>5</v>
      </c>
      <c r="B717" s="15" t="str">
        <f>B716&amp;A717</f>
        <v>ZJC4合计</v>
      </c>
      <c r="C717" s="16"/>
      <c r="D717" s="16"/>
      <c r="E717" s="17"/>
      <c r="F717" s="16"/>
      <c r="G717" s="18"/>
      <c r="H717" s="18">
        <f>SUM(H702:H716)</f>
        <v>0</v>
      </c>
      <c r="I717" s="17"/>
      <c r="J717" s="18">
        <f>SUM(J702:J716)</f>
        <v>0</v>
      </c>
      <c r="K717" s="21"/>
    </row>
    <row r="718" spans="1:13" ht="15" customHeight="1">
      <c r="A718" s="9" t="s">
        <v>728</v>
      </c>
      <c r="B718" s="10" t="s">
        <v>633</v>
      </c>
      <c r="C718" s="11" t="s">
        <v>472</v>
      </c>
      <c r="D718" s="11">
        <f>VLOOKUP(C718,'表3. 五金配置表'!E$22:K$27,2,FALSE)</f>
        <v>0</v>
      </c>
      <c r="E718" s="12">
        <f>VLOOKUP(C718,'表3. 五金配置表'!E$22:K$27,6,FALSE)</f>
        <v>2</v>
      </c>
      <c r="F718" s="11"/>
      <c r="G718" s="13">
        <f>VLOOKUP(C718,'表3. 五金配置表'!E$22:K$27,7,FALSE)</f>
        <v>0</v>
      </c>
      <c r="H718" s="13">
        <f>E718*G718</f>
        <v>0</v>
      </c>
      <c r="I718" s="12">
        <f t="shared" ref="I718:I723" si="224">2</f>
        <v>2</v>
      </c>
      <c r="J718" s="13">
        <f>H718*I718</f>
        <v>0</v>
      </c>
    </row>
    <row r="719" spans="1:13" ht="15" customHeight="1">
      <c r="A719" s="9" t="s">
        <v>728</v>
      </c>
      <c r="B719" s="10" t="s">
        <v>633</v>
      </c>
      <c r="C719" s="11" t="s">
        <v>483</v>
      </c>
      <c r="D719" s="11">
        <f>VLOOKUP(C719,'表3. 五金配置表'!E$22:K$27,2,FALSE)</f>
        <v>0</v>
      </c>
      <c r="E719" s="12">
        <f>VLOOKUP(C719,'表3. 五金配置表'!E$22:K$27,6,FALSE)</f>
        <v>2</v>
      </c>
      <c r="F719" s="11"/>
      <c r="G719" s="13">
        <f>VLOOKUP(C719,'表3. 五金配置表'!E$22:K$27,7,FALSE)</f>
        <v>0</v>
      </c>
      <c r="H719" s="13">
        <f t="shared" ref="H719:H723" si="225">E719*G719</f>
        <v>0</v>
      </c>
      <c r="I719" s="12">
        <f t="shared" si="224"/>
        <v>2</v>
      </c>
      <c r="J719" s="13">
        <f t="shared" ref="J719:J723" si="226">H719*I719</f>
        <v>0</v>
      </c>
    </row>
    <row r="720" spans="1:13" ht="15" customHeight="1">
      <c r="A720" s="9" t="s">
        <v>728</v>
      </c>
      <c r="B720" s="10" t="s">
        <v>633</v>
      </c>
      <c r="C720" s="11" t="s">
        <v>489</v>
      </c>
      <c r="D720" s="11">
        <f>VLOOKUP(C720,'表3. 五金配置表'!E$22:K$27,2,FALSE)</f>
        <v>0</v>
      </c>
      <c r="E720" s="12">
        <f>VLOOKUP(C720,'表3. 五金配置表'!E$22:K$27,6,FALSE)</f>
        <v>4</v>
      </c>
      <c r="F720" s="11"/>
      <c r="G720" s="13">
        <f>VLOOKUP(C720,'表3. 五金配置表'!E$22:K$27,7,FALSE)</f>
        <v>0</v>
      </c>
      <c r="H720" s="13">
        <f t="shared" si="225"/>
        <v>0</v>
      </c>
      <c r="I720" s="12">
        <f t="shared" si="224"/>
        <v>2</v>
      </c>
      <c r="J720" s="13">
        <f t="shared" si="226"/>
        <v>0</v>
      </c>
    </row>
    <row r="721" spans="1:13" ht="15" customHeight="1">
      <c r="A721" s="9" t="s">
        <v>728</v>
      </c>
      <c r="B721" s="10" t="s">
        <v>633</v>
      </c>
      <c r="C721" s="11" t="s">
        <v>490</v>
      </c>
      <c r="D721" s="11">
        <f>VLOOKUP(C721,'表3. 五金配置表'!E$22:K$27,2,FALSE)</f>
        <v>0</v>
      </c>
      <c r="E721" s="12">
        <f>VLOOKUP(C721,'表3. 五金配置表'!E$22:K$27,6,FALSE)</f>
        <v>4</v>
      </c>
      <c r="F721" s="11"/>
      <c r="G721" s="13">
        <f>VLOOKUP(C721,'表3. 五金配置表'!E$22:K$27,7,FALSE)</f>
        <v>0</v>
      </c>
      <c r="H721" s="13">
        <f t="shared" si="225"/>
        <v>0</v>
      </c>
      <c r="I721" s="12">
        <f t="shared" si="224"/>
        <v>2</v>
      </c>
      <c r="J721" s="13">
        <f t="shared" si="226"/>
        <v>0</v>
      </c>
    </row>
    <row r="722" spans="1:13" ht="15" customHeight="1">
      <c r="A722" s="9" t="s">
        <v>728</v>
      </c>
      <c r="B722" s="10" t="s">
        <v>633</v>
      </c>
      <c r="C722" s="11" t="s">
        <v>491</v>
      </c>
      <c r="D722" s="11">
        <f>VLOOKUP(C722,'表3. 五金配置表'!E$22:K$27,2,FALSE)</f>
        <v>0</v>
      </c>
      <c r="E722" s="12">
        <f>VLOOKUP(C722,'表3. 五金配置表'!E$22:K$27,6,FALSE)</f>
        <v>1</v>
      </c>
      <c r="F722" s="11"/>
      <c r="G722" s="13">
        <f>VLOOKUP(C722,'表3. 五金配置表'!E$22:K$27,7,FALSE)</f>
        <v>0</v>
      </c>
      <c r="H722" s="13">
        <f t="shared" si="225"/>
        <v>0</v>
      </c>
      <c r="I722" s="12">
        <f t="shared" si="224"/>
        <v>2</v>
      </c>
      <c r="J722" s="13">
        <f t="shared" si="226"/>
        <v>0</v>
      </c>
    </row>
    <row r="723" spans="1:13" ht="15" customHeight="1">
      <c r="A723" s="9" t="s">
        <v>728</v>
      </c>
      <c r="B723" s="10" t="s">
        <v>633</v>
      </c>
      <c r="C723" s="11" t="s">
        <v>492</v>
      </c>
      <c r="D723" s="11">
        <f>VLOOKUP(C723,'表3. 五金配置表'!E$22:K$27,2,FALSE)</f>
        <v>0</v>
      </c>
      <c r="E723" s="12">
        <f>VLOOKUP(C723,'表3. 五金配置表'!E$22:K$27,6,FALSE)</f>
        <v>1</v>
      </c>
      <c r="F723" s="11"/>
      <c r="G723" s="13">
        <f>VLOOKUP(C723,'表3. 五金配置表'!E$22:K$27,7,FALSE)</f>
        <v>0</v>
      </c>
      <c r="H723" s="13">
        <f t="shared" si="225"/>
        <v>0</v>
      </c>
      <c r="I723" s="12">
        <f t="shared" si="224"/>
        <v>2</v>
      </c>
      <c r="J723" s="13">
        <f t="shared" si="226"/>
        <v>0</v>
      </c>
    </row>
    <row r="724" spans="1:13" ht="15" customHeight="1">
      <c r="A724" s="9" t="s">
        <v>728</v>
      </c>
      <c r="B724" s="10" t="s">
        <v>633</v>
      </c>
      <c r="C724" s="11"/>
      <c r="D724" s="11"/>
      <c r="E724" s="12"/>
      <c r="F724" s="11"/>
      <c r="G724" s="13"/>
      <c r="H724" s="13">
        <f t="shared" ref="H724:H732" si="227">E724*G724</f>
        <v>0</v>
      </c>
      <c r="I724" s="12"/>
      <c r="J724" s="13">
        <f t="shared" ref="J724:J732" si="228">H724*I724</f>
        <v>0</v>
      </c>
    </row>
    <row r="725" spans="1:13" ht="15" customHeight="1">
      <c r="A725" s="9" t="s">
        <v>728</v>
      </c>
      <c r="B725" s="10" t="s">
        <v>633</v>
      </c>
      <c r="C725" s="11"/>
      <c r="D725" s="11"/>
      <c r="E725" s="12"/>
      <c r="F725" s="11"/>
      <c r="G725" s="13"/>
      <c r="H725" s="13">
        <f t="shared" si="227"/>
        <v>0</v>
      </c>
      <c r="I725" s="12"/>
      <c r="J725" s="13">
        <f t="shared" si="228"/>
        <v>0</v>
      </c>
    </row>
    <row r="726" spans="1:13" ht="15" customHeight="1">
      <c r="A726" s="9" t="s">
        <v>728</v>
      </c>
      <c r="B726" s="10" t="s">
        <v>633</v>
      </c>
      <c r="C726" s="11"/>
      <c r="D726" s="11"/>
      <c r="E726" s="12"/>
      <c r="F726" s="11"/>
      <c r="G726" s="13"/>
      <c r="H726" s="13">
        <f t="shared" si="227"/>
        <v>0</v>
      </c>
      <c r="I726" s="12"/>
      <c r="J726" s="13">
        <f t="shared" si="228"/>
        <v>0</v>
      </c>
    </row>
    <row r="727" spans="1:13" ht="15" customHeight="1">
      <c r="A727" s="9" t="s">
        <v>728</v>
      </c>
      <c r="B727" s="10" t="s">
        <v>633</v>
      </c>
      <c r="C727" s="11"/>
      <c r="D727" s="11"/>
      <c r="E727" s="12"/>
      <c r="F727" s="11"/>
      <c r="G727" s="13"/>
      <c r="H727" s="13">
        <f t="shared" si="227"/>
        <v>0</v>
      </c>
      <c r="I727" s="12"/>
      <c r="J727" s="13">
        <f t="shared" si="228"/>
        <v>0</v>
      </c>
    </row>
    <row r="728" spans="1:13" ht="15" customHeight="1">
      <c r="A728" s="9" t="s">
        <v>728</v>
      </c>
      <c r="B728" s="10" t="s">
        <v>633</v>
      </c>
      <c r="C728" s="11"/>
      <c r="D728" s="11"/>
      <c r="E728" s="12"/>
      <c r="F728" s="11"/>
      <c r="G728" s="13"/>
      <c r="H728" s="13">
        <f t="shared" si="227"/>
        <v>0</v>
      </c>
      <c r="I728" s="12"/>
      <c r="J728" s="13">
        <f t="shared" si="228"/>
        <v>0</v>
      </c>
    </row>
    <row r="729" spans="1:13" ht="15" customHeight="1">
      <c r="A729" s="9" t="s">
        <v>728</v>
      </c>
      <c r="B729" s="10" t="s">
        <v>633</v>
      </c>
      <c r="C729" s="11"/>
      <c r="D729" s="11"/>
      <c r="E729" s="12"/>
      <c r="F729" s="11"/>
      <c r="G729" s="13"/>
      <c r="H729" s="13">
        <f t="shared" si="227"/>
        <v>0</v>
      </c>
      <c r="I729" s="12"/>
      <c r="J729" s="13">
        <f t="shared" si="228"/>
        <v>0</v>
      </c>
    </row>
    <row r="730" spans="1:13" ht="15" customHeight="1">
      <c r="A730" s="9" t="s">
        <v>728</v>
      </c>
      <c r="B730" s="10" t="s">
        <v>633</v>
      </c>
      <c r="C730" s="11"/>
      <c r="D730" s="11"/>
      <c r="E730" s="12"/>
      <c r="F730" s="11"/>
      <c r="G730" s="13"/>
      <c r="H730" s="13">
        <f t="shared" si="227"/>
        <v>0</v>
      </c>
      <c r="I730" s="12"/>
      <c r="J730" s="13">
        <f t="shared" si="228"/>
        <v>0</v>
      </c>
    </row>
    <row r="731" spans="1:13" ht="15" customHeight="1">
      <c r="A731" s="9" t="s">
        <v>728</v>
      </c>
      <c r="B731" s="10" t="s">
        <v>633</v>
      </c>
      <c r="C731" s="11"/>
      <c r="D731" s="11"/>
      <c r="E731" s="12"/>
      <c r="F731" s="11"/>
      <c r="G731" s="13"/>
      <c r="H731" s="13">
        <f t="shared" si="227"/>
        <v>0</v>
      </c>
      <c r="I731" s="12"/>
      <c r="J731" s="13">
        <f t="shared" si="228"/>
        <v>0</v>
      </c>
    </row>
    <row r="732" spans="1:13" ht="15" customHeight="1">
      <c r="A732" s="9" t="s">
        <v>728</v>
      </c>
      <c r="B732" s="10" t="s">
        <v>633</v>
      </c>
      <c r="C732" s="11"/>
      <c r="D732" s="11"/>
      <c r="E732" s="12"/>
      <c r="F732" s="11"/>
      <c r="G732" s="13"/>
      <c r="H732" s="13">
        <f t="shared" si="227"/>
        <v>0</v>
      </c>
      <c r="I732" s="12"/>
      <c r="J732" s="13">
        <f t="shared" si="228"/>
        <v>0</v>
      </c>
      <c r="K732" s="19"/>
      <c r="M732" s="20"/>
    </row>
    <row r="733" spans="1:13" ht="15" customHeight="1">
      <c r="A733" s="14" t="s">
        <v>5</v>
      </c>
      <c r="B733" s="15" t="str">
        <f>B732&amp;A733</f>
        <v>TLM4824合计</v>
      </c>
      <c r="C733" s="16"/>
      <c r="D733" s="16"/>
      <c r="E733" s="17"/>
      <c r="F733" s="16"/>
      <c r="G733" s="18"/>
      <c r="H733" s="18">
        <f>SUM(H718:H732)</f>
        <v>0</v>
      </c>
      <c r="I733" s="17"/>
      <c r="J733" s="18">
        <f>SUM(J718:J732)</f>
        <v>0</v>
      </c>
      <c r="K733" s="21"/>
    </row>
    <row r="734" spans="1:13" ht="15" customHeight="1">
      <c r="A734" s="9" t="s">
        <v>728</v>
      </c>
      <c r="B734" s="10" t="s">
        <v>634</v>
      </c>
      <c r="C734" s="11" t="s">
        <v>472</v>
      </c>
      <c r="D734" s="11">
        <f>VLOOKUP(C734,'表3. 五金配置表'!E$22:K$27,2,FALSE)</f>
        <v>0</v>
      </c>
      <c r="E734" s="12">
        <f>VLOOKUP(C734,'表3. 五金配置表'!E$22:K$27,6,FALSE)</f>
        <v>2</v>
      </c>
      <c r="F734" s="11"/>
      <c r="G734" s="13">
        <f>VLOOKUP(C734,'表3. 五金配置表'!E$22:K$27,7,FALSE)</f>
        <v>0</v>
      </c>
      <c r="H734" s="13">
        <f>E734*G734</f>
        <v>0</v>
      </c>
      <c r="I734" s="12">
        <f t="shared" ref="I734:I739" si="229">1</f>
        <v>1</v>
      </c>
      <c r="J734" s="13">
        <f>H734*I734</f>
        <v>0</v>
      </c>
    </row>
    <row r="735" spans="1:13" ht="15" customHeight="1">
      <c r="A735" s="9" t="s">
        <v>728</v>
      </c>
      <c r="B735" s="10" t="s">
        <v>634</v>
      </c>
      <c r="C735" s="11" t="s">
        <v>483</v>
      </c>
      <c r="D735" s="11">
        <f>VLOOKUP(C735,'表3. 五金配置表'!E$22:K$27,2,FALSE)</f>
        <v>0</v>
      </c>
      <c r="E735" s="12">
        <f>VLOOKUP(C735,'表3. 五金配置表'!E$22:K$27,6,FALSE)</f>
        <v>2</v>
      </c>
      <c r="F735" s="11"/>
      <c r="G735" s="13">
        <f>VLOOKUP(C735,'表3. 五金配置表'!E$22:K$27,7,FALSE)</f>
        <v>0</v>
      </c>
      <c r="H735" s="13">
        <f t="shared" ref="H735:H739" si="230">E735*G735</f>
        <v>0</v>
      </c>
      <c r="I735" s="12">
        <f t="shared" si="229"/>
        <v>1</v>
      </c>
      <c r="J735" s="13">
        <f t="shared" ref="J735:J739" si="231">H735*I735</f>
        <v>0</v>
      </c>
    </row>
    <row r="736" spans="1:13" ht="15" customHeight="1">
      <c r="A736" s="9" t="s">
        <v>728</v>
      </c>
      <c r="B736" s="10" t="s">
        <v>634</v>
      </c>
      <c r="C736" s="11" t="s">
        <v>489</v>
      </c>
      <c r="D736" s="11">
        <f>VLOOKUP(C736,'表3. 五金配置表'!E$22:K$27,2,FALSE)</f>
        <v>0</v>
      </c>
      <c r="E736" s="12">
        <f>VLOOKUP(C736,'表3. 五金配置表'!E$22:K$27,6,FALSE)</f>
        <v>4</v>
      </c>
      <c r="F736" s="11"/>
      <c r="G736" s="13">
        <f>VLOOKUP(C736,'表3. 五金配置表'!E$22:K$27,7,FALSE)</f>
        <v>0</v>
      </c>
      <c r="H736" s="13">
        <f t="shared" si="230"/>
        <v>0</v>
      </c>
      <c r="I736" s="12">
        <f t="shared" si="229"/>
        <v>1</v>
      </c>
      <c r="J736" s="13">
        <f t="shared" si="231"/>
        <v>0</v>
      </c>
    </row>
    <row r="737" spans="1:13" ht="15" customHeight="1">
      <c r="A737" s="9" t="s">
        <v>728</v>
      </c>
      <c r="B737" s="10" t="s">
        <v>634</v>
      </c>
      <c r="C737" s="11" t="s">
        <v>490</v>
      </c>
      <c r="D737" s="11">
        <f>VLOOKUP(C737,'表3. 五金配置表'!E$22:K$27,2,FALSE)</f>
        <v>0</v>
      </c>
      <c r="E737" s="12">
        <f>VLOOKUP(C737,'表3. 五金配置表'!E$22:K$27,6,FALSE)</f>
        <v>4</v>
      </c>
      <c r="F737" s="11"/>
      <c r="G737" s="13">
        <f>VLOOKUP(C737,'表3. 五金配置表'!E$22:K$27,7,FALSE)</f>
        <v>0</v>
      </c>
      <c r="H737" s="13">
        <f t="shared" si="230"/>
        <v>0</v>
      </c>
      <c r="I737" s="12">
        <f t="shared" si="229"/>
        <v>1</v>
      </c>
      <c r="J737" s="13">
        <f t="shared" si="231"/>
        <v>0</v>
      </c>
    </row>
    <row r="738" spans="1:13" ht="15" customHeight="1">
      <c r="A738" s="9" t="s">
        <v>728</v>
      </c>
      <c r="B738" s="10" t="s">
        <v>634</v>
      </c>
      <c r="C738" s="11" t="s">
        <v>491</v>
      </c>
      <c r="D738" s="11">
        <f>VLOOKUP(C738,'表3. 五金配置表'!E$22:K$27,2,FALSE)</f>
        <v>0</v>
      </c>
      <c r="E738" s="12">
        <f>VLOOKUP(C738,'表3. 五金配置表'!E$22:K$27,6,FALSE)</f>
        <v>1</v>
      </c>
      <c r="F738" s="11"/>
      <c r="G738" s="13">
        <f>VLOOKUP(C738,'表3. 五金配置表'!E$22:K$27,7,FALSE)</f>
        <v>0</v>
      </c>
      <c r="H738" s="13">
        <f t="shared" si="230"/>
        <v>0</v>
      </c>
      <c r="I738" s="12">
        <f t="shared" si="229"/>
        <v>1</v>
      </c>
      <c r="J738" s="13">
        <f t="shared" si="231"/>
        <v>0</v>
      </c>
    </row>
    <row r="739" spans="1:13" ht="15" customHeight="1">
      <c r="A739" s="9" t="s">
        <v>728</v>
      </c>
      <c r="B739" s="10" t="s">
        <v>634</v>
      </c>
      <c r="C739" s="11" t="s">
        <v>492</v>
      </c>
      <c r="D739" s="11">
        <f>VLOOKUP(C739,'表3. 五金配置表'!E$22:K$27,2,FALSE)</f>
        <v>0</v>
      </c>
      <c r="E739" s="12">
        <f>VLOOKUP(C739,'表3. 五金配置表'!E$22:K$27,6,FALSE)</f>
        <v>1</v>
      </c>
      <c r="F739" s="11"/>
      <c r="G739" s="13">
        <f>VLOOKUP(C739,'表3. 五金配置表'!E$22:K$27,7,FALSE)</f>
        <v>0</v>
      </c>
      <c r="H739" s="13">
        <f t="shared" si="230"/>
        <v>0</v>
      </c>
      <c r="I739" s="12">
        <f t="shared" si="229"/>
        <v>1</v>
      </c>
      <c r="J739" s="13">
        <f t="shared" si="231"/>
        <v>0</v>
      </c>
    </row>
    <row r="740" spans="1:13" ht="15" customHeight="1">
      <c r="A740" s="9" t="s">
        <v>728</v>
      </c>
      <c r="B740" s="10" t="s">
        <v>634</v>
      </c>
      <c r="C740" s="11"/>
      <c r="D740" s="11"/>
      <c r="E740" s="12"/>
      <c r="F740" s="11"/>
      <c r="G740" s="13"/>
      <c r="H740" s="13">
        <f t="shared" ref="H740:H749" si="232">E740*G740</f>
        <v>0</v>
      </c>
      <c r="I740" s="12"/>
      <c r="J740" s="13">
        <f t="shared" ref="J740:J749" si="233">H740*I740</f>
        <v>0</v>
      </c>
    </row>
    <row r="741" spans="1:13" ht="15" customHeight="1">
      <c r="A741" s="9" t="s">
        <v>728</v>
      </c>
      <c r="B741" s="10" t="s">
        <v>634</v>
      </c>
      <c r="C741" s="11"/>
      <c r="D741" s="11"/>
      <c r="E741" s="12"/>
      <c r="F741" s="11"/>
      <c r="G741" s="13"/>
      <c r="H741" s="13">
        <f t="shared" si="232"/>
        <v>0</v>
      </c>
      <c r="I741" s="12"/>
      <c r="J741" s="13">
        <f t="shared" si="233"/>
        <v>0</v>
      </c>
    </row>
    <row r="742" spans="1:13" ht="15" customHeight="1">
      <c r="A742" s="9" t="s">
        <v>728</v>
      </c>
      <c r="B742" s="10" t="s">
        <v>634</v>
      </c>
      <c r="C742" s="11"/>
      <c r="D742" s="11"/>
      <c r="E742" s="12"/>
      <c r="F742" s="11"/>
      <c r="G742" s="13"/>
      <c r="H742" s="13">
        <f t="shared" si="232"/>
        <v>0</v>
      </c>
      <c r="I742" s="12"/>
      <c r="J742" s="13">
        <f t="shared" si="233"/>
        <v>0</v>
      </c>
    </row>
    <row r="743" spans="1:13" ht="15" customHeight="1">
      <c r="A743" s="9" t="s">
        <v>728</v>
      </c>
      <c r="B743" s="10" t="s">
        <v>634</v>
      </c>
      <c r="C743" s="11"/>
      <c r="D743" s="11"/>
      <c r="E743" s="12"/>
      <c r="F743" s="11"/>
      <c r="G743" s="13"/>
      <c r="H743" s="13">
        <f t="shared" si="232"/>
        <v>0</v>
      </c>
      <c r="I743" s="12"/>
      <c r="J743" s="13">
        <f t="shared" si="233"/>
        <v>0</v>
      </c>
    </row>
    <row r="744" spans="1:13" ht="15" customHeight="1">
      <c r="A744" s="9" t="s">
        <v>728</v>
      </c>
      <c r="B744" s="10" t="s">
        <v>634</v>
      </c>
      <c r="C744" s="11"/>
      <c r="D744" s="11"/>
      <c r="E744" s="12"/>
      <c r="F744" s="11"/>
      <c r="G744" s="13"/>
      <c r="H744" s="13">
        <f t="shared" si="232"/>
        <v>0</v>
      </c>
      <c r="I744" s="12"/>
      <c r="J744" s="13">
        <f t="shared" si="233"/>
        <v>0</v>
      </c>
    </row>
    <row r="745" spans="1:13" ht="15" customHeight="1">
      <c r="A745" s="9" t="s">
        <v>728</v>
      </c>
      <c r="B745" s="10" t="s">
        <v>634</v>
      </c>
      <c r="C745" s="11"/>
      <c r="D745" s="11"/>
      <c r="E745" s="12"/>
      <c r="F745" s="11"/>
      <c r="G745" s="13"/>
      <c r="H745" s="13">
        <f t="shared" si="232"/>
        <v>0</v>
      </c>
      <c r="I745" s="12"/>
      <c r="J745" s="13">
        <f t="shared" si="233"/>
        <v>0</v>
      </c>
    </row>
    <row r="746" spans="1:13" ht="15" customHeight="1">
      <c r="A746" s="9" t="s">
        <v>728</v>
      </c>
      <c r="B746" s="10" t="s">
        <v>634</v>
      </c>
      <c r="C746" s="11"/>
      <c r="D746" s="11"/>
      <c r="E746" s="12"/>
      <c r="F746" s="11"/>
      <c r="G746" s="13"/>
      <c r="H746" s="13">
        <f t="shared" si="232"/>
        <v>0</v>
      </c>
      <c r="I746" s="12"/>
      <c r="J746" s="13">
        <f t="shared" si="233"/>
        <v>0</v>
      </c>
    </row>
    <row r="747" spans="1:13" ht="15" customHeight="1">
      <c r="A747" s="9" t="s">
        <v>728</v>
      </c>
      <c r="B747" s="10" t="s">
        <v>634</v>
      </c>
      <c r="C747" s="11"/>
      <c r="D747" s="11"/>
      <c r="E747" s="12"/>
      <c r="F747" s="11"/>
      <c r="G747" s="13"/>
      <c r="H747" s="13">
        <f t="shared" si="232"/>
        <v>0</v>
      </c>
      <c r="I747" s="12"/>
      <c r="J747" s="13">
        <f t="shared" si="233"/>
        <v>0</v>
      </c>
    </row>
    <row r="748" spans="1:13" ht="15" customHeight="1">
      <c r="A748" s="9" t="s">
        <v>728</v>
      </c>
      <c r="B748" s="10" t="s">
        <v>634</v>
      </c>
      <c r="C748" s="11"/>
      <c r="D748" s="11"/>
      <c r="E748" s="12"/>
      <c r="F748" s="11"/>
      <c r="G748" s="13"/>
      <c r="H748" s="13">
        <f t="shared" si="232"/>
        <v>0</v>
      </c>
      <c r="I748" s="12"/>
      <c r="J748" s="13">
        <f t="shared" si="233"/>
        <v>0</v>
      </c>
    </row>
    <row r="749" spans="1:13" ht="15" customHeight="1">
      <c r="A749" s="9" t="s">
        <v>728</v>
      </c>
      <c r="B749" s="10" t="s">
        <v>634</v>
      </c>
      <c r="C749" s="11"/>
      <c r="D749" s="11"/>
      <c r="E749" s="12"/>
      <c r="F749" s="11"/>
      <c r="G749" s="13"/>
      <c r="H749" s="13">
        <f t="shared" si="232"/>
        <v>0</v>
      </c>
      <c r="I749" s="12"/>
      <c r="J749" s="13">
        <f t="shared" si="233"/>
        <v>0</v>
      </c>
      <c r="K749" s="19"/>
      <c r="M749" s="20"/>
    </row>
    <row r="750" spans="1:13" ht="15" customHeight="1">
      <c r="A750" s="14" t="s">
        <v>5</v>
      </c>
      <c r="B750" s="15" t="str">
        <f>B749&amp;A750</f>
        <v>TLM1824合计</v>
      </c>
      <c r="C750" s="16"/>
      <c r="D750" s="16"/>
      <c r="E750" s="17"/>
      <c r="F750" s="16"/>
      <c r="G750" s="18"/>
      <c r="H750" s="18">
        <f>SUM(H734:H749)</f>
        <v>0</v>
      </c>
      <c r="I750" s="17"/>
      <c r="J750" s="18">
        <f>SUM(J734:J749)</f>
        <v>0</v>
      </c>
      <c r="K750" s="21"/>
    </row>
    <row r="751" spans="1:13" ht="15" customHeight="1">
      <c r="A751" s="9" t="s">
        <v>728</v>
      </c>
      <c r="B751" s="10" t="s">
        <v>635</v>
      </c>
      <c r="C751" s="11" t="s">
        <v>472</v>
      </c>
      <c r="D751" s="11">
        <f>VLOOKUP(C751,'表3. 五金配置表'!E$22:K$27,2,FALSE)</f>
        <v>0</v>
      </c>
      <c r="E751" s="12">
        <f>VLOOKUP(C751,'表3. 五金配置表'!E$22:K$27,6,FALSE)</f>
        <v>2</v>
      </c>
      <c r="F751" s="11"/>
      <c r="G751" s="13">
        <f>VLOOKUP(C751,'表3. 五金配置表'!E$22:K$27,7,FALSE)</f>
        <v>0</v>
      </c>
      <c r="H751" s="13">
        <f>E751*G751</f>
        <v>0</v>
      </c>
      <c r="I751" s="12">
        <f t="shared" ref="I751:I756" si="234">2</f>
        <v>2</v>
      </c>
      <c r="J751" s="13">
        <f>H751*I751</f>
        <v>0</v>
      </c>
    </row>
    <row r="752" spans="1:13" ht="15" customHeight="1">
      <c r="A752" s="9" t="s">
        <v>728</v>
      </c>
      <c r="B752" s="10" t="s">
        <v>635</v>
      </c>
      <c r="C752" s="11" t="s">
        <v>483</v>
      </c>
      <c r="D752" s="11">
        <f>VLOOKUP(C752,'表3. 五金配置表'!E$22:K$27,2,FALSE)</f>
        <v>0</v>
      </c>
      <c r="E752" s="12">
        <f>VLOOKUP(C752,'表3. 五金配置表'!E$22:K$27,6,FALSE)</f>
        <v>2</v>
      </c>
      <c r="F752" s="11"/>
      <c r="G752" s="13">
        <f>VLOOKUP(C752,'表3. 五金配置表'!E$22:K$27,7,FALSE)</f>
        <v>0</v>
      </c>
      <c r="H752" s="13">
        <f t="shared" ref="H752:H756" si="235">E752*G752</f>
        <v>0</v>
      </c>
      <c r="I752" s="12">
        <f t="shared" si="234"/>
        <v>2</v>
      </c>
      <c r="J752" s="13">
        <f t="shared" ref="J752:J756" si="236">H752*I752</f>
        <v>0</v>
      </c>
    </row>
    <row r="753" spans="1:13" ht="15" customHeight="1">
      <c r="A753" s="9" t="s">
        <v>728</v>
      </c>
      <c r="B753" s="10" t="s">
        <v>635</v>
      </c>
      <c r="C753" s="11" t="s">
        <v>489</v>
      </c>
      <c r="D753" s="11">
        <f>VLOOKUP(C753,'表3. 五金配置表'!E$22:K$27,2,FALSE)</f>
        <v>0</v>
      </c>
      <c r="E753" s="12">
        <f>VLOOKUP(C753,'表3. 五金配置表'!E$22:K$27,6,FALSE)</f>
        <v>4</v>
      </c>
      <c r="F753" s="11"/>
      <c r="G753" s="13">
        <f>VLOOKUP(C753,'表3. 五金配置表'!E$22:K$27,7,FALSE)</f>
        <v>0</v>
      </c>
      <c r="H753" s="13">
        <f t="shared" si="235"/>
        <v>0</v>
      </c>
      <c r="I753" s="12">
        <f t="shared" si="234"/>
        <v>2</v>
      </c>
      <c r="J753" s="13">
        <f t="shared" si="236"/>
        <v>0</v>
      </c>
    </row>
    <row r="754" spans="1:13" ht="15" customHeight="1">
      <c r="A754" s="9" t="s">
        <v>728</v>
      </c>
      <c r="B754" s="10" t="s">
        <v>635</v>
      </c>
      <c r="C754" s="11" t="s">
        <v>490</v>
      </c>
      <c r="D754" s="11">
        <f>VLOOKUP(C754,'表3. 五金配置表'!E$22:K$27,2,FALSE)</f>
        <v>0</v>
      </c>
      <c r="E754" s="12">
        <f>VLOOKUP(C754,'表3. 五金配置表'!E$22:K$27,6,FALSE)</f>
        <v>4</v>
      </c>
      <c r="F754" s="11"/>
      <c r="G754" s="13">
        <f>VLOOKUP(C754,'表3. 五金配置表'!E$22:K$27,7,FALSE)</f>
        <v>0</v>
      </c>
      <c r="H754" s="13">
        <f t="shared" si="235"/>
        <v>0</v>
      </c>
      <c r="I754" s="12">
        <f t="shared" si="234"/>
        <v>2</v>
      </c>
      <c r="J754" s="13">
        <f t="shared" si="236"/>
        <v>0</v>
      </c>
    </row>
    <row r="755" spans="1:13" ht="15" customHeight="1">
      <c r="A755" s="9" t="s">
        <v>728</v>
      </c>
      <c r="B755" s="10" t="s">
        <v>635</v>
      </c>
      <c r="C755" s="11" t="s">
        <v>491</v>
      </c>
      <c r="D755" s="11">
        <f>VLOOKUP(C755,'表3. 五金配置表'!E$22:K$27,2,FALSE)</f>
        <v>0</v>
      </c>
      <c r="E755" s="12">
        <f>VLOOKUP(C755,'表3. 五金配置表'!E$22:K$27,6,FALSE)</f>
        <v>1</v>
      </c>
      <c r="F755" s="11"/>
      <c r="G755" s="13">
        <f>VLOOKUP(C755,'表3. 五金配置表'!E$22:K$27,7,FALSE)</f>
        <v>0</v>
      </c>
      <c r="H755" s="13">
        <f t="shared" si="235"/>
        <v>0</v>
      </c>
      <c r="I755" s="12">
        <f t="shared" si="234"/>
        <v>2</v>
      </c>
      <c r="J755" s="13">
        <f t="shared" si="236"/>
        <v>0</v>
      </c>
    </row>
    <row r="756" spans="1:13" ht="15" customHeight="1">
      <c r="A756" s="9" t="s">
        <v>728</v>
      </c>
      <c r="B756" s="10" t="s">
        <v>635</v>
      </c>
      <c r="C756" s="11" t="s">
        <v>492</v>
      </c>
      <c r="D756" s="11">
        <f>VLOOKUP(C756,'表3. 五金配置表'!E$22:K$27,2,FALSE)</f>
        <v>0</v>
      </c>
      <c r="E756" s="12">
        <f>VLOOKUP(C756,'表3. 五金配置表'!E$22:K$27,6,FALSE)</f>
        <v>1</v>
      </c>
      <c r="F756" s="11"/>
      <c r="G756" s="13">
        <f>VLOOKUP(C756,'表3. 五金配置表'!E$22:K$27,7,FALSE)</f>
        <v>0</v>
      </c>
      <c r="H756" s="13">
        <f t="shared" si="235"/>
        <v>0</v>
      </c>
      <c r="I756" s="12">
        <f t="shared" si="234"/>
        <v>2</v>
      </c>
      <c r="J756" s="13">
        <f t="shared" si="236"/>
        <v>0</v>
      </c>
    </row>
    <row r="757" spans="1:13" ht="15" customHeight="1">
      <c r="A757" s="9" t="s">
        <v>728</v>
      </c>
      <c r="B757" s="10" t="s">
        <v>635</v>
      </c>
      <c r="C757" s="11"/>
      <c r="D757" s="11"/>
      <c r="E757" s="12"/>
      <c r="F757" s="11"/>
      <c r="G757" s="13"/>
      <c r="H757" s="13">
        <f t="shared" ref="H757:H765" si="237">E757*G757</f>
        <v>0</v>
      </c>
      <c r="I757" s="12"/>
      <c r="J757" s="13">
        <f t="shared" ref="J757:J765" si="238">H757*I757</f>
        <v>0</v>
      </c>
    </row>
    <row r="758" spans="1:13" ht="15" customHeight="1">
      <c r="A758" s="9" t="s">
        <v>728</v>
      </c>
      <c r="B758" s="10" t="s">
        <v>635</v>
      </c>
      <c r="C758" s="11"/>
      <c r="D758" s="11"/>
      <c r="E758" s="12"/>
      <c r="F758" s="11"/>
      <c r="G758" s="13"/>
      <c r="H758" s="13">
        <f t="shared" si="237"/>
        <v>0</v>
      </c>
      <c r="I758" s="12"/>
      <c r="J758" s="13">
        <f t="shared" si="238"/>
        <v>0</v>
      </c>
    </row>
    <row r="759" spans="1:13" ht="15" customHeight="1">
      <c r="A759" s="9" t="s">
        <v>728</v>
      </c>
      <c r="B759" s="10" t="s">
        <v>635</v>
      </c>
      <c r="C759" s="11"/>
      <c r="D759" s="11"/>
      <c r="E759" s="12"/>
      <c r="F759" s="11"/>
      <c r="G759" s="13"/>
      <c r="H759" s="13">
        <f t="shared" si="237"/>
        <v>0</v>
      </c>
      <c r="I759" s="12"/>
      <c r="J759" s="13">
        <f t="shared" si="238"/>
        <v>0</v>
      </c>
    </row>
    <row r="760" spans="1:13" ht="15" customHeight="1">
      <c r="A760" s="9" t="s">
        <v>728</v>
      </c>
      <c r="B760" s="10" t="s">
        <v>635</v>
      </c>
      <c r="C760" s="11"/>
      <c r="D760" s="11"/>
      <c r="E760" s="12"/>
      <c r="F760" s="11"/>
      <c r="G760" s="13"/>
      <c r="H760" s="13">
        <f t="shared" si="237"/>
        <v>0</v>
      </c>
      <c r="I760" s="12"/>
      <c r="J760" s="13">
        <f t="shared" si="238"/>
        <v>0</v>
      </c>
    </row>
    <row r="761" spans="1:13" ht="15" customHeight="1">
      <c r="A761" s="9" t="s">
        <v>728</v>
      </c>
      <c r="B761" s="10" t="s">
        <v>635</v>
      </c>
      <c r="C761" s="11"/>
      <c r="D761" s="11"/>
      <c r="E761" s="12"/>
      <c r="F761" s="11"/>
      <c r="G761" s="13"/>
      <c r="H761" s="13">
        <f t="shared" si="237"/>
        <v>0</v>
      </c>
      <c r="I761" s="12"/>
      <c r="J761" s="13">
        <f t="shared" si="238"/>
        <v>0</v>
      </c>
    </row>
    <row r="762" spans="1:13" ht="15" customHeight="1">
      <c r="A762" s="9" t="s">
        <v>728</v>
      </c>
      <c r="B762" s="10" t="s">
        <v>635</v>
      </c>
      <c r="C762" s="11"/>
      <c r="D762" s="11"/>
      <c r="E762" s="12"/>
      <c r="F762" s="11"/>
      <c r="G762" s="13"/>
      <c r="H762" s="13">
        <f t="shared" si="237"/>
        <v>0</v>
      </c>
      <c r="I762" s="12"/>
      <c r="J762" s="13">
        <f t="shared" si="238"/>
        <v>0</v>
      </c>
    </row>
    <row r="763" spans="1:13" ht="15" customHeight="1">
      <c r="A763" s="9" t="s">
        <v>728</v>
      </c>
      <c r="B763" s="10" t="s">
        <v>635</v>
      </c>
      <c r="C763" s="11"/>
      <c r="D763" s="11"/>
      <c r="E763" s="12"/>
      <c r="F763" s="11"/>
      <c r="G763" s="13"/>
      <c r="H763" s="13">
        <f t="shared" si="237"/>
        <v>0</v>
      </c>
      <c r="I763" s="12"/>
      <c r="J763" s="13">
        <f t="shared" si="238"/>
        <v>0</v>
      </c>
    </row>
    <row r="764" spans="1:13" ht="15" customHeight="1">
      <c r="A764" s="9" t="s">
        <v>728</v>
      </c>
      <c r="B764" s="10" t="s">
        <v>635</v>
      </c>
      <c r="C764" s="11"/>
      <c r="D764" s="11"/>
      <c r="E764" s="12"/>
      <c r="F764" s="11"/>
      <c r="G764" s="13"/>
      <c r="H764" s="13">
        <f t="shared" si="237"/>
        <v>0</v>
      </c>
      <c r="I764" s="12"/>
      <c r="J764" s="13">
        <f t="shared" si="238"/>
        <v>0</v>
      </c>
      <c r="K764" s="19"/>
    </row>
    <row r="765" spans="1:13" ht="15" customHeight="1">
      <c r="A765" s="9" t="s">
        <v>728</v>
      </c>
      <c r="B765" s="10" t="s">
        <v>635</v>
      </c>
      <c r="C765" s="10" t="s">
        <v>737</v>
      </c>
      <c r="D765" s="11"/>
      <c r="E765" s="12"/>
      <c r="F765" s="11"/>
      <c r="G765" s="13"/>
      <c r="H765" s="13">
        <f t="shared" si="237"/>
        <v>0</v>
      </c>
      <c r="I765" s="12"/>
      <c r="J765" s="13">
        <f t="shared" si="238"/>
        <v>0</v>
      </c>
      <c r="K765" s="19"/>
      <c r="M765" s="20"/>
    </row>
    <row r="766" spans="1:13" ht="15" customHeight="1">
      <c r="A766" s="14" t="s">
        <v>5</v>
      </c>
      <c r="B766" s="15" t="str">
        <f>B765&amp;A766</f>
        <v>TLM4224合计</v>
      </c>
      <c r="C766" s="16"/>
      <c r="D766" s="16"/>
      <c r="E766" s="17"/>
      <c r="F766" s="16"/>
      <c r="G766" s="18"/>
      <c r="H766" s="18">
        <f>SUM(H751:H765)</f>
        <v>0</v>
      </c>
      <c r="I766" s="17"/>
      <c r="J766" s="18">
        <f>SUM(J751:J765)</f>
        <v>0</v>
      </c>
      <c r="K766" s="21"/>
    </row>
    <row r="767" spans="1:13" ht="15" customHeight="1">
      <c r="A767" s="9" t="s">
        <v>728</v>
      </c>
      <c r="B767" s="10" t="s">
        <v>636</v>
      </c>
      <c r="C767" s="11" t="s">
        <v>472</v>
      </c>
      <c r="D767" s="11">
        <f>VLOOKUP(C767,'表3. 五金配置表'!E$22:K$27,2,FALSE)</f>
        <v>0</v>
      </c>
      <c r="E767" s="12">
        <f>VLOOKUP(C767,'表3. 五金配置表'!E$22:K$27,6,FALSE)</f>
        <v>2</v>
      </c>
      <c r="F767" s="11"/>
      <c r="G767" s="13">
        <f>VLOOKUP(C767,'表3. 五金配置表'!E$22:K$27,7,FALSE)</f>
        <v>0</v>
      </c>
      <c r="H767" s="13">
        <f>E767*G767</f>
        <v>0</v>
      </c>
      <c r="I767" s="12">
        <f t="shared" ref="I767:I772" si="239">1</f>
        <v>1</v>
      </c>
      <c r="J767" s="13">
        <f>H767*I767</f>
        <v>0</v>
      </c>
    </row>
    <row r="768" spans="1:13" ht="15" customHeight="1">
      <c r="A768" s="9" t="s">
        <v>728</v>
      </c>
      <c r="B768" s="10" t="s">
        <v>636</v>
      </c>
      <c r="C768" s="11" t="s">
        <v>483</v>
      </c>
      <c r="D768" s="11">
        <f>VLOOKUP(C768,'表3. 五金配置表'!E$22:K$27,2,FALSE)</f>
        <v>0</v>
      </c>
      <c r="E768" s="12">
        <f>VLOOKUP(C768,'表3. 五金配置表'!E$22:K$27,6,FALSE)</f>
        <v>2</v>
      </c>
      <c r="F768" s="11"/>
      <c r="G768" s="13">
        <f>VLOOKUP(C768,'表3. 五金配置表'!E$22:K$27,7,FALSE)</f>
        <v>0</v>
      </c>
      <c r="H768" s="13">
        <f t="shared" ref="H768:H772" si="240">E768*G768</f>
        <v>0</v>
      </c>
      <c r="I768" s="12">
        <f t="shared" si="239"/>
        <v>1</v>
      </c>
      <c r="J768" s="13">
        <f t="shared" ref="J768:J772" si="241">H768*I768</f>
        <v>0</v>
      </c>
    </row>
    <row r="769" spans="1:13" ht="15" customHeight="1">
      <c r="A769" s="9" t="s">
        <v>728</v>
      </c>
      <c r="B769" s="10" t="s">
        <v>636</v>
      </c>
      <c r="C769" s="11" t="s">
        <v>489</v>
      </c>
      <c r="D769" s="11">
        <f>VLOOKUP(C769,'表3. 五金配置表'!E$22:K$27,2,FALSE)</f>
        <v>0</v>
      </c>
      <c r="E769" s="12">
        <f>VLOOKUP(C769,'表3. 五金配置表'!E$22:K$27,6,FALSE)</f>
        <v>4</v>
      </c>
      <c r="F769" s="11"/>
      <c r="G769" s="13">
        <f>VLOOKUP(C769,'表3. 五金配置表'!E$22:K$27,7,FALSE)</f>
        <v>0</v>
      </c>
      <c r="H769" s="13">
        <f t="shared" si="240"/>
        <v>0</v>
      </c>
      <c r="I769" s="12">
        <f t="shared" si="239"/>
        <v>1</v>
      </c>
      <c r="J769" s="13">
        <f t="shared" si="241"/>
        <v>0</v>
      </c>
    </row>
    <row r="770" spans="1:13" ht="15" customHeight="1">
      <c r="A770" s="9" t="s">
        <v>728</v>
      </c>
      <c r="B770" s="10" t="s">
        <v>636</v>
      </c>
      <c r="C770" s="11" t="s">
        <v>490</v>
      </c>
      <c r="D770" s="11">
        <f>VLOOKUP(C770,'表3. 五金配置表'!E$22:K$27,2,FALSE)</f>
        <v>0</v>
      </c>
      <c r="E770" s="12">
        <f>VLOOKUP(C770,'表3. 五金配置表'!E$22:K$27,6,FALSE)</f>
        <v>4</v>
      </c>
      <c r="F770" s="11"/>
      <c r="G770" s="13">
        <f>VLOOKUP(C770,'表3. 五金配置表'!E$22:K$27,7,FALSE)</f>
        <v>0</v>
      </c>
      <c r="H770" s="13">
        <f t="shared" si="240"/>
        <v>0</v>
      </c>
      <c r="I770" s="12">
        <f t="shared" si="239"/>
        <v>1</v>
      </c>
      <c r="J770" s="13">
        <f t="shared" si="241"/>
        <v>0</v>
      </c>
    </row>
    <row r="771" spans="1:13" ht="15" customHeight="1">
      <c r="A771" s="9" t="s">
        <v>728</v>
      </c>
      <c r="B771" s="10" t="s">
        <v>636</v>
      </c>
      <c r="C771" s="11" t="s">
        <v>491</v>
      </c>
      <c r="D771" s="11">
        <f>VLOOKUP(C771,'表3. 五金配置表'!E$22:K$27,2,FALSE)</f>
        <v>0</v>
      </c>
      <c r="E771" s="12">
        <f>VLOOKUP(C771,'表3. 五金配置表'!E$22:K$27,6,FALSE)</f>
        <v>1</v>
      </c>
      <c r="F771" s="11"/>
      <c r="G771" s="13">
        <f>VLOOKUP(C771,'表3. 五金配置表'!E$22:K$27,7,FALSE)</f>
        <v>0</v>
      </c>
      <c r="H771" s="13">
        <f t="shared" si="240"/>
        <v>0</v>
      </c>
      <c r="I771" s="12">
        <f t="shared" si="239"/>
        <v>1</v>
      </c>
      <c r="J771" s="13">
        <f t="shared" si="241"/>
        <v>0</v>
      </c>
    </row>
    <row r="772" spans="1:13" ht="15" customHeight="1">
      <c r="A772" s="9" t="s">
        <v>728</v>
      </c>
      <c r="B772" s="10" t="s">
        <v>636</v>
      </c>
      <c r="C772" s="11" t="s">
        <v>492</v>
      </c>
      <c r="D772" s="11">
        <f>VLOOKUP(C772,'表3. 五金配置表'!E$22:K$27,2,FALSE)</f>
        <v>0</v>
      </c>
      <c r="E772" s="12">
        <f>VLOOKUP(C772,'表3. 五金配置表'!E$22:K$27,6,FALSE)</f>
        <v>1</v>
      </c>
      <c r="F772" s="11"/>
      <c r="G772" s="13">
        <f>VLOOKUP(C772,'表3. 五金配置表'!E$22:K$27,7,FALSE)</f>
        <v>0</v>
      </c>
      <c r="H772" s="13">
        <f t="shared" si="240"/>
        <v>0</v>
      </c>
      <c r="I772" s="12">
        <f t="shared" si="239"/>
        <v>1</v>
      </c>
      <c r="J772" s="13">
        <f t="shared" si="241"/>
        <v>0</v>
      </c>
    </row>
    <row r="773" spans="1:13" ht="15" customHeight="1">
      <c r="A773" s="9" t="s">
        <v>728</v>
      </c>
      <c r="B773" s="10" t="s">
        <v>636</v>
      </c>
      <c r="C773" s="11"/>
      <c r="D773" s="11"/>
      <c r="E773" s="12"/>
      <c r="F773" s="11"/>
      <c r="G773" s="13"/>
      <c r="H773" s="13">
        <f t="shared" ref="H773:H781" si="242">E773*G773</f>
        <v>0</v>
      </c>
      <c r="I773" s="12"/>
      <c r="J773" s="13">
        <f t="shared" ref="J773:J781" si="243">H773*I773</f>
        <v>0</v>
      </c>
    </row>
    <row r="774" spans="1:13" ht="15" customHeight="1">
      <c r="A774" s="9" t="s">
        <v>728</v>
      </c>
      <c r="B774" s="10" t="s">
        <v>636</v>
      </c>
      <c r="C774" s="11"/>
      <c r="D774" s="11"/>
      <c r="E774" s="12"/>
      <c r="F774" s="11"/>
      <c r="G774" s="13"/>
      <c r="H774" s="13">
        <f t="shared" si="242"/>
        <v>0</v>
      </c>
      <c r="I774" s="12"/>
      <c r="J774" s="13">
        <f t="shared" si="243"/>
        <v>0</v>
      </c>
    </row>
    <row r="775" spans="1:13" ht="15" customHeight="1">
      <c r="A775" s="9" t="s">
        <v>728</v>
      </c>
      <c r="B775" s="10" t="s">
        <v>636</v>
      </c>
      <c r="C775" s="11"/>
      <c r="D775" s="11"/>
      <c r="E775" s="12"/>
      <c r="F775" s="11"/>
      <c r="G775" s="13"/>
      <c r="H775" s="13">
        <f t="shared" si="242"/>
        <v>0</v>
      </c>
      <c r="I775" s="12"/>
      <c r="J775" s="13">
        <f t="shared" si="243"/>
        <v>0</v>
      </c>
    </row>
    <row r="776" spans="1:13" ht="15" customHeight="1">
      <c r="A776" s="9" t="s">
        <v>728</v>
      </c>
      <c r="B776" s="10" t="s">
        <v>636</v>
      </c>
      <c r="C776" s="11"/>
      <c r="D776" s="11"/>
      <c r="E776" s="12"/>
      <c r="F776" s="11"/>
      <c r="G776" s="13"/>
      <c r="H776" s="13">
        <f t="shared" si="242"/>
        <v>0</v>
      </c>
      <c r="I776" s="12"/>
      <c r="J776" s="13">
        <f t="shared" si="243"/>
        <v>0</v>
      </c>
    </row>
    <row r="777" spans="1:13" ht="15" customHeight="1">
      <c r="A777" s="9" t="s">
        <v>728</v>
      </c>
      <c r="B777" s="10" t="s">
        <v>636</v>
      </c>
      <c r="C777" s="11"/>
      <c r="D777" s="11"/>
      <c r="E777" s="12"/>
      <c r="F777" s="11"/>
      <c r="G777" s="13"/>
      <c r="H777" s="13">
        <f t="shared" si="242"/>
        <v>0</v>
      </c>
      <c r="I777" s="12"/>
      <c r="J777" s="13">
        <f t="shared" si="243"/>
        <v>0</v>
      </c>
    </row>
    <row r="778" spans="1:13" ht="15" customHeight="1">
      <c r="A778" s="9" t="s">
        <v>728</v>
      </c>
      <c r="B778" s="10" t="s">
        <v>636</v>
      </c>
      <c r="C778" s="11"/>
      <c r="D778" s="11"/>
      <c r="E778" s="12"/>
      <c r="F778" s="11"/>
      <c r="G778" s="13"/>
      <c r="H778" s="13">
        <f t="shared" si="242"/>
        <v>0</v>
      </c>
      <c r="I778" s="12"/>
      <c r="J778" s="13">
        <f t="shared" si="243"/>
        <v>0</v>
      </c>
    </row>
    <row r="779" spans="1:13" ht="15" customHeight="1">
      <c r="A779" s="9" t="s">
        <v>728</v>
      </c>
      <c r="B779" s="10" t="s">
        <v>636</v>
      </c>
      <c r="C779" s="11"/>
      <c r="D779" s="11"/>
      <c r="E779" s="12"/>
      <c r="F779" s="11"/>
      <c r="G779" s="13"/>
      <c r="H779" s="13">
        <f t="shared" si="242"/>
        <v>0</v>
      </c>
      <c r="I779" s="12"/>
      <c r="J779" s="13">
        <f t="shared" si="243"/>
        <v>0</v>
      </c>
    </row>
    <row r="780" spans="1:13" ht="15" customHeight="1">
      <c r="A780" s="9" t="s">
        <v>728</v>
      </c>
      <c r="B780" s="10" t="s">
        <v>636</v>
      </c>
      <c r="C780" s="11"/>
      <c r="D780" s="11"/>
      <c r="E780" s="12"/>
      <c r="F780" s="11"/>
      <c r="G780" s="13"/>
      <c r="H780" s="13">
        <f t="shared" si="242"/>
        <v>0</v>
      </c>
      <c r="I780" s="12"/>
      <c r="J780" s="13">
        <f t="shared" si="243"/>
        <v>0</v>
      </c>
    </row>
    <row r="781" spans="1:13" ht="15" customHeight="1">
      <c r="A781" s="9" t="s">
        <v>728</v>
      </c>
      <c r="B781" s="10" t="s">
        <v>636</v>
      </c>
      <c r="C781" s="11"/>
      <c r="D781" s="11"/>
      <c r="E781" s="12"/>
      <c r="F781" s="11"/>
      <c r="G781" s="13"/>
      <c r="H781" s="13">
        <f t="shared" si="242"/>
        <v>0</v>
      </c>
      <c r="I781" s="12"/>
      <c r="J781" s="13">
        <f t="shared" si="243"/>
        <v>0</v>
      </c>
      <c r="K781" s="19"/>
      <c r="M781" s="20"/>
    </row>
    <row r="782" spans="1:13" ht="15" customHeight="1">
      <c r="A782" s="14" t="s">
        <v>5</v>
      </c>
      <c r="B782" s="15" t="str">
        <f>B781&amp;A782</f>
        <v>TLM1824a合计</v>
      </c>
      <c r="C782" s="16"/>
      <c r="D782" s="16"/>
      <c r="E782" s="17"/>
      <c r="F782" s="16"/>
      <c r="G782" s="18"/>
      <c r="H782" s="18">
        <f>SUM(H767:H781)</f>
        <v>0</v>
      </c>
      <c r="I782" s="17"/>
      <c r="J782" s="18">
        <f>SUM(J767:J781)</f>
        <v>0</v>
      </c>
      <c r="K782" s="21"/>
    </row>
    <row r="783" spans="1:13" ht="15" customHeight="1">
      <c r="A783" s="9" t="s">
        <v>728</v>
      </c>
      <c r="B783" s="10" t="s">
        <v>637</v>
      </c>
      <c r="C783" s="11" t="s">
        <v>472</v>
      </c>
      <c r="D783" s="11">
        <f>VLOOKUP(C783,'表3. 五金配置表'!E$22:K$27,2,FALSE)</f>
        <v>0</v>
      </c>
      <c r="E783" s="12">
        <f>VLOOKUP(C783,'表3. 五金配置表'!E$22:K$27,6,FALSE)</f>
        <v>2</v>
      </c>
      <c r="F783" s="11"/>
      <c r="G783" s="13">
        <f>VLOOKUP(C783,'表3. 五金配置表'!E$22:K$27,7,FALSE)</f>
        <v>0</v>
      </c>
      <c r="H783" s="13">
        <f>E783*G783</f>
        <v>0</v>
      </c>
      <c r="I783" s="12">
        <f t="shared" ref="I783:I788" si="244">2</f>
        <v>2</v>
      </c>
      <c r="J783" s="13">
        <f>H783*I783</f>
        <v>0</v>
      </c>
    </row>
    <row r="784" spans="1:13" ht="15" customHeight="1">
      <c r="A784" s="9" t="s">
        <v>728</v>
      </c>
      <c r="B784" s="10" t="s">
        <v>637</v>
      </c>
      <c r="C784" s="11" t="s">
        <v>483</v>
      </c>
      <c r="D784" s="11">
        <f>VLOOKUP(C784,'表3. 五金配置表'!E$22:K$27,2,FALSE)</f>
        <v>0</v>
      </c>
      <c r="E784" s="12">
        <f>VLOOKUP(C784,'表3. 五金配置表'!E$22:K$27,6,FALSE)</f>
        <v>2</v>
      </c>
      <c r="F784" s="11"/>
      <c r="G784" s="13">
        <f>VLOOKUP(C784,'表3. 五金配置表'!E$22:K$27,7,FALSE)</f>
        <v>0</v>
      </c>
      <c r="H784" s="13">
        <f t="shared" ref="H784:H788" si="245">E784*G784</f>
        <v>0</v>
      </c>
      <c r="I784" s="12">
        <f t="shared" si="244"/>
        <v>2</v>
      </c>
      <c r="J784" s="13">
        <f t="shared" ref="J784:J788" si="246">H784*I784</f>
        <v>0</v>
      </c>
    </row>
    <row r="785" spans="1:13" ht="15" customHeight="1">
      <c r="A785" s="9" t="s">
        <v>728</v>
      </c>
      <c r="B785" s="10" t="s">
        <v>637</v>
      </c>
      <c r="C785" s="11" t="s">
        <v>489</v>
      </c>
      <c r="D785" s="11">
        <f>VLOOKUP(C785,'表3. 五金配置表'!E$22:K$27,2,FALSE)</f>
        <v>0</v>
      </c>
      <c r="E785" s="12">
        <f>VLOOKUP(C785,'表3. 五金配置表'!E$22:K$27,6,FALSE)</f>
        <v>4</v>
      </c>
      <c r="F785" s="11"/>
      <c r="G785" s="13">
        <f>VLOOKUP(C785,'表3. 五金配置表'!E$22:K$27,7,FALSE)</f>
        <v>0</v>
      </c>
      <c r="H785" s="13">
        <f t="shared" si="245"/>
        <v>0</v>
      </c>
      <c r="I785" s="12">
        <f t="shared" si="244"/>
        <v>2</v>
      </c>
      <c r="J785" s="13">
        <f t="shared" si="246"/>
        <v>0</v>
      </c>
    </row>
    <row r="786" spans="1:13" ht="15" customHeight="1">
      <c r="A786" s="9" t="s">
        <v>728</v>
      </c>
      <c r="B786" s="10" t="s">
        <v>637</v>
      </c>
      <c r="C786" s="11" t="s">
        <v>490</v>
      </c>
      <c r="D786" s="11">
        <f>VLOOKUP(C786,'表3. 五金配置表'!E$22:K$27,2,FALSE)</f>
        <v>0</v>
      </c>
      <c r="E786" s="12">
        <f>VLOOKUP(C786,'表3. 五金配置表'!E$22:K$27,6,FALSE)</f>
        <v>4</v>
      </c>
      <c r="F786" s="11"/>
      <c r="G786" s="13">
        <f>VLOOKUP(C786,'表3. 五金配置表'!E$22:K$27,7,FALSE)</f>
        <v>0</v>
      </c>
      <c r="H786" s="13">
        <f t="shared" si="245"/>
        <v>0</v>
      </c>
      <c r="I786" s="12">
        <f t="shared" si="244"/>
        <v>2</v>
      </c>
      <c r="J786" s="13">
        <f t="shared" si="246"/>
        <v>0</v>
      </c>
    </row>
    <row r="787" spans="1:13" ht="15" customHeight="1">
      <c r="A787" s="9" t="s">
        <v>728</v>
      </c>
      <c r="B787" s="10" t="s">
        <v>637</v>
      </c>
      <c r="C787" s="11" t="s">
        <v>491</v>
      </c>
      <c r="D787" s="11">
        <f>VLOOKUP(C787,'表3. 五金配置表'!E$22:K$27,2,FALSE)</f>
        <v>0</v>
      </c>
      <c r="E787" s="12">
        <f>VLOOKUP(C787,'表3. 五金配置表'!E$22:K$27,6,FALSE)</f>
        <v>1</v>
      </c>
      <c r="F787" s="11"/>
      <c r="G787" s="13">
        <f>VLOOKUP(C787,'表3. 五金配置表'!E$22:K$27,7,FALSE)</f>
        <v>0</v>
      </c>
      <c r="H787" s="13">
        <f t="shared" si="245"/>
        <v>0</v>
      </c>
      <c r="I787" s="12">
        <f t="shared" si="244"/>
        <v>2</v>
      </c>
      <c r="J787" s="13">
        <f t="shared" si="246"/>
        <v>0</v>
      </c>
    </row>
    <row r="788" spans="1:13" ht="15" customHeight="1">
      <c r="A788" s="9" t="s">
        <v>728</v>
      </c>
      <c r="B788" s="10" t="s">
        <v>637</v>
      </c>
      <c r="C788" s="11" t="s">
        <v>492</v>
      </c>
      <c r="D788" s="11">
        <f>VLOOKUP(C788,'表3. 五金配置表'!E$22:K$27,2,FALSE)</f>
        <v>0</v>
      </c>
      <c r="E788" s="12">
        <f>VLOOKUP(C788,'表3. 五金配置表'!E$22:K$27,6,FALSE)</f>
        <v>1</v>
      </c>
      <c r="F788" s="11"/>
      <c r="G788" s="13">
        <f>VLOOKUP(C788,'表3. 五金配置表'!E$22:K$27,7,FALSE)</f>
        <v>0</v>
      </c>
      <c r="H788" s="13">
        <f t="shared" si="245"/>
        <v>0</v>
      </c>
      <c r="I788" s="12">
        <f t="shared" si="244"/>
        <v>2</v>
      </c>
      <c r="J788" s="13">
        <f t="shared" si="246"/>
        <v>0</v>
      </c>
    </row>
    <row r="789" spans="1:13" ht="15" customHeight="1">
      <c r="A789" s="9" t="s">
        <v>728</v>
      </c>
      <c r="B789" s="10" t="s">
        <v>637</v>
      </c>
      <c r="C789" s="11"/>
      <c r="D789" s="11"/>
      <c r="E789" s="12"/>
      <c r="F789" s="11"/>
      <c r="G789" s="13"/>
      <c r="H789" s="13">
        <f t="shared" ref="H789:H798" si="247">E789*G789</f>
        <v>0</v>
      </c>
      <c r="I789" s="12"/>
      <c r="J789" s="13">
        <f t="shared" ref="J789:J798" si="248">H789*I789</f>
        <v>0</v>
      </c>
    </row>
    <row r="790" spans="1:13" ht="15" customHeight="1">
      <c r="A790" s="9" t="s">
        <v>728</v>
      </c>
      <c r="B790" s="10" t="s">
        <v>637</v>
      </c>
      <c r="C790" s="11"/>
      <c r="D790" s="11"/>
      <c r="E790" s="12"/>
      <c r="F790" s="11"/>
      <c r="G790" s="13"/>
      <c r="H790" s="13">
        <f t="shared" si="247"/>
        <v>0</v>
      </c>
      <c r="I790" s="12"/>
      <c r="J790" s="13">
        <f t="shared" si="248"/>
        <v>0</v>
      </c>
    </row>
    <row r="791" spans="1:13" ht="15" customHeight="1">
      <c r="A791" s="9" t="s">
        <v>728</v>
      </c>
      <c r="B791" s="10" t="s">
        <v>637</v>
      </c>
      <c r="C791" s="11"/>
      <c r="D791" s="11"/>
      <c r="E791" s="12"/>
      <c r="F791" s="11"/>
      <c r="G791" s="13"/>
      <c r="H791" s="13">
        <f t="shared" si="247"/>
        <v>0</v>
      </c>
      <c r="I791" s="12"/>
      <c r="J791" s="13">
        <f t="shared" si="248"/>
        <v>0</v>
      </c>
    </row>
    <row r="792" spans="1:13" ht="15" customHeight="1">
      <c r="A792" s="9" t="s">
        <v>728</v>
      </c>
      <c r="B792" s="10" t="s">
        <v>637</v>
      </c>
      <c r="C792" s="11"/>
      <c r="D792" s="11"/>
      <c r="E792" s="12"/>
      <c r="F792" s="11"/>
      <c r="G792" s="13"/>
      <c r="H792" s="13">
        <f t="shared" si="247"/>
        <v>0</v>
      </c>
      <c r="I792" s="12"/>
      <c r="J792" s="13">
        <f t="shared" si="248"/>
        <v>0</v>
      </c>
    </row>
    <row r="793" spans="1:13" ht="15" customHeight="1">
      <c r="A793" s="9" t="s">
        <v>728</v>
      </c>
      <c r="B793" s="10" t="s">
        <v>637</v>
      </c>
      <c r="C793" s="11"/>
      <c r="D793" s="11"/>
      <c r="E793" s="12"/>
      <c r="F793" s="11"/>
      <c r="G793" s="13"/>
      <c r="H793" s="13">
        <f t="shared" si="247"/>
        <v>0</v>
      </c>
      <c r="I793" s="12"/>
      <c r="J793" s="13">
        <f t="shared" si="248"/>
        <v>0</v>
      </c>
    </row>
    <row r="794" spans="1:13" ht="15" customHeight="1">
      <c r="A794" s="9" t="s">
        <v>728</v>
      </c>
      <c r="B794" s="10" t="s">
        <v>637</v>
      </c>
      <c r="C794" s="11"/>
      <c r="D794" s="11"/>
      <c r="E794" s="12"/>
      <c r="F794" s="11"/>
      <c r="G794" s="13"/>
      <c r="H794" s="13">
        <f t="shared" si="247"/>
        <v>0</v>
      </c>
      <c r="I794" s="12"/>
      <c r="J794" s="13">
        <f t="shared" si="248"/>
        <v>0</v>
      </c>
    </row>
    <row r="795" spans="1:13" ht="15" customHeight="1">
      <c r="A795" s="9" t="s">
        <v>728</v>
      </c>
      <c r="B795" s="10" t="s">
        <v>637</v>
      </c>
      <c r="C795" s="11"/>
      <c r="D795" s="11"/>
      <c r="E795" s="12"/>
      <c r="F795" s="11"/>
      <c r="G795" s="13"/>
      <c r="H795" s="13">
        <f t="shared" si="247"/>
        <v>0</v>
      </c>
      <c r="I795" s="12"/>
      <c r="J795" s="13">
        <f t="shared" si="248"/>
        <v>0</v>
      </c>
    </row>
    <row r="796" spans="1:13" ht="15" customHeight="1">
      <c r="A796" s="9" t="s">
        <v>728</v>
      </c>
      <c r="B796" s="10" t="s">
        <v>637</v>
      </c>
      <c r="C796" s="11"/>
      <c r="D796" s="11"/>
      <c r="E796" s="12"/>
      <c r="F796" s="11"/>
      <c r="G796" s="13"/>
      <c r="H796" s="13">
        <f t="shared" si="247"/>
        <v>0</v>
      </c>
      <c r="I796" s="12"/>
      <c r="J796" s="13">
        <f t="shared" si="248"/>
        <v>0</v>
      </c>
    </row>
    <row r="797" spans="1:13" ht="15" customHeight="1">
      <c r="A797" s="9" t="s">
        <v>728</v>
      </c>
      <c r="B797" s="10" t="s">
        <v>637</v>
      </c>
      <c r="C797" s="11"/>
      <c r="D797" s="11"/>
      <c r="E797" s="12"/>
      <c r="F797" s="11"/>
      <c r="G797" s="13"/>
      <c r="H797" s="13">
        <f t="shared" si="247"/>
        <v>0</v>
      </c>
      <c r="I797" s="12"/>
      <c r="J797" s="13">
        <f t="shared" si="248"/>
        <v>0</v>
      </c>
    </row>
    <row r="798" spans="1:13" ht="15" customHeight="1">
      <c r="A798" s="9" t="s">
        <v>728</v>
      </c>
      <c r="B798" s="10" t="s">
        <v>637</v>
      </c>
      <c r="C798" s="11"/>
      <c r="D798" s="11"/>
      <c r="E798" s="12"/>
      <c r="F798" s="11"/>
      <c r="G798" s="13"/>
      <c r="H798" s="13">
        <f t="shared" si="247"/>
        <v>0</v>
      </c>
      <c r="I798" s="12"/>
      <c r="J798" s="13">
        <f t="shared" si="248"/>
        <v>0</v>
      </c>
      <c r="K798" s="19"/>
      <c r="M798" s="20"/>
    </row>
    <row r="799" spans="1:13" ht="15" customHeight="1">
      <c r="A799" s="14" t="s">
        <v>5</v>
      </c>
      <c r="B799" s="15" t="str">
        <f>B798&amp;A799</f>
        <v>TLM4224a合计</v>
      </c>
      <c r="C799" s="16"/>
      <c r="D799" s="16"/>
      <c r="E799" s="17"/>
      <c r="F799" s="16"/>
      <c r="G799" s="18"/>
      <c r="H799" s="18">
        <f>SUM(H783:H798)</f>
        <v>0</v>
      </c>
      <c r="I799" s="17"/>
      <c r="J799" s="18">
        <f>SUM(J783:J798)</f>
        <v>0</v>
      </c>
      <c r="K799" s="21"/>
    </row>
    <row r="800" spans="1:13" ht="15" customHeight="1">
      <c r="A800" s="9" t="s">
        <v>728</v>
      </c>
      <c r="B800" s="10" t="s">
        <v>638</v>
      </c>
      <c r="C800" s="11" t="s">
        <v>472</v>
      </c>
      <c r="D800" s="11">
        <f>VLOOKUP(C800,'表3. 五金配置表'!E$22:K$27,2,FALSE)</f>
        <v>0</v>
      </c>
      <c r="E800" s="12">
        <f>VLOOKUP(C800,'表3. 五金配置表'!E$22:K$27,6,FALSE)</f>
        <v>2</v>
      </c>
      <c r="F800" s="11"/>
      <c r="G800" s="13">
        <f>VLOOKUP(C800,'表3. 五金配置表'!E$22:K$27,7,FALSE)</f>
        <v>0</v>
      </c>
      <c r="H800" s="13">
        <f>E800*G800</f>
        <v>0</v>
      </c>
      <c r="I800" s="12">
        <f t="shared" ref="I800:I805" si="249">1</f>
        <v>1</v>
      </c>
      <c r="J800" s="13">
        <f>H800*I800</f>
        <v>0</v>
      </c>
    </row>
    <row r="801" spans="1:10" ht="15" customHeight="1">
      <c r="A801" s="9" t="s">
        <v>728</v>
      </c>
      <c r="B801" s="10" t="s">
        <v>638</v>
      </c>
      <c r="C801" s="11" t="s">
        <v>483</v>
      </c>
      <c r="D801" s="11">
        <f>VLOOKUP(C801,'表3. 五金配置表'!E$22:K$27,2,FALSE)</f>
        <v>0</v>
      </c>
      <c r="E801" s="12">
        <f>VLOOKUP(C801,'表3. 五金配置表'!E$22:K$27,6,FALSE)</f>
        <v>2</v>
      </c>
      <c r="F801" s="11"/>
      <c r="G801" s="13">
        <f>VLOOKUP(C801,'表3. 五金配置表'!E$22:K$27,7,FALSE)</f>
        <v>0</v>
      </c>
      <c r="H801" s="13">
        <f t="shared" ref="H801:H805" si="250">E801*G801</f>
        <v>0</v>
      </c>
      <c r="I801" s="12">
        <f t="shared" si="249"/>
        <v>1</v>
      </c>
      <c r="J801" s="13">
        <f t="shared" ref="J801:J805" si="251">H801*I801</f>
        <v>0</v>
      </c>
    </row>
    <row r="802" spans="1:10" ht="15" customHeight="1">
      <c r="A802" s="9" t="s">
        <v>728</v>
      </c>
      <c r="B802" s="10" t="s">
        <v>638</v>
      </c>
      <c r="C802" s="11" t="s">
        <v>489</v>
      </c>
      <c r="D802" s="11">
        <f>VLOOKUP(C802,'表3. 五金配置表'!E$22:K$27,2,FALSE)</f>
        <v>0</v>
      </c>
      <c r="E802" s="12">
        <f>VLOOKUP(C802,'表3. 五金配置表'!E$22:K$27,6,FALSE)</f>
        <v>4</v>
      </c>
      <c r="F802" s="11"/>
      <c r="G802" s="13">
        <f>VLOOKUP(C802,'表3. 五金配置表'!E$22:K$27,7,FALSE)</f>
        <v>0</v>
      </c>
      <c r="H802" s="13">
        <f t="shared" si="250"/>
        <v>0</v>
      </c>
      <c r="I802" s="12">
        <f t="shared" si="249"/>
        <v>1</v>
      </c>
      <c r="J802" s="13">
        <f t="shared" si="251"/>
        <v>0</v>
      </c>
    </row>
    <row r="803" spans="1:10" ht="15" customHeight="1">
      <c r="A803" s="9" t="s">
        <v>728</v>
      </c>
      <c r="B803" s="10" t="s">
        <v>638</v>
      </c>
      <c r="C803" s="11" t="s">
        <v>490</v>
      </c>
      <c r="D803" s="11">
        <f>VLOOKUP(C803,'表3. 五金配置表'!E$22:K$27,2,FALSE)</f>
        <v>0</v>
      </c>
      <c r="E803" s="12">
        <f>VLOOKUP(C803,'表3. 五金配置表'!E$22:K$27,6,FALSE)</f>
        <v>4</v>
      </c>
      <c r="F803" s="11"/>
      <c r="G803" s="13">
        <f>VLOOKUP(C803,'表3. 五金配置表'!E$22:K$27,7,FALSE)</f>
        <v>0</v>
      </c>
      <c r="H803" s="13">
        <f t="shared" si="250"/>
        <v>0</v>
      </c>
      <c r="I803" s="12">
        <f t="shared" si="249"/>
        <v>1</v>
      </c>
      <c r="J803" s="13">
        <f t="shared" si="251"/>
        <v>0</v>
      </c>
    </row>
    <row r="804" spans="1:10" ht="15" customHeight="1">
      <c r="A804" s="9" t="s">
        <v>728</v>
      </c>
      <c r="B804" s="10" t="s">
        <v>638</v>
      </c>
      <c r="C804" s="11" t="s">
        <v>491</v>
      </c>
      <c r="D804" s="11">
        <f>VLOOKUP(C804,'表3. 五金配置表'!E$22:K$27,2,FALSE)</f>
        <v>0</v>
      </c>
      <c r="E804" s="12">
        <f>VLOOKUP(C804,'表3. 五金配置表'!E$22:K$27,6,FALSE)</f>
        <v>1</v>
      </c>
      <c r="F804" s="11"/>
      <c r="G804" s="13">
        <f>VLOOKUP(C804,'表3. 五金配置表'!E$22:K$27,7,FALSE)</f>
        <v>0</v>
      </c>
      <c r="H804" s="13">
        <f t="shared" si="250"/>
        <v>0</v>
      </c>
      <c r="I804" s="12">
        <f t="shared" si="249"/>
        <v>1</v>
      </c>
      <c r="J804" s="13">
        <f t="shared" si="251"/>
        <v>0</v>
      </c>
    </row>
    <row r="805" spans="1:10" ht="15" customHeight="1">
      <c r="A805" s="9" t="s">
        <v>728</v>
      </c>
      <c r="B805" s="10" t="s">
        <v>638</v>
      </c>
      <c r="C805" s="11" t="s">
        <v>492</v>
      </c>
      <c r="D805" s="11">
        <f>VLOOKUP(C805,'表3. 五金配置表'!E$22:K$27,2,FALSE)</f>
        <v>0</v>
      </c>
      <c r="E805" s="12">
        <f>VLOOKUP(C805,'表3. 五金配置表'!E$22:K$27,6,FALSE)</f>
        <v>1</v>
      </c>
      <c r="F805" s="11"/>
      <c r="G805" s="13">
        <f>VLOOKUP(C805,'表3. 五金配置表'!E$22:K$27,7,FALSE)</f>
        <v>0</v>
      </c>
      <c r="H805" s="13">
        <f t="shared" si="250"/>
        <v>0</v>
      </c>
      <c r="I805" s="12">
        <f t="shared" si="249"/>
        <v>1</v>
      </c>
      <c r="J805" s="13">
        <f t="shared" si="251"/>
        <v>0</v>
      </c>
    </row>
    <row r="806" spans="1:10" ht="15" customHeight="1">
      <c r="A806" s="9" t="s">
        <v>728</v>
      </c>
      <c r="B806" s="10" t="s">
        <v>638</v>
      </c>
      <c r="C806" s="11"/>
      <c r="D806" s="11"/>
      <c r="E806" s="12"/>
      <c r="F806" s="11"/>
      <c r="G806" s="13"/>
      <c r="H806" s="13">
        <f t="shared" ref="H806:H819" si="252">E806*G806</f>
        <v>0</v>
      </c>
      <c r="I806" s="12"/>
      <c r="J806" s="13">
        <f t="shared" ref="J806:J819" si="253">H806*I806</f>
        <v>0</v>
      </c>
    </row>
    <row r="807" spans="1:10" ht="15" customHeight="1">
      <c r="A807" s="9" t="s">
        <v>728</v>
      </c>
      <c r="B807" s="10" t="s">
        <v>638</v>
      </c>
      <c r="C807" s="11"/>
      <c r="D807" s="11"/>
      <c r="E807" s="12"/>
      <c r="F807" s="11"/>
      <c r="G807" s="13"/>
      <c r="H807" s="13">
        <f t="shared" si="252"/>
        <v>0</v>
      </c>
      <c r="I807" s="12"/>
      <c r="J807" s="13">
        <f t="shared" si="253"/>
        <v>0</v>
      </c>
    </row>
    <row r="808" spans="1:10" ht="15" customHeight="1">
      <c r="A808" s="9" t="s">
        <v>728</v>
      </c>
      <c r="B808" s="10" t="s">
        <v>638</v>
      </c>
      <c r="C808" s="11"/>
      <c r="D808" s="11"/>
      <c r="E808" s="12"/>
      <c r="F808" s="11"/>
      <c r="G808" s="13"/>
      <c r="H808" s="13">
        <f t="shared" si="252"/>
        <v>0</v>
      </c>
      <c r="I808" s="12"/>
      <c r="J808" s="13">
        <f t="shared" si="253"/>
        <v>0</v>
      </c>
    </row>
    <row r="809" spans="1:10" ht="15" customHeight="1">
      <c r="A809" s="9" t="s">
        <v>728</v>
      </c>
      <c r="B809" s="10" t="s">
        <v>638</v>
      </c>
      <c r="C809" s="11"/>
      <c r="D809" s="11"/>
      <c r="E809" s="12"/>
      <c r="F809" s="11"/>
      <c r="G809" s="13"/>
      <c r="H809" s="13">
        <f t="shared" si="252"/>
        <v>0</v>
      </c>
      <c r="I809" s="12"/>
      <c r="J809" s="13">
        <f t="shared" si="253"/>
        <v>0</v>
      </c>
    </row>
    <row r="810" spans="1:10" ht="15" customHeight="1">
      <c r="A810" s="9" t="s">
        <v>728</v>
      </c>
      <c r="B810" s="10" t="s">
        <v>638</v>
      </c>
      <c r="C810" s="11"/>
      <c r="D810" s="11"/>
      <c r="E810" s="12"/>
      <c r="F810" s="11"/>
      <c r="G810" s="13"/>
      <c r="H810" s="13">
        <f t="shared" si="252"/>
        <v>0</v>
      </c>
      <c r="I810" s="12"/>
      <c r="J810" s="13">
        <f t="shared" si="253"/>
        <v>0</v>
      </c>
    </row>
    <row r="811" spans="1:10" ht="15" customHeight="1">
      <c r="A811" s="9" t="s">
        <v>728</v>
      </c>
      <c r="B811" s="10" t="s">
        <v>638</v>
      </c>
      <c r="C811" s="11"/>
      <c r="D811" s="11"/>
      <c r="E811" s="12"/>
      <c r="F811" s="11"/>
      <c r="G811" s="13"/>
      <c r="H811" s="13">
        <f t="shared" si="252"/>
        <v>0</v>
      </c>
      <c r="I811" s="12"/>
      <c r="J811" s="13">
        <f t="shared" si="253"/>
        <v>0</v>
      </c>
    </row>
    <row r="812" spans="1:10" ht="15" customHeight="1">
      <c r="A812" s="9" t="s">
        <v>728</v>
      </c>
      <c r="B812" s="10" t="s">
        <v>638</v>
      </c>
      <c r="C812" s="11"/>
      <c r="D812" s="11"/>
      <c r="E812" s="12"/>
      <c r="F812" s="11"/>
      <c r="G812" s="13"/>
      <c r="H812" s="13">
        <f t="shared" si="252"/>
        <v>0</v>
      </c>
      <c r="I812" s="12"/>
      <c r="J812" s="13">
        <f t="shared" si="253"/>
        <v>0</v>
      </c>
    </row>
    <row r="813" spans="1:10" ht="15" customHeight="1">
      <c r="A813" s="9" t="s">
        <v>728</v>
      </c>
      <c r="B813" s="10" t="s">
        <v>638</v>
      </c>
      <c r="C813" s="11"/>
      <c r="D813" s="11"/>
      <c r="E813" s="12"/>
      <c r="F813" s="11"/>
      <c r="G813" s="13"/>
      <c r="H813" s="13">
        <f t="shared" si="252"/>
        <v>0</v>
      </c>
      <c r="I813" s="12"/>
      <c r="J813" s="13">
        <f t="shared" si="253"/>
        <v>0</v>
      </c>
    </row>
    <row r="814" spans="1:10" ht="15" customHeight="1">
      <c r="A814" s="9" t="s">
        <v>728</v>
      </c>
      <c r="B814" s="10" t="s">
        <v>638</v>
      </c>
      <c r="C814" s="11"/>
      <c r="D814" s="11"/>
      <c r="E814" s="12"/>
      <c r="F814" s="11"/>
      <c r="G814" s="13"/>
      <c r="H814" s="13">
        <f t="shared" si="252"/>
        <v>0</v>
      </c>
      <c r="I814" s="12"/>
      <c r="J814" s="13">
        <f t="shared" si="253"/>
        <v>0</v>
      </c>
    </row>
    <row r="815" spans="1:10" ht="15" customHeight="1">
      <c r="A815" s="9" t="s">
        <v>728</v>
      </c>
      <c r="B815" s="10" t="s">
        <v>638</v>
      </c>
      <c r="C815" s="11"/>
      <c r="D815" s="11"/>
      <c r="E815" s="12"/>
      <c r="F815" s="11"/>
      <c r="G815" s="13"/>
      <c r="H815" s="13">
        <f t="shared" si="252"/>
        <v>0</v>
      </c>
      <c r="I815" s="12"/>
      <c r="J815" s="13">
        <f t="shared" si="253"/>
        <v>0</v>
      </c>
    </row>
    <row r="816" spans="1:10" ht="15" customHeight="1">
      <c r="A816" s="9" t="s">
        <v>728</v>
      </c>
      <c r="B816" s="10" t="s">
        <v>638</v>
      </c>
      <c r="C816" s="11"/>
      <c r="D816" s="11"/>
      <c r="E816" s="12"/>
      <c r="F816" s="11"/>
      <c r="G816" s="13"/>
      <c r="H816" s="13">
        <f t="shared" si="252"/>
        <v>0</v>
      </c>
      <c r="I816" s="12"/>
      <c r="J816" s="13">
        <f t="shared" si="253"/>
        <v>0</v>
      </c>
    </row>
    <row r="817" spans="1:13" ht="15" customHeight="1">
      <c r="A817" s="9" t="s">
        <v>728</v>
      </c>
      <c r="B817" s="10" t="s">
        <v>638</v>
      </c>
      <c r="C817" s="11"/>
      <c r="D817" s="11"/>
      <c r="E817" s="12"/>
      <c r="F817" s="11"/>
      <c r="G817" s="13"/>
      <c r="H817" s="13">
        <f t="shared" si="252"/>
        <v>0</v>
      </c>
      <c r="I817" s="12"/>
      <c r="J817" s="13">
        <f t="shared" si="253"/>
        <v>0</v>
      </c>
    </row>
    <row r="818" spans="1:13" ht="15" customHeight="1">
      <c r="A818" s="9" t="s">
        <v>728</v>
      </c>
      <c r="B818" s="10" t="s">
        <v>638</v>
      </c>
      <c r="C818" s="11"/>
      <c r="D818" s="11"/>
      <c r="E818" s="12"/>
      <c r="F818" s="11"/>
      <c r="G818" s="13"/>
      <c r="H818" s="13">
        <f t="shared" si="252"/>
        <v>0</v>
      </c>
      <c r="I818" s="12"/>
      <c r="J818" s="13">
        <f t="shared" si="253"/>
        <v>0</v>
      </c>
    </row>
    <row r="819" spans="1:13" ht="15" customHeight="1">
      <c r="A819" s="9" t="s">
        <v>728</v>
      </c>
      <c r="B819" s="10" t="s">
        <v>638</v>
      </c>
      <c r="C819" s="11"/>
      <c r="D819" s="11"/>
      <c r="E819" s="12"/>
      <c r="F819" s="11"/>
      <c r="G819" s="13"/>
      <c r="H819" s="13">
        <f t="shared" si="252"/>
        <v>0</v>
      </c>
      <c r="I819" s="12"/>
      <c r="J819" s="13">
        <f t="shared" si="253"/>
        <v>0</v>
      </c>
      <c r="K819" s="19"/>
      <c r="M819" s="20"/>
    </row>
    <row r="820" spans="1:13" ht="15" customHeight="1">
      <c r="A820" s="22" t="s">
        <v>5</v>
      </c>
      <c r="B820" s="23" t="str">
        <f>B819&amp;A820</f>
        <v>TLM2124合计</v>
      </c>
      <c r="C820" s="24"/>
      <c r="D820" s="24"/>
      <c r="E820" s="25"/>
      <c r="F820" s="24"/>
      <c r="G820" s="26"/>
      <c r="H820" s="26">
        <f>SUM(H800:H819)</f>
        <v>0</v>
      </c>
      <c r="I820" s="25"/>
      <c r="J820" s="26">
        <f>SUM(J800:J819)</f>
        <v>0</v>
      </c>
      <c r="K820" s="21"/>
    </row>
    <row r="821" spans="1:13" ht="14.25" customHeight="1"/>
    <row r="822" spans="1:13" ht="14.25" customHeight="1"/>
    <row r="823" spans="1:13" ht="14.25" customHeight="1"/>
    <row r="824" spans="1:13" ht="14.25" customHeight="1"/>
  </sheetData>
  <phoneticPr fontId="34" type="noConversion"/>
  <pageMargins left="0.69930555555555596" right="0.69930555555555596"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147" master=""/>
  <rangeList sheetStid="4089" master=""/>
  <rangeList sheetStid="4031" master="">
    <arrUserId title="区域1_1" rangeCreator="" othersAccessPermission="edit"/>
  </rangeList>
  <rangeList sheetStid="3192" master=""/>
  <rangeList sheetStid="3673" master="">
    <arrUserId title="区域1_1" rangeCreator="" othersAccessPermission="edit"/>
    <arrUserId title="区域1_2" rangeCreator="" othersAccessPermission="edit"/>
    <arrUserId title="区域1_3" rangeCreator="" othersAccessPermission="edit"/>
    <arrUserId title="区域1_5" rangeCreator="" othersAccessPermission="edit"/>
    <arrUserId title="区域1_1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2_4" rangeCreator="" othersAccessPermission="edit"/>
    <arrUserId title="区域1_4_2_4_1" rangeCreator="" othersAccessPermission="edit"/>
    <arrUserId title="区域1_2_2" rangeCreator="" othersAccessPermission="edit"/>
    <arrUserId title="区域1_1_1_3" rangeCreator="" othersAccessPermission="edit"/>
    <arrUserId title="区域1_1_1_3_1" rangeCreator="" othersAccessPermission="edit"/>
    <arrUserId title="区域1_1_1_4" rangeCreator="" othersAccessPermission="edit"/>
  </rangeList>
  <rangeList sheetStid="3674" master=""/>
  <rangeList sheetStid="3675" master="">
    <arrUserId title="区域1_2" rangeCreator="" othersAccessPermission="edit"/>
  </rangeList>
  <rangeList sheetStid="3676" master="">
    <arrUserId title="区域1" rangeCreator="" othersAccessPermission="edit"/>
    <arrUserId title="区域2_1_1" rangeCreator="" othersAccessPermission="edit"/>
  </rangeList>
  <rangeList sheetStid="4088" master=""/>
  <rangeList sheetStid="4090" master=""/>
  <rangeList sheetStid="4091" master=""/>
  <rangeList sheetStid="4092" master=""/>
  <rangeList sheetStid="4093" master=""/>
  <rangeList sheetStid="4094" master=""/>
  <rangeList sheetStid="4102" master=""/>
  <rangeList sheetStid="4077" master=""/>
  <rangeList sheetStid="4081" master=""/>
  <rangeList sheetStid="4080" master=""/>
  <rangeList sheetStid="4103" master=""/>
  <rangeList sheetStid="4104" master=""/>
  <rangeList sheetStid="4105" master=""/>
  <rangeList sheetStid="4106" master=""/>
  <rangeList sheetStid="4107" master=""/>
  <rangeList sheetStid="4108" master=""/>
  <rangeList sheetStid="4109" master=""/>
  <rangeList sheetStid="4110" master=""/>
  <rangeList sheetStid="4111" master=""/>
  <rangeList sheetStid="4112" master=""/>
  <rangeList sheetStid="4113" master=""/>
  <rangeList sheetStid="4114" master=""/>
  <rangeList sheetStid="4115" master=""/>
  <rangeList sheetStid="4116" master=""/>
  <rangeList sheetStid="4117" master=""/>
  <rangeList sheetStid="4118" master=""/>
  <rangeList sheetStid="4119" master=""/>
  <rangeList sheetStid="4120" master=""/>
  <rangeList sheetStid="4121" master=""/>
  <rangeList sheetStid="4122" master=""/>
  <rangeList sheetStid="4123" master=""/>
  <rangeList sheetStid="4124" master=""/>
  <rangeList sheetStid="4125" master=""/>
  <rangeList sheetStid="4126" master=""/>
  <rangeList sheetStid="4127" master=""/>
  <rangeList sheetStid="4128" master=""/>
  <rangeList sheetStid="4129" master=""/>
  <rangeList sheetStid="4130" master=""/>
  <rangeList sheetStid="4131" master=""/>
  <rangeList sheetStid="4132" master=""/>
  <rangeList sheetStid="4133" master=""/>
  <rangeList sheetStid="4134" master=""/>
  <rangeList sheetStid="4135" master=""/>
  <rangeList sheetStid="4136" master=""/>
  <rangeList sheetStid="4137" master=""/>
  <rangeList sheetStid="4138" master=""/>
  <rangeList sheetStid="4082" master=""/>
  <rangeList sheetStid="4139" master=""/>
  <rangeList sheetStid="4140" master=""/>
  <rangeList sheetStid="4141" master=""/>
  <rangeList sheetStid="4142" master=""/>
  <rangeList sheetStid="4084" master=""/>
  <rangeList sheetStid="4143" master=""/>
  <rangeList sheetStid="4144" master=""/>
  <rangeList sheetStid="4145" master=""/>
  <rangeList sheetStid="4146" master=""/>
  <rangeList sheetStid="4099" master=""/>
  <rangeList sheetStid="4100" master=""/>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67</vt:i4>
      </vt:variant>
      <vt:variant>
        <vt:lpstr>命名范围</vt:lpstr>
      </vt:variant>
      <vt:variant>
        <vt:i4>52</vt:i4>
      </vt:variant>
    </vt:vector>
  </HeadingPairs>
  <TitlesOfParts>
    <vt:vector size="119" baseType="lpstr">
      <vt:lpstr>wnjubo0H</vt:lpstr>
      <vt:lpstr>总价汇总表</vt:lpstr>
      <vt:lpstr>报价说明</vt:lpstr>
      <vt:lpstr>自报价清单表</vt:lpstr>
      <vt:lpstr>标准清单表</vt:lpstr>
      <vt:lpstr>表一报价</vt:lpstr>
      <vt:lpstr>表二玻璃</vt:lpstr>
      <vt:lpstr>表三人工</vt:lpstr>
      <vt:lpstr>表四措施</vt:lpstr>
      <vt:lpstr>表五普通断桥铝合金窗材料运输费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'表3. 五金配置表'!Print_Area</vt:lpstr>
      <vt:lpstr>表四措施!Print_Area</vt:lpstr>
      <vt:lpstr>自报价清单表!Print_Area</vt:lpstr>
    </vt:vector>
  </TitlesOfParts>
  <Company>品一铝业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2023-05-05T09:51:00Z</cp:lastPrinted>
  <dcterms:created xsi:type="dcterms:W3CDTF">2006-10-27T01:16:00Z</dcterms:created>
  <dcterms:modified xsi:type="dcterms:W3CDTF">2023-06-21T00:46:04Z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KSOReadingLayout">
    <vt:bool>false</vt:bool>
  </property>
  <property fmtid="{D5CDD505-2E9C-101B-9397-08002B2CF9AE}" pid="4" name="ICV">
    <vt:lpwstr>9006F7A9440B44418F6CC222ADB59731_13</vt:lpwstr>
  </property>
</Properties>
</file>