
<file path=[Content_Types].xml><?xml version="1.0" encoding="utf-8"?>
<Types xmlns="http://schemas.openxmlformats.org/package/2006/content-types">
  <Default Extension="xml" ContentType="application/xml"/>
  <Default Extension="vml" ContentType="application/vnd.openxmlformats-officedocument.vmlDrawing"/>
  <Default Extension="bin" ContentType="application/vnd.openxmlformats-officedocument.oleObject"/>
  <Default Extension="png" ContentType="image/png"/>
  <Default Extension="wmf" ContentType="image/x-wmf"/>
  <Default Extension="emf" ContentType="image/x-emf"/>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725" windowHeight="12390" tabRatio="1000" activeTab="5"/>
  </bookViews>
  <sheets>
    <sheet name="清单编制说明" sheetId="36" r:id="rId1"/>
    <sheet name="报价汇总" sheetId="2" r:id="rId2"/>
    <sheet name="选配件报价清单" sheetId="3" r:id="rId3"/>
    <sheet name="运输费" sheetId="4" r:id="rId4"/>
    <sheet name="玻璃调差规则" sheetId="37" r:id="rId5"/>
    <sheet name="铝锭调差规则" sheetId="39" r:id="rId6"/>
    <sheet name="A标-01" sheetId="5" r:id="rId7"/>
    <sheet name="A标-02" sheetId="6" r:id="rId8"/>
    <sheet name="A标-03" sheetId="7" r:id="rId9"/>
    <sheet name="A标-04" sheetId="29" r:id="rId10"/>
    <sheet name="A标-05" sheetId="9" r:id="rId11"/>
    <sheet name="A标-06" sheetId="14" r:id="rId12"/>
    <sheet name="A标-07" sheetId="15" r:id="rId13"/>
    <sheet name="A标-08" sheetId="19" r:id="rId14"/>
    <sheet name="A标-09" sheetId="21" r:id="rId15"/>
    <sheet name="A标-10" sheetId="30" r:id="rId16"/>
    <sheet name="B标-01" sheetId="31" r:id="rId17"/>
    <sheet name="B标-02" sheetId="32" r:id="rId18"/>
    <sheet name="B标-03" sheetId="8" r:id="rId19"/>
    <sheet name="B标-04" sheetId="35" r:id="rId20"/>
    <sheet name="B标-05" sheetId="28" r:id="rId21"/>
    <sheet name="B标-06" sheetId="10" r:id="rId22"/>
    <sheet name="B标-07" sheetId="34" r:id="rId23"/>
    <sheet name="Sheet1" sheetId="38" r:id="rId24"/>
    <sheet name="WpsReserved_CellImgList" sheetId="18" state="veryHidden" r:id="rId25"/>
  </sheets>
  <definedNames>
    <definedName name="_xlnm._FilterDatabase" localSheetId="1" hidden="1">报价汇总!$A$2:$O$21</definedName>
    <definedName name="_xlnm._FilterDatabase" localSheetId="6" hidden="1">'A标-01'!$A$3:$O$24</definedName>
    <definedName name="_xlnm._FilterDatabase" localSheetId="7" hidden="1">'A标-02'!$A$3:$XFA$24</definedName>
    <definedName name="_xlnm._FilterDatabase" localSheetId="8" hidden="1">'A标-03'!$A$3:$XEW$24</definedName>
    <definedName name="_xlnm._FilterDatabase" localSheetId="9" hidden="1">'A标-04'!$A$3:$O$24</definedName>
    <definedName name="_xlnm._FilterDatabase" localSheetId="10" hidden="1">'A标-05'!$A$3:$O$23</definedName>
    <definedName name="_xlnm._FilterDatabase" localSheetId="11" hidden="1">'A标-06'!$A$3:$O$28</definedName>
    <definedName name="_xlnm._FilterDatabase" localSheetId="12" hidden="1">'A标-07'!$A$3:$O$31</definedName>
    <definedName name="_xlnm._FilterDatabase" localSheetId="13" hidden="1">'A标-08'!$A$3:$O$25</definedName>
    <definedName name="_xlnm._FilterDatabase" localSheetId="14" hidden="1">'A标-09'!$A$3:$O$26</definedName>
    <definedName name="_xlnm._FilterDatabase" localSheetId="15" hidden="1">'A标-10'!$A$3:$O$26</definedName>
    <definedName name="_xlnm._FilterDatabase" localSheetId="16" hidden="1">'B标-01'!$A$3:$O$24</definedName>
    <definedName name="_xlnm._FilterDatabase" localSheetId="17" hidden="1">'B标-02'!$A$3:$O$24</definedName>
    <definedName name="_xlnm._FilterDatabase" localSheetId="18" hidden="1">'B标-03'!$A$3:$O$24</definedName>
    <definedName name="_xlnm._FilterDatabase" localSheetId="21" hidden="1">'B标-06'!$A$3:$O$28</definedName>
    <definedName name="_xlnm._FilterDatabase" localSheetId="22" hidden="1">'B标-07'!$A$3:$O$25</definedName>
    <definedName name="_xlnm._FilterDatabase" localSheetId="2" hidden="1">选配件报价清单!$G$3:$J$35</definedName>
    <definedName name="_xlnm.Print_Area" localSheetId="6">'A标-01'!$A$1:$O$24</definedName>
    <definedName name="_xlnm.Print_Area" localSheetId="7">'A标-02'!$A$1:$O$24</definedName>
    <definedName name="_xlnm.Print_Area" localSheetId="8">'A标-03'!$A$1:$O$24</definedName>
    <definedName name="_xlnm.Print_Area" localSheetId="9">'A标-04'!$A$1:$O$24</definedName>
    <definedName name="_xlnm.Print_Area" localSheetId="10">'A标-05'!$A$1:$O$23</definedName>
    <definedName name="_xlnm.Print_Area" localSheetId="11">'A标-06'!$A$1:$O$28</definedName>
    <definedName name="_xlnm.Print_Area" localSheetId="12">'A标-07'!$A$1:$O$31</definedName>
    <definedName name="_xlnm.Print_Area" localSheetId="13">'A标-08'!$A$1:$O$25</definedName>
    <definedName name="_xlnm.Print_Area" localSheetId="14">'A标-09'!$A$1:$O$26</definedName>
    <definedName name="_xlnm.Print_Area" localSheetId="15">'A标-10'!$A$1:$O$26</definedName>
    <definedName name="_xlnm.Print_Area" localSheetId="16">'B标-01'!$A$1:$O$24</definedName>
    <definedName name="_xlnm.Print_Area" localSheetId="17">'B标-02'!$A$1:$O$24</definedName>
    <definedName name="_xlnm.Print_Area" localSheetId="18">'B标-03'!$A$1:$O$24</definedName>
    <definedName name="_xlnm.Print_Area" localSheetId="21">'B标-06'!$A$1:$O$28</definedName>
    <definedName name="_xlnm.Print_Area" localSheetId="22">'B标-07'!$A$1:$O$25</definedName>
    <definedName name="_xlnm.Print_Area" localSheetId="4">玻璃调差规则!$A$1:$F$34</definedName>
    <definedName name="_xlnm.Print_Area" localSheetId="2">选配件报价清单!$A$1:$L$39</definedName>
    <definedName name="_xlnm.Print_Area" localSheetId="3">运输费!$A$1:$D$20</definedName>
    <definedName name="_xlnm.Print_Titles" localSheetId="3">运输费!#REF!</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96" name="ID_45F66B5D7580459B8A94BF5B9F775711" descr="20140925_155558.jpg"/>
        <xdr:cNvPicPr>
          <a:picLocks noChangeAspect="1"/>
        </xdr:cNvPicPr>
      </xdr:nvPicPr>
      <xdr:blipFill>
        <a:blip r:embed="rId1"/>
        <a:srcRect l="34668" t="9338" r="23309" b="24049"/>
        <a:stretch>
          <a:fillRect/>
        </a:stretch>
      </xdr:blipFill>
      <xdr:spPr>
        <a:xfrm>
          <a:off x="3366135" y="13106400"/>
          <a:ext cx="586105" cy="366395"/>
        </a:xfrm>
        <a:prstGeom prst="rect">
          <a:avLst/>
        </a:prstGeom>
        <a:noFill/>
        <a:ln w="9525">
          <a:noFill/>
        </a:ln>
      </xdr:spPr>
    </xdr:pic>
  </etc:cellImage>
  <etc:cellImage>
    <xdr:pic>
      <xdr:nvPicPr>
        <xdr:cNvPr id="94" name="ID_005B01DBEB9B4BA6A336C65E27454CD4" descr="25管拉杆.jpg"/>
        <xdr:cNvPicPr>
          <a:picLocks noChangeAspect="1"/>
        </xdr:cNvPicPr>
      </xdr:nvPicPr>
      <xdr:blipFill>
        <a:blip r:embed="rId2">
          <a:lum bright="29999"/>
        </a:blip>
        <a:srcRect l="42203" t="19922" r="7339" b="28407"/>
        <a:stretch>
          <a:fillRect/>
        </a:stretch>
      </xdr:blipFill>
      <xdr:spPr>
        <a:xfrm>
          <a:off x="3356610" y="12042140"/>
          <a:ext cx="586105" cy="366395"/>
        </a:xfrm>
        <a:prstGeom prst="rect">
          <a:avLst/>
        </a:prstGeom>
        <a:noFill/>
        <a:ln w="9525">
          <a:noFill/>
        </a:ln>
      </xdr:spPr>
    </xdr:pic>
  </etc:cellImage>
  <etc:cellImage>
    <xdr:pic>
      <xdr:nvPicPr>
        <xdr:cNvPr id="95" name="ID_0959B99EE0D94B1197F820FDBB0D725E" descr="双通玻璃夹.JPG"/>
        <xdr:cNvPicPr>
          <a:picLocks noChangeAspect="1"/>
        </xdr:cNvPicPr>
      </xdr:nvPicPr>
      <xdr:blipFill>
        <a:blip r:embed="rId3"/>
        <a:srcRect l="12669" t="15564" r="13510" b="15956"/>
        <a:stretch>
          <a:fillRect/>
        </a:stretch>
      </xdr:blipFill>
      <xdr:spPr>
        <a:xfrm>
          <a:off x="3366135" y="12564745"/>
          <a:ext cx="586105" cy="366395"/>
        </a:xfrm>
        <a:prstGeom prst="rect">
          <a:avLst/>
        </a:prstGeom>
        <a:noFill/>
        <a:ln w="9525">
          <a:noFill/>
        </a:ln>
      </xdr:spPr>
    </xdr:pic>
  </etc:cellImage>
</etc:cellImages>
</file>

<file path=xl/sharedStrings.xml><?xml version="1.0" encoding="utf-8"?>
<sst xmlns="http://schemas.openxmlformats.org/spreadsheetml/2006/main" count="2268" uniqueCount="551">
  <si>
    <t>清单编制说明</t>
  </si>
  <si>
    <r>
      <rPr>
        <sz val="12"/>
        <color rgb="FFFF0000"/>
        <rFont val="微软雅黑"/>
        <charset val="134"/>
      </rPr>
      <t>1、单项目合同签订时选型要求：
1）本次淋浴房采购选择了10款A标及7款B标淋浴房标准化选型产品（见下表），项目在选用时，必须在标准型号内选用；</t>
    </r>
    <r>
      <rPr>
        <sz val="12"/>
        <color rgb="FF00B0F0"/>
        <rFont val="微软雅黑"/>
        <charset val="134"/>
      </rPr>
      <t>装修标准_</t>
    </r>
    <r>
      <rPr>
        <u/>
        <sz val="12"/>
        <color rgb="FF00B0F0"/>
        <rFont val="微软雅黑"/>
        <charset val="134"/>
      </rPr>
      <t>1800以上</t>
    </r>
    <r>
      <rPr>
        <sz val="12"/>
        <color rgb="FF00B0F0"/>
        <rFont val="微软雅黑"/>
        <charset val="134"/>
      </rPr>
      <t>_常规选用A标，装修标准</t>
    </r>
    <r>
      <rPr>
        <u/>
        <sz val="12"/>
        <color rgb="FF00B0F0"/>
        <rFont val="微软雅黑"/>
        <charset val="134"/>
      </rPr>
      <t>_1800及以下</t>
    </r>
    <r>
      <rPr>
        <sz val="12"/>
        <color rgb="FF00B0F0"/>
        <rFont val="微软雅黑"/>
        <charset val="134"/>
      </rPr>
      <t>_常规选用B标。</t>
    </r>
    <r>
      <rPr>
        <sz val="12"/>
        <color rgb="FFFF0000"/>
        <rFont val="微软雅黑"/>
        <charset val="134"/>
      </rPr>
      <t xml:space="preserve">
2）具体项目所用的淋浴房规格尺寸会与本次战略采购招标规格有一定的出入。在确定具体项目的淋浴房产品价格时，只要选择相应的淋浴房产品款式，根据实际的产品用量，调整玻璃、型材用量并按相应比例调整取费，即可计算出具体的淋浴房价格，注意安装费和运输费选定款式后，配置不更改的情况下不作调整。
3）本战采清单中，不含档水石基（档水石基由精装单位施工）；</t>
    </r>
  </si>
  <si>
    <t>3、淋浴房的综合单价=（组价清单每套单价+相应的运费）*（1+税率），其中：
1）组价清单中每平米单价应包含除运输费外的所订产品的设计、制作、专利费、供应、包装、仓储、增值税额及其他税金、利润、施工安装、施工损耗、必须的加班费、货品迟到工地的窝工费、成品保护、费率或汇率的变动等所发生的一切费用，还包括前期设计配合、现场协调、调试、现场配合验收、每批次产品出厂前的例行送检、因质量问题引起的维修和更换、技术指导和培训等费用。
2）运输费应包含保险费、运输损耗、装卸、二次搬运等全部费用；
3）《选配件报价清单》中的配件可作为选配更换；</t>
  </si>
  <si>
    <t>4、投标报价说明：
1）淋浴房综合单价分析表为该款型淋浴房成套成品所需的综合报价，投标人应充分考虑所需的全部配件及辅材，如因投标人原因漏报，造成的差价部份由投标人自行承担；
2）淋浴房玻璃：白玻；品牌要求：信义、台玻、旗滨、南玻；规格8mm、10mm、12mm；
3）除玻璃外其它材料（如型材、五金、辅材及相关配件等），可根据品投标单位的选型自行复核数量，自行填报单价及品牌，但必须满足合同附件中的《技术要求》；
4）报价明细中相同部品、配件，在质量技术要求一致的情况，必须价格相同，否则招标单位有权按其中的最低价进行调整；
5）淋浴房型材颜色包括：亮银铝型材、镜面不锈钢，乙方须确保不同颜色的型材均满足国标、行标及投标人协议标准要求，各型材颜色由甲方根据设计效果自行确定，不同颜色型材的价格一致。
6）如果报价中的总价与报价明细的合计不符，以总价为准，并调整相应的明细。
7）不论清单中投标人的税率填报为多少，合同履约时，乙方开具发票的统一税率为13%；</t>
  </si>
  <si>
    <t>5、本清单报价为现金支付报价，若甲方采用非现金支付，则项目合同中暂定非现金支付价格=现金支付报价/0.95。</t>
  </si>
  <si>
    <t>（A/B/C档）品牌淋浴房全国战略采购模拟清单报价汇总表</t>
  </si>
  <si>
    <t>分类</t>
  </si>
  <si>
    <t>序号</t>
  </si>
  <si>
    <t>产品型号</t>
  </si>
  <si>
    <t>产品名称</t>
  </si>
  <si>
    <t>产品图片</t>
  </si>
  <si>
    <t>玻璃厚度</t>
  </si>
  <si>
    <t>招标规格（MM）</t>
  </si>
  <si>
    <t>颜色</t>
  </si>
  <si>
    <t>不含税材料综合单价
（不含运输费）
（元/套）</t>
  </si>
  <si>
    <t>运输费
以南通为例
（元/套）</t>
  </si>
  <si>
    <t>税率</t>
  </si>
  <si>
    <t>含税综合单价
（元/套）</t>
  </si>
  <si>
    <t>模拟工程量
(套)</t>
  </si>
  <si>
    <t>小计
（元）</t>
  </si>
  <si>
    <t>权重</t>
  </si>
  <si>
    <t>A标</t>
  </si>
  <si>
    <t>A标-01</t>
  </si>
  <si>
    <t>极窄不锈钢一固一活平开门</t>
  </si>
  <si>
    <t>12mm</t>
  </si>
  <si>
    <t>1200*2000</t>
  </si>
  <si>
    <t>镜光</t>
  </si>
  <si>
    <t>A标-02</t>
  </si>
  <si>
    <t>极窄不锈钢两固一活平开门</t>
  </si>
  <si>
    <t>1400*2000</t>
  </si>
  <si>
    <t>A标-03</t>
  </si>
  <si>
    <t>极窄不锈钢钻石型平开门</t>
  </si>
  <si>
    <t>（500+700+500）*2000</t>
  </si>
  <si>
    <t>A标-04</t>
  </si>
  <si>
    <t>不锈钢有框一字型一固一移门
（玻璃全包框）</t>
  </si>
  <si>
    <t>8mm</t>
  </si>
  <si>
    <t>A标-05</t>
  </si>
  <si>
    <t>不锈钢有框弧形两固两移门
（玻璃全包框）</t>
  </si>
  <si>
    <t>(900+900)*2000</t>
  </si>
  <si>
    <t>A标-06</t>
  </si>
  <si>
    <t>铝合金T字型一门两用移门
缓冲移门、吊夹不外漏
（玻璃全包框）</t>
  </si>
  <si>
    <t>10mm</t>
  </si>
  <si>
    <t>(2000+950)*2000</t>
  </si>
  <si>
    <t>雅黑</t>
  </si>
  <si>
    <t>A标-07</t>
  </si>
  <si>
    <t>不锈钢钻石型内移门
（玻璃全包框）</t>
  </si>
  <si>
    <t>（450+636+450）*2000</t>
  </si>
  <si>
    <t>A标-08</t>
  </si>
  <si>
    <t>不锈钢一字型两固一活平开门
极窄边框
加厚门夹</t>
  </si>
  <si>
    <t>1300*2000</t>
  </si>
  <si>
    <t>A标-09</t>
  </si>
  <si>
    <t>不锈钢钻石型两固一活平开门
极窄边框门夹款
加厚门夹</t>
  </si>
  <si>
    <t>A标-10</t>
  </si>
  <si>
    <t>不锈钢L型两固一活平开门
极窄边框门夹款
加厚门夹</t>
  </si>
  <si>
    <t>（1000+1000）*2000</t>
  </si>
  <si>
    <t>B标</t>
  </si>
  <si>
    <t>B标-01</t>
  </si>
  <si>
    <t>一字型两固一活平开门
方管拉杆</t>
  </si>
  <si>
    <t>B标-02</t>
  </si>
  <si>
    <t>钻石型两固一活平开门
方管拉杆</t>
  </si>
  <si>
    <t>B标-03</t>
  </si>
  <si>
    <t>铝合金有框一字型一固一移门
（玻璃全包框）</t>
  </si>
  <si>
    <t>亮银</t>
  </si>
  <si>
    <t>B标-04</t>
  </si>
  <si>
    <t>铝合金有框双移门 
（下承重）</t>
  </si>
  <si>
    <t>B标-05</t>
  </si>
  <si>
    <t>铝合金有框弧形两固两移门
（玻璃全包框）</t>
  </si>
  <si>
    <t>B标-06</t>
  </si>
  <si>
    <t>铝合金有框一固两联动门
（全包框）</t>
  </si>
  <si>
    <t>B标-07</t>
  </si>
  <si>
    <t>铝合金钻石型内移门
（全包框）</t>
  </si>
  <si>
    <t>（550+600+550）*2000</t>
  </si>
  <si>
    <t>合计</t>
  </si>
  <si>
    <t>备注</t>
  </si>
  <si>
    <r>
      <rPr>
        <sz val="12"/>
        <rFont val="微软雅黑"/>
        <charset val="134"/>
      </rPr>
      <t>1.以上各户型的造价根据具体项目以实际测量为准，各类型淋浴房</t>
    </r>
    <r>
      <rPr>
        <b/>
        <sz val="12"/>
        <color rgb="FFFF0000"/>
        <rFont val="微软雅黑"/>
        <charset val="134"/>
      </rPr>
      <t>每套单价包干</t>
    </r>
    <r>
      <rPr>
        <sz val="12"/>
        <rFont val="微软雅黑"/>
        <charset val="134"/>
      </rPr>
      <t>，不含税价格包含除增值税外的所有费用。
2.以上单价运输费用以平均运输费为准，具体项目运费按运输费表计算。
3.工程量为模拟暂定工程量，不作为招标人实际采购工程量的依据，实际工程量以具体项目采购合同的订单量为准。</t>
    </r>
  </si>
  <si>
    <t>淋浴房全国战略采购选配件报价清单</t>
  </si>
  <si>
    <t>名称</t>
  </si>
  <si>
    <t>单位</t>
  </si>
  <si>
    <t>图片</t>
  </si>
  <si>
    <t>材质</t>
  </si>
  <si>
    <t>不含税综合单价
（元/单位）</t>
  </si>
  <si>
    <t>税率
（%）</t>
  </si>
  <si>
    <t>含税综合单价
（元/单位）</t>
  </si>
  <si>
    <t>品牌/产地</t>
  </si>
  <si>
    <t>玻璃</t>
  </si>
  <si>
    <t>12mm钢化玻璃</t>
  </si>
  <si>
    <r>
      <rPr>
        <sz val="10"/>
        <rFont val="微软雅黑"/>
        <charset val="134"/>
      </rPr>
      <t>m</t>
    </r>
    <r>
      <rPr>
        <vertAlign val="superscript"/>
        <sz val="10"/>
        <rFont val="微软雅黑"/>
        <charset val="134"/>
      </rPr>
      <t>2</t>
    </r>
  </si>
  <si>
    <t>汽车级钢化白玻璃</t>
  </si>
  <si>
    <t>普通白玻</t>
  </si>
  <si>
    <t>8mm超白钢化玻璃</t>
  </si>
  <si>
    <t>汽车级钢化超白玻璃</t>
  </si>
  <si>
    <t>超白玻</t>
  </si>
  <si>
    <t>10mm超白钢化玻璃</t>
  </si>
  <si>
    <t>12mm超白钢化玻璃</t>
  </si>
  <si>
    <t>8mm超白长虹玻璃</t>
  </si>
  <si>
    <t>4mm超白长虹+4mm超白夹胶玻璃</t>
  </si>
  <si>
    <t>8mm钢化玻璃</t>
  </si>
  <si>
    <t>灰色/茶色钢化玻璃</t>
  </si>
  <si>
    <t>灰色/茶色</t>
  </si>
  <si>
    <t>10mm钢化玻璃</t>
  </si>
  <si>
    <t>透明防爆膜</t>
  </si>
  <si>
    <t>PET</t>
  </si>
  <si>
    <t>透明膜</t>
  </si>
  <si>
    <t>蒙砂防爆膜</t>
  </si>
  <si>
    <t>蒙砂膜</t>
  </si>
  <si>
    <t>拉手</t>
  </si>
  <si>
    <t>单孔对轴拉手，直径30mm</t>
  </si>
  <si>
    <t>付</t>
  </si>
  <si>
    <t>304不锈钢</t>
  </si>
  <si>
    <t>L型拉手、管径25φ壁厚1.0
孔距425*275mm</t>
  </si>
  <si>
    <t>L型拉手、管径25*25（直角）壁厚1.0
孔距425*275mm</t>
  </si>
  <si>
    <t>L型拉手、管径25*13（直角）壁厚1.0
孔距425*275mm</t>
  </si>
  <si>
    <t>L型拉手、管径25*25（倒角）壁厚1.0
孔距425*275mm</t>
  </si>
  <si>
    <t>对轴拉手、管径25*13（倒角）壁厚1.0
孔距425mm</t>
  </si>
  <si>
    <t>单边拉手、管径25*13（直角）壁厚1.0
孔距425mm</t>
  </si>
  <si>
    <t>单边拉手、管径25*13（倒角）壁厚1.0
孔距425mm</t>
  </si>
  <si>
    <t>对轴拉手20*15*T1.0孔距200</t>
  </si>
  <si>
    <t>转轴</t>
  </si>
  <si>
    <t>7字型半高转轴</t>
  </si>
  <si>
    <t>个</t>
  </si>
  <si>
    <t>A标前三个款式，活动门做半高时使用</t>
  </si>
  <si>
    <t>B标平开门选配</t>
  </si>
  <si>
    <t>φ25圆管拉杆，壁厚足厚1.0</t>
  </si>
  <si>
    <t>M</t>
  </si>
  <si>
    <t>φ25圆管拉杆配套吊夹</t>
  </si>
  <si>
    <t>φ25圆管拉杆配套墙套</t>
  </si>
  <si>
    <t>铝合金墙材30*17</t>
  </si>
  <si>
    <t>6063铝合金</t>
  </si>
  <si>
    <t>五金颜色</t>
  </si>
  <si>
    <t>304不锈钢款式改五金颜色增加费用</t>
  </si>
  <si>
    <t>m2</t>
  </si>
  <si>
    <t>/</t>
  </si>
  <si>
    <t>金色</t>
  </si>
  <si>
    <t>拉丝灰</t>
  </si>
  <si>
    <t>拉丝古铜色</t>
  </si>
  <si>
    <t>铝合金款式改五金颜色增加费用</t>
  </si>
  <si>
    <t>备注：</t>
  </si>
  <si>
    <t>1.本清单是五金产品备选使用。</t>
  </si>
  <si>
    <t>2.所填报材料价格为不含税单价，即可直接套入淋浴房综合单价分析表中。</t>
  </si>
  <si>
    <r>
      <rPr>
        <b/>
        <sz val="14"/>
        <rFont val="微软雅黑"/>
        <charset val="134"/>
      </rPr>
      <t>淋浴房全国战略采购运输费报价清单</t>
    </r>
    <r>
      <rPr>
        <b/>
        <sz val="14"/>
        <color rgb="FFFF0000"/>
        <rFont val="微软雅黑"/>
        <charset val="134"/>
      </rPr>
      <t>(此表报价均为不含税报价）</t>
    </r>
  </si>
  <si>
    <t>区域</t>
  </si>
  <si>
    <t>城市</t>
  </si>
  <si>
    <t>运输费（元/套）</t>
  </si>
  <si>
    <t>江浙沪区域</t>
  </si>
  <si>
    <t>上海</t>
  </si>
  <si>
    <t>南京</t>
  </si>
  <si>
    <t>苏州</t>
  </si>
  <si>
    <t>无锡</t>
  </si>
  <si>
    <t>南通</t>
  </si>
  <si>
    <t>常州</t>
  </si>
  <si>
    <t>镇江</t>
  </si>
  <si>
    <t>扬州</t>
  </si>
  <si>
    <t>泰州</t>
  </si>
  <si>
    <t>杭州</t>
  </si>
  <si>
    <t>宁波</t>
  </si>
  <si>
    <t>绍兴</t>
  </si>
  <si>
    <t>嘉兴</t>
  </si>
  <si>
    <t>湖州</t>
  </si>
  <si>
    <t>舟山</t>
  </si>
  <si>
    <t>台州</t>
  </si>
  <si>
    <t>平均费用</t>
  </si>
  <si>
    <t>备注：
1.以上运输费报价为不含税价。
2.样板间的运输费与大批量工程报价相同，如遇加急等特殊情况，双方另行协商。</t>
  </si>
  <si>
    <t>淋浴房玻璃调差计算方式</t>
  </si>
  <si>
    <t>1.调差基准价：</t>
  </si>
  <si>
    <r>
      <rPr>
        <sz val="10.5"/>
        <color theme="1"/>
        <rFont val="仿宋"/>
        <charset val="134"/>
      </rPr>
      <t>以战略招标商务标回标时点国家统计局（http://www.stats.gov.cn/）：“流通领域重要生产资料市场价格变动情况”的浮法平板玻璃（4.8/5mm）价格为基准价（</t>
    </r>
    <r>
      <rPr>
        <b/>
        <sz val="10.5"/>
        <color rgb="FFFF0000"/>
        <rFont val="仿宋"/>
        <charset val="134"/>
      </rPr>
      <t>简称“A”</t>
    </r>
    <r>
      <rPr>
        <sz val="10.5"/>
        <color theme="1"/>
        <rFont val="仿宋"/>
        <charset val="134"/>
      </rPr>
      <t>）（单位：元/t），网上价格为含税价格，税率为13%，使用时需剔除税。</t>
    </r>
  </si>
  <si>
    <t>2.调差时点：</t>
  </si>
  <si>
    <t>在协议期内协议价不变，在落地合同签订时进行调整。</t>
  </si>
  <si>
    <r>
      <rPr>
        <sz val="10.5"/>
        <color theme="1"/>
        <rFont val="仿宋"/>
        <charset val="134"/>
      </rPr>
      <t>单个项目落地合同签订时，查看国家统计局公布的最新价格作为调差基价（</t>
    </r>
    <r>
      <rPr>
        <b/>
        <sz val="10.5"/>
        <color rgb="FFFF0000"/>
        <rFont val="仿宋"/>
        <charset val="134"/>
      </rPr>
      <t>简称“B”</t>
    </r>
    <r>
      <rPr>
        <sz val="10.5"/>
        <color theme="1"/>
        <rFont val="仿宋"/>
        <charset val="134"/>
      </rPr>
      <t>）（单位：元/t）；</t>
    </r>
  </si>
  <si>
    <t>3.调差方式</t>
  </si>
  <si>
    <t>浮动比例在±5%以内（含5%）时不调价，超出±5%时只调整超出部分。以调差后的单价作为落地合同签约价包干，结算时不再调整。</t>
  </si>
  <si>
    <t>4.调差公式</t>
  </si>
  <si>
    <t>具体调整规则及对应的公式如下：</t>
  </si>
  <si>
    <r>
      <rPr>
        <sz val="10.5"/>
        <color theme="1"/>
        <rFont val="仿宋"/>
        <charset val="134"/>
      </rPr>
      <t>（1）投标玻璃价</t>
    </r>
    <r>
      <rPr>
        <b/>
        <sz val="10.5"/>
        <color rgb="FFFF0000"/>
        <rFont val="仿宋"/>
        <charset val="134"/>
      </rPr>
      <t>A</t>
    </r>
    <r>
      <rPr>
        <sz val="10.5"/>
        <color theme="1"/>
        <rFont val="仿宋"/>
        <charset val="134"/>
      </rPr>
      <t>：战略标商务回标时，网站公布的玻璃不含税价格（单位：元/t）；</t>
    </r>
  </si>
  <si>
    <r>
      <rPr>
        <sz val="10.5"/>
        <color theme="1"/>
        <rFont val="仿宋"/>
        <charset val="134"/>
      </rPr>
      <t>（2）落地玻璃价</t>
    </r>
    <r>
      <rPr>
        <b/>
        <sz val="10.5"/>
        <color rgb="FFFF0000"/>
        <rFont val="仿宋"/>
        <charset val="134"/>
      </rPr>
      <t>B</t>
    </r>
    <r>
      <rPr>
        <sz val="10.5"/>
        <color theme="1"/>
        <rFont val="仿宋"/>
        <charset val="134"/>
      </rPr>
      <t>：落地合同签订时，网站公布的玻璃不含税价格（单位：元/t）；</t>
    </r>
  </si>
  <si>
    <r>
      <rPr>
        <sz val="10.5"/>
        <color theme="1"/>
        <rFont val="仿宋"/>
        <charset val="134"/>
      </rPr>
      <t>（3）玻璃厚度</t>
    </r>
    <r>
      <rPr>
        <b/>
        <sz val="10.5"/>
        <color rgb="FFFF0000"/>
        <rFont val="仿宋"/>
        <charset val="134"/>
      </rPr>
      <t>C</t>
    </r>
    <r>
      <rPr>
        <sz val="10.5"/>
        <color theme="1"/>
        <rFont val="仿宋"/>
        <charset val="134"/>
      </rPr>
      <t>：涉及调差的淋浴房玻璃厚度（单位：mm）；</t>
    </r>
  </si>
  <si>
    <r>
      <rPr>
        <sz val="10.5"/>
        <color theme="1"/>
        <rFont val="仿宋"/>
        <charset val="134"/>
      </rPr>
      <t>（4）玻璃面积</t>
    </r>
    <r>
      <rPr>
        <b/>
        <sz val="10.5"/>
        <color rgb="FFFF0000"/>
        <rFont val="仿宋"/>
        <charset val="134"/>
      </rPr>
      <t>D</t>
    </r>
    <r>
      <rPr>
        <sz val="10.5"/>
        <color theme="1"/>
        <rFont val="仿宋"/>
        <charset val="134"/>
      </rPr>
      <t>：涉及调差的淋浴房玻璃厚度（单位：m²）；</t>
    </r>
  </si>
  <si>
    <r>
      <rPr>
        <sz val="10.5"/>
        <color theme="1"/>
        <rFont val="仿宋"/>
        <charset val="134"/>
      </rPr>
      <t>（5）玻璃价差</t>
    </r>
    <r>
      <rPr>
        <b/>
        <sz val="10.5"/>
        <color rgb="FFFF0000"/>
        <rFont val="仿宋"/>
        <charset val="134"/>
      </rPr>
      <t>E</t>
    </r>
    <r>
      <rPr>
        <sz val="10.5"/>
        <color theme="1"/>
        <rFont val="仿宋"/>
        <charset val="134"/>
      </rPr>
      <t>：战略招标与签订落地合同之间普通白玻每m²差额（单位：元/m²）（不含税）：</t>
    </r>
  </si>
  <si>
    <t>当调增时：E =[B-A*（1＋5%）]*2.5*C/1000；</t>
  </si>
  <si>
    <t>当调减时：E =[B-A*（1-5%）]*2.5*C/1000；</t>
  </si>
  <si>
    <r>
      <rPr>
        <sz val="10.5"/>
        <color rgb="FF000000"/>
        <rFont val="仿宋"/>
        <charset val="134"/>
      </rPr>
      <t>（6）单套淋浴房调整调差额（不含税）：</t>
    </r>
    <r>
      <rPr>
        <b/>
        <sz val="10.5"/>
        <color rgb="FFFF0000"/>
        <rFont val="仿宋"/>
        <charset val="134"/>
      </rPr>
      <t>F</t>
    </r>
    <r>
      <rPr>
        <sz val="10.5"/>
        <color rgb="FF000000"/>
        <rFont val="仿宋"/>
        <charset val="134"/>
      </rPr>
      <t>=D*E（单位：元/套）</t>
    </r>
    <r>
      <rPr>
        <b/>
        <sz val="10.5"/>
        <color rgb="FFFF0000"/>
        <rFont val="仿宋"/>
        <charset val="134"/>
      </rPr>
      <t>（调差额只跟材料涨幅相关，与各家报价组成无关）</t>
    </r>
  </si>
  <si>
    <t>注1：玻璃的密度按照2.5 t/m³计算。</t>
  </si>
  <si>
    <r>
      <rPr>
        <sz val="10.5"/>
        <color theme="1"/>
        <rFont val="仿宋"/>
        <charset val="134"/>
      </rPr>
      <t>注2：因玻璃价格变动导致的</t>
    </r>
    <r>
      <rPr>
        <b/>
        <sz val="10.5"/>
        <color rgb="FFFF0000"/>
        <rFont val="仿宋"/>
        <charset val="134"/>
      </rPr>
      <t>管理费、利润变化差额不予调整</t>
    </r>
    <r>
      <rPr>
        <sz val="10.5"/>
        <color theme="1"/>
        <rFont val="仿宋"/>
        <charset val="134"/>
      </rPr>
      <t>。</t>
    </r>
  </si>
  <si>
    <t>注3：玻璃调差按不含税价计算，调差后统一计税。</t>
  </si>
  <si>
    <t>5.调差举例：</t>
  </si>
  <si>
    <t>调差举例（不含税价）（玻璃浮动超过±5%时适用）</t>
  </si>
  <si>
    <r>
      <rPr>
        <sz val="10.5"/>
        <color rgb="FF000000"/>
        <rFont val="仿宋"/>
        <charset val="134"/>
      </rPr>
      <t>（1）假设商务回标时（2023年4月上旬）浮法平板玻璃（4.8/5mm）不含税价格</t>
    </r>
    <r>
      <rPr>
        <b/>
        <sz val="10.5"/>
        <color rgb="FF000000"/>
        <rFont val="仿宋"/>
        <charset val="134"/>
      </rPr>
      <t>A</t>
    </r>
    <r>
      <rPr>
        <sz val="10.5"/>
        <color rgb="FF000000"/>
        <rFont val="仿宋"/>
        <charset val="134"/>
      </rPr>
      <t>：1619.12元/t</t>
    </r>
  </si>
  <si>
    <t>投标玻璃价</t>
  </si>
  <si>
    <t>A</t>
  </si>
  <si>
    <t>元/t</t>
  </si>
  <si>
    <t>按实填写</t>
  </si>
  <si>
    <r>
      <rPr>
        <sz val="10.5"/>
        <color rgb="FF000000"/>
        <rFont val="仿宋"/>
        <charset val="134"/>
      </rPr>
      <t>（2）假设合同签订时（2023年10月中旬）浮法平板玻璃（4.8/5mm）不含税价格</t>
    </r>
    <r>
      <rPr>
        <b/>
        <sz val="10.5"/>
        <color rgb="FF000000"/>
        <rFont val="仿宋"/>
        <charset val="134"/>
      </rPr>
      <t>B</t>
    </r>
    <r>
      <rPr>
        <sz val="10.5"/>
        <color rgb="FF000000"/>
        <rFont val="仿宋"/>
        <charset val="134"/>
      </rPr>
      <t>：1785.58元/t</t>
    </r>
  </si>
  <si>
    <t>落地玻璃价</t>
  </si>
  <si>
    <t>B</t>
  </si>
  <si>
    <r>
      <rPr>
        <sz val="10.5"/>
        <color rgb="FF000000"/>
        <rFont val="仿宋"/>
        <charset val="134"/>
      </rPr>
      <t>（3）假设中标项淋浴房玻璃厚度</t>
    </r>
    <r>
      <rPr>
        <b/>
        <sz val="10.5"/>
        <color rgb="FF000000"/>
        <rFont val="仿宋"/>
        <charset val="134"/>
      </rPr>
      <t>C</t>
    </r>
    <r>
      <rPr>
        <sz val="10.5"/>
        <color rgb="FF000000"/>
        <rFont val="仿宋"/>
        <charset val="134"/>
      </rPr>
      <t>：8mm</t>
    </r>
  </si>
  <si>
    <t>C</t>
  </si>
  <si>
    <t>mm</t>
  </si>
  <si>
    <r>
      <rPr>
        <sz val="10.5"/>
        <color rgb="FF000000"/>
        <rFont val="仿宋"/>
        <charset val="134"/>
      </rPr>
      <t>（4）假设中标项淋浴房玻璃面积</t>
    </r>
    <r>
      <rPr>
        <b/>
        <sz val="10.5"/>
        <color rgb="FF000000"/>
        <rFont val="仿宋"/>
        <charset val="134"/>
      </rPr>
      <t>D</t>
    </r>
    <r>
      <rPr>
        <sz val="10.5"/>
        <color rgb="FF000000"/>
        <rFont val="仿宋"/>
        <charset val="134"/>
      </rPr>
      <t>：2.8m</t>
    </r>
    <r>
      <rPr>
        <sz val="10.5"/>
        <color rgb="FF000000"/>
        <rFont val="宋体"/>
        <charset val="134"/>
      </rPr>
      <t>²</t>
    </r>
  </si>
  <si>
    <t>玻璃面积</t>
  </si>
  <si>
    <t>D</t>
  </si>
  <si>
    <t>m²</t>
  </si>
  <si>
    <r>
      <rPr>
        <sz val="10.5"/>
        <color rgb="FF000000"/>
        <rFont val="仿宋"/>
        <charset val="134"/>
      </rPr>
      <t>（5）计得应玻璃每平方应调整价差</t>
    </r>
    <r>
      <rPr>
        <b/>
        <sz val="10.5"/>
        <rFont val="仿宋"/>
        <charset val="134"/>
      </rPr>
      <t>E</t>
    </r>
    <r>
      <rPr>
        <sz val="10.5"/>
        <color rgb="FF000000"/>
        <rFont val="仿宋"/>
        <charset val="134"/>
      </rPr>
      <t>：1.71元/m</t>
    </r>
    <r>
      <rPr>
        <sz val="10.5"/>
        <color rgb="FF000000"/>
        <rFont val="宋体"/>
        <charset val="134"/>
      </rPr>
      <t>²</t>
    </r>
  </si>
  <si>
    <t>玻璃价差</t>
  </si>
  <si>
    <t>E</t>
  </si>
  <si>
    <t>元/m²</t>
  </si>
  <si>
    <t>公式计算</t>
  </si>
  <si>
    <r>
      <rPr>
        <sz val="11"/>
        <color theme="1"/>
        <rFont val="仿宋"/>
        <charset val="134"/>
      </rPr>
      <t>（6）计得单套淋浴房调整调差额（不含税）</t>
    </r>
    <r>
      <rPr>
        <b/>
        <sz val="11"/>
        <color theme="1"/>
        <rFont val="仿宋"/>
        <charset val="134"/>
      </rPr>
      <t>F</t>
    </r>
    <r>
      <rPr>
        <sz val="11"/>
        <color theme="1"/>
        <rFont val="仿宋"/>
        <charset val="134"/>
      </rPr>
      <t>：4.79元/套（采购包安装，不含税单价）</t>
    </r>
  </si>
  <si>
    <t>单套淋浴房
不含税调差额</t>
  </si>
  <si>
    <t>F</t>
  </si>
  <si>
    <t>元/套</t>
  </si>
  <si>
    <t>铝锭调差计算表</t>
  </si>
  <si>
    <t>项目</t>
  </si>
  <si>
    <r>
      <rPr>
        <sz val="11"/>
        <color theme="1"/>
        <rFont val="宋体"/>
        <charset val="134"/>
        <scheme val="minor"/>
      </rPr>
      <t>2023年10月调差（</t>
    </r>
    <r>
      <rPr>
        <sz val="11"/>
        <color rgb="FFFF0000"/>
        <rFont val="宋体"/>
        <charset val="134"/>
        <scheme val="minor"/>
      </rPr>
      <t>例</t>
    </r>
    <r>
      <rPr>
        <sz val="11"/>
        <color theme="1"/>
        <rFont val="宋体"/>
        <charset val="134"/>
        <scheme val="minor"/>
      </rPr>
      <t>）</t>
    </r>
  </si>
  <si>
    <t>铝锭基准价（2023年5月）</t>
  </si>
  <si>
    <t>元/吨</t>
  </si>
  <si>
    <t>免调额</t>
  </si>
  <si>
    <t>-</t>
  </si>
  <si>
    <r>
      <rPr>
        <sz val="11"/>
        <color theme="1"/>
        <rFont val="宋体"/>
        <charset val="134"/>
        <scheme val="minor"/>
      </rPr>
      <t>落地合同签订上月铝锭均价（</t>
    </r>
    <r>
      <rPr>
        <sz val="11"/>
        <color rgb="FFFF0000"/>
        <rFont val="宋体"/>
        <charset val="134"/>
        <scheme val="minor"/>
      </rPr>
      <t>假设数据</t>
    </r>
    <r>
      <rPr>
        <sz val="11"/>
        <color theme="1"/>
        <rFont val="宋体"/>
        <charset val="134"/>
        <scheme val="minor"/>
      </rPr>
      <t>）</t>
    </r>
  </si>
  <si>
    <t>3.1</t>
  </si>
  <si>
    <t>1日价格</t>
  </si>
  <si>
    <t>3.2</t>
  </si>
  <si>
    <t>5日价格</t>
  </si>
  <si>
    <t>3.3</t>
  </si>
  <si>
    <t>10日价格</t>
  </si>
  <si>
    <t>3.4</t>
  </si>
  <si>
    <t>15日价格</t>
  </si>
  <si>
    <t>3.5</t>
  </si>
  <si>
    <t>20日价格</t>
  </si>
  <si>
    <t>3.6</t>
  </si>
  <si>
    <t>25日价格</t>
  </si>
  <si>
    <t>4</t>
  </si>
  <si>
    <t>浮动比例计算=(3-1)/1</t>
  </si>
  <si>
    <t>4.1</t>
  </si>
  <si>
    <t>判断是否调差</t>
  </si>
  <si>
    <t>5</t>
  </si>
  <si>
    <t>价格调整比例=4-2</t>
  </si>
  <si>
    <t>元/kg</t>
  </si>
  <si>
    <t>说明：</t>
  </si>
  <si>
    <r>
      <rPr>
        <sz val="11"/>
        <color theme="1"/>
        <rFont val="宋体"/>
        <charset val="134"/>
        <scheme val="minor"/>
      </rPr>
      <t xml:space="preserve">1、本日无价格的，选用前一个有效价格的日期之价格
2、铝锭价格调整=上月铝锭均价-铝锭基价*免调额
3、信息价每月仅需按网站价格修改白色部分即可，蓝色部分勿动
4、判断是否调差为“是”，则按价格调整予以调差，判断是否调差为“否”，则不予调差
</t>
    </r>
    <r>
      <rPr>
        <sz val="11"/>
        <color rgb="FFFF0000"/>
        <rFont val="宋体"/>
        <charset val="134"/>
        <scheme val="minor"/>
      </rPr>
      <t>铝 型 材 ： 价 格 来 源 ： 世 铝 网 长 江 有 色 ：https://market.cnal.com/changjiang/。取上月度 1 日、5 日、10 日、15 日、20 日、25 日的算术平均值，如当天未更新价格，则推前取价。</t>
    </r>
  </si>
  <si>
    <r>
      <rPr>
        <b/>
        <sz val="14"/>
        <rFont val="微软雅黑"/>
        <charset val="134"/>
      </rPr>
      <t xml:space="preserve"> LYP-01 不锈钢极窄一固一活平开门淋浴房综合单价分析表</t>
    </r>
    <r>
      <rPr>
        <b/>
        <sz val="14"/>
        <color rgb="FFFF0000"/>
        <rFont val="微软雅黑"/>
        <charset val="134"/>
      </rPr>
      <t>(此表报价均为不含税报价）</t>
    </r>
  </si>
  <si>
    <t>参考尺寸：1.2m*2m（具体项目以实际面积为准，本表仅作为配置说明使用）</t>
  </si>
  <si>
    <t>材料名称</t>
  </si>
  <si>
    <t>招标规格</t>
  </si>
  <si>
    <t>投标规格</t>
  </si>
  <si>
    <t>与招标规格偏差值</t>
  </si>
  <si>
    <t>用量</t>
  </si>
  <si>
    <t>单价（元）</t>
  </si>
  <si>
    <t>小计（元）</t>
  </si>
  <si>
    <t>工程量计算及使用规则说明</t>
  </si>
  <si>
    <t>钢化玻璃</t>
  </si>
  <si>
    <t>12mm光玻</t>
  </si>
  <si>
    <t>宽度*高度</t>
  </si>
  <si>
    <t>靠墙型材</t>
  </si>
  <si>
    <t>304#不锈钢</t>
  </si>
  <si>
    <t>20*45*T0.8</t>
  </si>
  <si>
    <t>m</t>
  </si>
  <si>
    <t>淋浴房高度*2</t>
  </si>
  <si>
    <t>上拉杆</t>
  </si>
  <si>
    <t>20*35*T1.0</t>
  </si>
  <si>
    <t>同淋浴屏展开长度</t>
  </si>
  <si>
    <t>下拉杆</t>
  </si>
  <si>
    <t>25*25*T1.0</t>
  </si>
  <si>
    <t>装饰盖板</t>
  </si>
  <si>
    <t>10*16*T0.8</t>
  </si>
  <si>
    <t>同门玻宽度</t>
  </si>
  <si>
    <t>上转轴</t>
  </si>
  <si>
    <t>85*60*24</t>
  </si>
  <si>
    <t>固定拉杆与玻璃连接用</t>
  </si>
  <si>
    <t>下转轴</t>
  </si>
  <si>
    <t>10*25*T1.0
孔距900</t>
  </si>
  <si>
    <t>一片活动门使用1付</t>
  </si>
  <si>
    <t>密封磁条</t>
  </si>
  <si>
    <t>PVC</t>
  </si>
  <si>
    <t>配12mm玻璃</t>
  </si>
  <si>
    <t>透明</t>
  </si>
  <si>
    <t>等于淋浴屏高度*2根</t>
  </si>
  <si>
    <t>门底回水胶条</t>
  </si>
  <si>
    <t>一片活动门底部使用1根</t>
  </si>
  <si>
    <t>活动门侧挡水胶条</t>
  </si>
  <si>
    <t>等于淋浴屏高度*1根</t>
  </si>
  <si>
    <t>固定门侧挡水胶条</t>
  </si>
  <si>
    <t>辅材</t>
  </si>
  <si>
    <t>硅胶</t>
  </si>
  <si>
    <t>半透明</t>
  </si>
  <si>
    <t>支</t>
  </si>
  <si>
    <t>一套淋浴屏约用0.5支</t>
  </si>
  <si>
    <t>螺丝</t>
  </si>
  <si>
    <t>项</t>
  </si>
  <si>
    <t>螺丝、限位块、装饰盖、玻璃压扣等全部辅材</t>
  </si>
  <si>
    <t>材料直接费合计    (元/套)</t>
  </si>
  <si>
    <t>1+2+3+…+14</t>
  </si>
  <si>
    <t>安装费(元/套)</t>
  </si>
  <si>
    <t>管理费(元/套)</t>
  </si>
  <si>
    <t>包装费(元/套)</t>
  </si>
  <si>
    <t>利润(元/套)</t>
  </si>
  <si>
    <t>每套合价
（不含税综合单价）</t>
  </si>
  <si>
    <t>元/套
（即税金和运费之外所有费用）</t>
  </si>
  <si>
    <r>
      <rPr>
        <sz val="12"/>
        <rFont val="微软雅黑"/>
        <charset val="134"/>
      </rPr>
      <t>备注：
1、以上价格为</t>
    </r>
    <r>
      <rPr>
        <b/>
        <sz val="12"/>
        <color rgb="FFFF0000"/>
        <rFont val="微软雅黑"/>
        <charset val="134"/>
      </rPr>
      <t>按套计算</t>
    </r>
    <r>
      <rPr>
        <sz val="12"/>
        <rFont val="微软雅黑"/>
        <charset val="134"/>
      </rPr>
      <t>，当用量变化时，改动用量即可。</t>
    </r>
  </si>
  <si>
    <r>
      <rPr>
        <b/>
        <sz val="14"/>
        <rFont val="微软雅黑"/>
        <charset val="134"/>
      </rPr>
      <t xml:space="preserve"> LYP-02 不锈钢极窄两固一活平开门淋浴房综合单价分析表</t>
    </r>
    <r>
      <rPr>
        <b/>
        <sz val="14"/>
        <color rgb="FFFF0000"/>
        <rFont val="微软雅黑"/>
        <charset val="134"/>
      </rPr>
      <t>(此表报价均为不含税报价）</t>
    </r>
  </si>
  <si>
    <t>参考尺寸：1.4m*2m（具体项目以实际面积为准，本表仅作为配置说明使用）</t>
  </si>
  <si>
    <r>
      <rPr>
        <b/>
        <sz val="14"/>
        <rFont val="微软雅黑"/>
        <charset val="134"/>
      </rPr>
      <t>LYP-03 不锈钢极窄钻石型两固一活平开门淋浴房综合单价分析表</t>
    </r>
    <r>
      <rPr>
        <b/>
        <sz val="14"/>
        <color rgb="FFFF0000"/>
        <rFont val="微软雅黑"/>
        <charset val="134"/>
      </rPr>
      <t>(此表报价均为不含税报价）</t>
    </r>
  </si>
  <si>
    <t>参考尺寸：（0.5+0.7+0.5）m*2m（具体项目以实际面积为准，本表仅作为配置说明使用）</t>
  </si>
  <si>
    <r>
      <rPr>
        <b/>
        <sz val="14"/>
        <rFont val="微软雅黑"/>
        <charset val="134"/>
      </rPr>
      <t>LYP-04 不锈钢有框一固一移门淋浴房综合单价分析表</t>
    </r>
    <r>
      <rPr>
        <b/>
        <sz val="14"/>
        <color rgb="FFFF0000"/>
        <rFont val="微软雅黑"/>
        <charset val="134"/>
      </rPr>
      <t>(此表报价均为不含税报价）</t>
    </r>
  </si>
  <si>
    <t>参考尺寸：1.2m*2m（具体项目以实际面积为准，本表仅作为配置说明使用。）</t>
  </si>
  <si>
    <t>8mm光玻</t>
  </si>
  <si>
    <t>滑轮</t>
  </si>
  <si>
    <t>304#不锈钢+ABS</t>
  </si>
  <si>
    <t>58*35</t>
  </si>
  <si>
    <t>组</t>
  </si>
  <si>
    <t>一片活动门上下各两个</t>
  </si>
  <si>
    <t>上导轨</t>
  </si>
  <si>
    <t>304#不锈钢+6063铝合金</t>
  </si>
  <si>
    <t>35*18*T1.0</t>
  </si>
  <si>
    <t>下导轨</t>
  </si>
  <si>
    <t>固玻竖材</t>
  </si>
  <si>
    <t>25*32*T1.0</t>
  </si>
  <si>
    <t>等于淋浴屏高度</t>
  </si>
  <si>
    <t>磁条竖材</t>
  </si>
  <si>
    <t>25*57*T1.0</t>
  </si>
  <si>
    <t>上下包边</t>
  </si>
  <si>
    <t>9.4*10</t>
  </si>
  <si>
    <t>等于淋浴屏宽度*2根</t>
  </si>
  <si>
    <t>玻璃竖包边型材</t>
  </si>
  <si>
    <t>14*15*T1.0</t>
  </si>
  <si>
    <t>等于淋浴屏高度*3根</t>
  </si>
  <si>
    <t>20*15*T1.0
孔距200</t>
  </si>
  <si>
    <t>一片活动门*1付</t>
  </si>
  <si>
    <t>配8mm玻璃</t>
  </si>
  <si>
    <t>固玻防护胶条</t>
  </si>
  <si>
    <t>其他防水胶条</t>
  </si>
  <si>
    <t>1+2+3+…+13</t>
  </si>
  <si>
    <r>
      <rPr>
        <b/>
        <sz val="14"/>
        <rFont val="微软雅黑"/>
        <charset val="134"/>
      </rPr>
      <t>LYP-05 不锈钢有框弧形两固两移门淋浴房综合单价分析表</t>
    </r>
    <r>
      <rPr>
        <b/>
        <sz val="14"/>
        <color rgb="FFFF0000"/>
        <rFont val="微软雅黑"/>
        <charset val="134"/>
      </rPr>
      <t>(此表报价均为不含税报价）</t>
    </r>
  </si>
  <si>
    <t>参考尺寸：（0.9+0.9）m*2m（具体项目以实际面积为准，本表仅作为配置说明使用。）</t>
  </si>
  <si>
    <t>等于淋浴屏高度*6根</t>
  </si>
  <si>
    <t>一片活动门*1付，共2付</t>
  </si>
  <si>
    <t>等于淋浴屏高度*4根</t>
  </si>
  <si>
    <r>
      <rPr>
        <b/>
        <sz val="14"/>
        <rFont val="微软雅黑"/>
        <charset val="134"/>
      </rPr>
      <t xml:space="preserve"> LYP-06 T字型一门两用移动门淋浴房综合单价分析表</t>
    </r>
    <r>
      <rPr>
        <b/>
        <sz val="14"/>
        <color rgb="FFFF0000"/>
        <rFont val="微软雅黑"/>
        <charset val="134"/>
      </rPr>
      <t>(此表报价均为不含税报价）</t>
    </r>
  </si>
  <si>
    <t>参考尺寸:（2+0.95）*2m（具体项目以实际面积为准，本表仅作为配置说明使用）</t>
  </si>
  <si>
    <t>10mm光玻</t>
  </si>
  <si>
    <t>滑轮阻尼系统</t>
  </si>
  <si>
    <t>304#不锈钢+PA</t>
  </si>
  <si>
    <t>套</t>
  </si>
  <si>
    <t>一片活动门使用1套</t>
  </si>
  <si>
    <t>上轨铝合金</t>
  </si>
  <si>
    <t>6063#铝合金</t>
  </si>
  <si>
    <t>39.2*32*2.7</t>
  </si>
  <si>
    <t>横向宽度*1条</t>
  </si>
  <si>
    <t>湿区下轨铝合金</t>
  </si>
  <si>
    <t>23*14*2.7</t>
  </si>
  <si>
    <t>湿区宽度</t>
  </si>
  <si>
    <t>20*48*T0.8</t>
  </si>
  <si>
    <t>淋浴屏高度*3条</t>
  </si>
  <si>
    <t>固玻侧包边型材</t>
  </si>
  <si>
    <t>10*15*T1.2</t>
  </si>
  <si>
    <t>T型中间型材</t>
  </si>
  <si>
    <t>淋浴屏高度*1</t>
  </si>
  <si>
    <t>T型固玻上包边</t>
  </si>
  <si>
    <t>17*14.5*T1.2</t>
  </si>
  <si>
    <t>T型固玻宽度</t>
  </si>
  <si>
    <t>活动门上包边型材</t>
  </si>
  <si>
    <t>20*19.9*T1.2</t>
  </si>
  <si>
    <t>活玻宽度</t>
  </si>
  <si>
    <t>活动门下包边型材</t>
  </si>
  <si>
    <t>15.9*20*T1.2</t>
  </si>
  <si>
    <t>活动门侧包边型材</t>
  </si>
  <si>
    <t>20*16*T1.2</t>
  </si>
  <si>
    <t>干区固玻下包边</t>
  </si>
  <si>
    <t>15*8*T1.5</t>
  </si>
  <si>
    <t>干区固玻宽度</t>
  </si>
  <si>
    <t>10*25*700*T1.0</t>
  </si>
  <si>
    <t>活动门*1付</t>
  </si>
  <si>
    <t>PVC+磁料</t>
  </si>
  <si>
    <t>配10mm玻璃</t>
  </si>
  <si>
    <t>单边胶条</t>
  </si>
  <si>
    <t>淋浴房高度*4</t>
  </si>
  <si>
    <t>防护胶条</t>
  </si>
  <si>
    <r>
      <rPr>
        <sz val="10"/>
        <rFont val="微软雅黑"/>
        <charset val="134"/>
      </rPr>
      <t xml:space="preserve">螺丝、限位块、装饰盖、玻璃压扣等全部辅材
</t>
    </r>
    <r>
      <rPr>
        <sz val="10"/>
        <color rgb="FFFF0000"/>
        <rFont val="微软雅黑"/>
        <charset val="134"/>
      </rPr>
      <t>减活动门洞面积580*2000</t>
    </r>
  </si>
  <si>
    <t>1+2+3+…+16</t>
  </si>
  <si>
    <r>
      <rPr>
        <b/>
        <sz val="14"/>
        <rFont val="微软雅黑"/>
        <charset val="134"/>
      </rPr>
      <t>LYP-07 不锈钢钻石型内移门淋浴房综合单价分析表</t>
    </r>
    <r>
      <rPr>
        <b/>
        <sz val="14"/>
        <color rgb="FFFF0000"/>
        <rFont val="微软雅黑"/>
        <charset val="134"/>
      </rPr>
      <t>(此表报价均为不含税报价）</t>
    </r>
  </si>
  <si>
    <t>参考尺寸：（0.45+0.636+0.45）m*2m（具体项目以实际面积为准，本表仅作为配置说明使用）</t>
  </si>
  <si>
    <t>上吊夹+轮子</t>
  </si>
  <si>
    <t>84*28</t>
  </si>
  <si>
    <t>活动门上方使用*2</t>
  </si>
  <si>
    <t>下吊夹+轮子</t>
  </si>
  <si>
    <t>92*28</t>
  </si>
  <si>
    <t>活动门下方使用*2</t>
  </si>
  <si>
    <t>上导轨型材</t>
  </si>
  <si>
    <t>44*53*T0.8</t>
  </si>
  <si>
    <t>等于淋浴房宽度</t>
  </si>
  <si>
    <t>上导轨铝材</t>
  </si>
  <si>
    <t>45*55*T3.0</t>
  </si>
  <si>
    <t>导轨连接件</t>
  </si>
  <si>
    <t>80*80</t>
  </si>
  <si>
    <t>原色</t>
  </si>
  <si>
    <t>上下导轨连接处各1</t>
  </si>
  <si>
    <t>下导轨铝材</t>
  </si>
  <si>
    <t>38*35*T1.5</t>
  </si>
  <si>
    <t>下导轨型材</t>
  </si>
  <si>
    <t>39*36*T0.8</t>
  </si>
  <si>
    <t>贴墙型材</t>
  </si>
  <si>
    <t>22*69*T0.8</t>
  </si>
  <si>
    <t>淋浴房高度*2条</t>
  </si>
  <si>
    <t>固玻磁条包边</t>
  </si>
  <si>
    <t>18*40</t>
  </si>
  <si>
    <t>淋浴房高度</t>
  </si>
  <si>
    <t>门玻磁条包边</t>
  </si>
  <si>
    <t>12*18.1</t>
  </si>
  <si>
    <t>门玻上下包边</t>
  </si>
  <si>
    <t>12*18</t>
  </si>
  <si>
    <t>门玻宽度*2</t>
  </si>
  <si>
    <t>侧包边型材</t>
  </si>
  <si>
    <t>11.8*17.9</t>
  </si>
  <si>
    <t>磁条</t>
  </si>
  <si>
    <t>固定胶条</t>
  </si>
  <si>
    <t>门侧挡水胶条</t>
  </si>
  <si>
    <t>门底挡水胶条</t>
  </si>
  <si>
    <t>活动门底部使用*1条</t>
  </si>
  <si>
    <t>防撞块</t>
  </si>
  <si>
    <t>ABS</t>
  </si>
  <si>
    <t>36*16</t>
  </si>
  <si>
    <t>黑色</t>
  </si>
  <si>
    <t>一套淋浴房使用4个</t>
  </si>
  <si>
    <t>1+2+3+…+19</t>
  </si>
  <si>
    <r>
      <rPr>
        <b/>
        <sz val="14"/>
        <rFont val="微软雅黑"/>
        <charset val="134"/>
      </rPr>
      <t>LYP-08 不锈钢有框一字型两固一活平开门淋浴房综合单价分析表</t>
    </r>
    <r>
      <rPr>
        <b/>
        <sz val="14"/>
        <color rgb="FFFF0000"/>
        <rFont val="微软雅黑"/>
        <charset val="134"/>
      </rPr>
      <t>(此表报价均为不含税报价）</t>
    </r>
  </si>
  <si>
    <t>参考尺寸：1.3m*2m（具体项目以实际面积为准，本表仅作为配置说明使用）</t>
  </si>
  <si>
    <t>20*20*0.8</t>
  </si>
  <si>
    <t>35*20*0.8</t>
  </si>
  <si>
    <t>25*25*0.8</t>
  </si>
  <si>
    <t>装饰型材</t>
  </si>
  <si>
    <t>16*10</t>
  </si>
  <si>
    <t>门玻宽度</t>
  </si>
  <si>
    <t>加厚封水门夹</t>
  </si>
  <si>
    <t>112*80*33</t>
  </si>
  <si>
    <t>一片活动门2个</t>
  </si>
  <si>
    <t>10*25*T1.0
孔距500</t>
  </si>
  <si>
    <t>拉杆墙套</t>
  </si>
  <si>
    <t>30*22*30</t>
  </si>
  <si>
    <t>一套淋浴屏使用2个</t>
  </si>
  <si>
    <t>下拉杆装饰盖</t>
  </si>
  <si>
    <t>32*28</t>
  </si>
  <si>
    <t>下拉杆与墙面链接用</t>
  </si>
  <si>
    <r>
      <rPr>
        <b/>
        <sz val="14"/>
        <rFont val="微软雅黑"/>
        <charset val="134"/>
      </rPr>
      <t>LYP-09 不锈钢有框钻石型两固一活平开门淋浴房综合单价分析表</t>
    </r>
    <r>
      <rPr>
        <b/>
        <sz val="14"/>
        <color rgb="FFFF0000"/>
        <rFont val="微软雅黑"/>
        <charset val="134"/>
      </rPr>
      <t>(此表报价均为不含税报价）</t>
    </r>
  </si>
  <si>
    <t>下拉杆转角装饰盖</t>
  </si>
  <si>
    <t>下拉杆转角使用</t>
  </si>
  <si>
    <r>
      <rPr>
        <b/>
        <sz val="14"/>
        <rFont val="微软雅黑"/>
        <charset val="134"/>
      </rPr>
      <t>LYP-10 不锈钢有框L型三固一活平开门淋浴房综合单价分析表</t>
    </r>
    <r>
      <rPr>
        <b/>
        <sz val="14"/>
        <color rgb="FFFF0000"/>
        <rFont val="微软雅黑"/>
        <charset val="134"/>
      </rPr>
      <t>(此表报价均为不含税报价）</t>
    </r>
  </si>
  <si>
    <t>参考尺寸：（1+1）m*2m（具体项目以实际面积为准，本表仅作为配置说明使用）</t>
  </si>
  <si>
    <r>
      <rPr>
        <b/>
        <sz val="14"/>
        <rFont val="微软雅黑"/>
        <charset val="134"/>
      </rPr>
      <t>B标LYP-01 不锈钢方管拉杆一字型两固一活平开门淋浴房综合单价分析表</t>
    </r>
    <r>
      <rPr>
        <b/>
        <sz val="14"/>
        <color rgb="FFFF0000"/>
        <rFont val="微软雅黑"/>
        <charset val="134"/>
      </rPr>
      <t>(此表报价均为不含税报价）</t>
    </r>
  </si>
  <si>
    <t>方管拉杆</t>
  </si>
  <si>
    <t>25*25*1.0</t>
  </si>
  <si>
    <t>吊夹</t>
  </si>
  <si>
    <t>50*32*32*2</t>
  </si>
  <si>
    <t>拉杆与墙面连接用</t>
  </si>
  <si>
    <t>墙套</t>
  </si>
  <si>
    <t>50*50*32*2</t>
  </si>
  <si>
    <t>拉杆与玻璃连接用</t>
  </si>
  <si>
    <t>固定码</t>
  </si>
  <si>
    <t>48*48*45*3</t>
  </si>
  <si>
    <t>一片固玻使用2个</t>
  </si>
  <si>
    <t>180°门夹</t>
  </si>
  <si>
    <t>114*90*5</t>
  </si>
  <si>
    <t>一片活动门3个</t>
  </si>
  <si>
    <t>25*25*T1.0
孔距275*425</t>
  </si>
  <si>
    <t>门底挡水铝材</t>
  </si>
  <si>
    <t>15.1*21</t>
  </si>
  <si>
    <t>活玻底部使用1套</t>
  </si>
  <si>
    <r>
      <rPr>
        <b/>
        <sz val="14"/>
        <rFont val="微软雅黑"/>
        <charset val="134"/>
      </rPr>
      <t>B标LYP-02 不锈钢方管拉杆钻石型两固一活平开门淋浴房综合单价分析表</t>
    </r>
    <r>
      <rPr>
        <b/>
        <sz val="14"/>
        <color rgb="FFFF0000"/>
        <rFont val="微软雅黑"/>
        <charset val="134"/>
      </rPr>
      <t>(此表报价均为不含税报价）</t>
    </r>
  </si>
  <si>
    <t>参考尺寸：（0.45+0.636+0.45)m*2m（具体项目以实际面积为准，本表仅作为配置说明使用）</t>
  </si>
  <si>
    <t>门夹</t>
  </si>
  <si>
    <r>
      <rPr>
        <b/>
        <sz val="14"/>
        <rFont val="微软雅黑"/>
        <charset val="134"/>
      </rPr>
      <t>B标LYP-03 铝合金有框一字型一固一移门淋浴房综合单价分析表</t>
    </r>
    <r>
      <rPr>
        <b/>
        <sz val="14"/>
        <color rgb="FFFF0000"/>
        <rFont val="微软雅黑"/>
        <charset val="134"/>
      </rPr>
      <t>(此表报价均为不含税报价）</t>
    </r>
  </si>
  <si>
    <t>26*56*35</t>
  </si>
  <si>
    <t>46*20*T1.2</t>
  </si>
  <si>
    <t>等于淋浴房宽度*1</t>
  </si>
  <si>
    <t>贴墙铝材</t>
  </si>
  <si>
    <t>35*29.5*T1.2</t>
  </si>
  <si>
    <t>等于淋浴房高度</t>
  </si>
  <si>
    <t>磁条铝材</t>
  </si>
  <si>
    <t>48.6*35*T1.2</t>
  </si>
  <si>
    <t>玻璃包框铝材</t>
  </si>
  <si>
    <t>17*10*T1.2</t>
  </si>
  <si>
    <t>等于淋浴房高度*2</t>
  </si>
  <si>
    <t>磁条包边</t>
  </si>
  <si>
    <t>19*10.4*T1.2</t>
  </si>
  <si>
    <t>φ25*T1.0
孔距275*425</t>
  </si>
  <si>
    <r>
      <rPr>
        <b/>
        <sz val="14"/>
        <rFont val="微软雅黑"/>
        <charset val="134"/>
      </rPr>
      <t>B标LYP-04 铝合金有框一字型双移门淋浴房综合单价分析表</t>
    </r>
    <r>
      <rPr>
        <b/>
        <sz val="14"/>
        <color rgb="FFFF0000"/>
        <rFont val="微软雅黑"/>
        <charset val="134"/>
      </rPr>
      <t>(此表报价均为不含税报价）</t>
    </r>
  </si>
  <si>
    <t>下滑轮</t>
  </si>
  <si>
    <t>58.4*35</t>
  </si>
  <si>
    <t>上轨道铝材</t>
  </si>
  <si>
    <t>60.8*35</t>
  </si>
  <si>
    <t>下轨道铝材</t>
  </si>
  <si>
    <t>55.8*48</t>
  </si>
  <si>
    <t xml:space="preserve">防撞块 </t>
  </si>
  <si>
    <t>ABS+TPE</t>
  </si>
  <si>
    <t>亮铬</t>
  </si>
  <si>
    <t>一套淋浴屏用6个</t>
  </si>
  <si>
    <t>上轨道装饰盖</t>
  </si>
  <si>
    <t>65.4*40.3</t>
  </si>
  <si>
    <t>一条导轨用2个</t>
  </si>
  <si>
    <t>φ25*T1.0
孔距450</t>
  </si>
  <si>
    <t>一片活动门使用1付，共2付</t>
  </si>
  <si>
    <t>门底胶条</t>
  </si>
  <si>
    <t>等于淋浴房活动门宽度*2</t>
  </si>
  <si>
    <r>
      <rPr>
        <b/>
        <sz val="14"/>
        <rFont val="微软雅黑"/>
        <charset val="134"/>
      </rPr>
      <t>B标LYP-05 铝合金有框弧形两固两移门淋浴房综合单价分析表</t>
    </r>
    <r>
      <rPr>
        <b/>
        <sz val="14"/>
        <color rgb="FFFF0000"/>
        <rFont val="微软雅黑"/>
        <charset val="134"/>
      </rPr>
      <t>(此表报价均为不含税报价）</t>
    </r>
  </si>
  <si>
    <t>墙槽铝材</t>
  </si>
  <si>
    <t>玻璃包边铝材</t>
  </si>
  <si>
    <t>F型拉手</t>
  </si>
  <si>
    <t>φ19*T1.0
孔距145</t>
  </si>
  <si>
    <r>
      <rPr>
        <b/>
        <sz val="14"/>
        <rFont val="微软雅黑"/>
        <charset val="134"/>
      </rPr>
      <t>B标LYP-06 铝合金有框一固两联动门淋浴房综合单价分析表</t>
    </r>
    <r>
      <rPr>
        <b/>
        <sz val="14"/>
        <color rgb="FFFF0000"/>
        <rFont val="微软雅黑"/>
        <charset val="134"/>
      </rPr>
      <t>(此表报价均为不含税报价）</t>
    </r>
  </si>
  <si>
    <t>参尺寸：1.2m*2m（具体项目以实际面积为准，本表仅作为配置说明使用）</t>
  </si>
  <si>
    <t>轴承钢轮</t>
  </si>
  <si>
    <t>φ26</t>
  </si>
  <si>
    <t>仅上部用滑轮，两扇活动门各2个</t>
  </si>
  <si>
    <t>41*59*3</t>
  </si>
  <si>
    <t>同淋浴屏宽度</t>
  </si>
  <si>
    <t>41*40*1.5</t>
  </si>
  <si>
    <t>活玻铝材</t>
  </si>
  <si>
    <t>31.2*62*1.2</t>
  </si>
  <si>
    <t>淋浴屏高度</t>
  </si>
  <si>
    <t>调节铝材</t>
  </si>
  <si>
    <t>31*60.2*1.2</t>
  </si>
  <si>
    <t>淋浴屏高度*4</t>
  </si>
  <si>
    <t>淋浴屏高度*1根</t>
  </si>
  <si>
    <t>联动铝材</t>
  </si>
  <si>
    <t>58*27.1*2.5</t>
  </si>
  <si>
    <t>一套淋浴房使用1组</t>
  </si>
  <si>
    <t>滑轮铝材</t>
  </si>
  <si>
    <t>51.5*5*2</t>
  </si>
  <si>
    <t>挂钩铝材</t>
  </si>
  <si>
    <t>60*30*2</t>
  </si>
  <si>
    <t>54*15*2</t>
  </si>
  <si>
    <t>10*20*T1.0
孔距200</t>
  </si>
  <si>
    <t>主活动门*1付</t>
  </si>
  <si>
    <t>主移门磁条</t>
  </si>
  <si>
    <t>淋浴屏高度*2根</t>
  </si>
  <si>
    <t>门侧挡水胶条1</t>
  </si>
  <si>
    <t>门侧挡水胶条2</t>
  </si>
  <si>
    <t>螺丝（304#不锈钢）、限位块、装饰盖、玻璃压扣等全部辅材</t>
  </si>
  <si>
    <r>
      <rPr>
        <b/>
        <sz val="14"/>
        <rFont val="微软雅黑"/>
        <charset val="134"/>
      </rPr>
      <t>B标LYP-07 铝合金钻石型内移门淋浴房综合单价分析表</t>
    </r>
    <r>
      <rPr>
        <b/>
        <sz val="14"/>
        <color rgb="FFFF0000"/>
        <rFont val="微软雅黑"/>
        <charset val="134"/>
      </rPr>
      <t>(此表报价均为不含税报价）</t>
    </r>
  </si>
  <si>
    <t>参尺寸：（0.55+0.6+0.55）m*2m（具体项目以实际面积为准，本表仅作为配置说明使用）</t>
  </si>
  <si>
    <t>上部用滑轮，一扇活动门2个</t>
  </si>
  <si>
    <t>59*28</t>
  </si>
  <si>
    <t>33*35</t>
  </si>
  <si>
    <t>靠墙边框</t>
  </si>
  <si>
    <t>20*63</t>
  </si>
  <si>
    <t>淋浴屏高度*2条</t>
  </si>
  <si>
    <t>活玻侧边框</t>
  </si>
  <si>
    <t>21*14</t>
  </si>
  <si>
    <t>固玻侧边框</t>
  </si>
  <si>
    <t>12*17</t>
  </si>
  <si>
    <t>活玻下滑轮</t>
  </si>
  <si>
    <t>活动门下部使用</t>
  </si>
  <si>
    <t>活玻上包边</t>
  </si>
  <si>
    <t>10*25*T1.0
孔距200</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</si>
</sst>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000000000000_ ;_ * \-#,##0.000000000000000000_ ;_ * &quot;-&quot;??.000000000000000000_ ;_ @_ "/>
    <numFmt numFmtId="177" formatCode="0.00_ "/>
    <numFmt numFmtId="178" formatCode="0_ "/>
    <numFmt numFmtId="179" formatCode="#,##0.00_ "/>
    <numFmt numFmtId="180" formatCode="_ * #,##0.00_ ;_ * \-#,##0.00_ ;_ * &quot;-&quot;??.00_ ;_ @_ "/>
    <numFmt numFmtId="181" formatCode="#,##0.00_ ;[Red]\-#,##0.00\ "/>
    <numFmt numFmtId="182" formatCode="0.00_);[Red]\(0.00\)"/>
  </numFmts>
  <fonts count="54">
    <font>
      <sz val="12"/>
      <name val="宋体"/>
      <charset val="134"/>
    </font>
    <font>
      <b/>
      <sz val="10"/>
      <name val="微软雅黑"/>
      <charset val="134"/>
    </font>
    <font>
      <sz val="12"/>
      <name val="微软雅黑"/>
      <charset val="134"/>
    </font>
    <font>
      <sz val="10"/>
      <name val="微软雅黑"/>
      <charset val="134"/>
    </font>
    <font>
      <b/>
      <sz val="14"/>
      <name val="微软雅黑"/>
      <charset val="134"/>
    </font>
    <font>
      <u/>
      <sz val="10"/>
      <name val="微软雅黑"/>
      <charset val="134"/>
    </font>
    <font>
      <sz val="11"/>
      <color theme="1"/>
      <name val="宋体"/>
      <charset val="134"/>
      <scheme val="minor"/>
    </font>
    <font>
      <b/>
      <sz val="11"/>
      <color theme="1"/>
      <name val="宋体"/>
      <charset val="134"/>
      <scheme val="minor"/>
    </font>
    <font>
      <sz val="11"/>
      <name val="宋体"/>
      <charset val="134"/>
      <scheme val="minor"/>
    </font>
    <font>
      <b/>
      <sz val="11"/>
      <name val="宋体"/>
      <charset val="134"/>
      <scheme val="minor"/>
    </font>
    <font>
      <sz val="11"/>
      <color theme="1"/>
      <name val="仿宋"/>
      <charset val="134"/>
    </font>
    <font>
      <b/>
      <sz val="14"/>
      <color theme="1"/>
      <name val="仿宋"/>
      <charset val="134"/>
    </font>
    <font>
      <sz val="14"/>
      <color theme="1"/>
      <name val="仿宋"/>
      <charset val="134"/>
    </font>
    <font>
      <b/>
      <sz val="10.5"/>
      <color theme="1"/>
      <name val="仿宋"/>
      <charset val="134"/>
    </font>
    <font>
      <sz val="10.5"/>
      <color theme="1"/>
      <name val="仿宋"/>
      <charset val="134"/>
    </font>
    <font>
      <sz val="10.5"/>
      <color rgb="FF000000"/>
      <name val="仿宋"/>
      <charset val="134"/>
    </font>
    <font>
      <b/>
      <sz val="10.5"/>
      <color rgb="FF000000"/>
      <name val="仿宋"/>
      <charset val="134"/>
    </font>
    <font>
      <b/>
      <sz val="11"/>
      <color theme="1"/>
      <name val="仿宋"/>
      <charset val="134"/>
    </font>
    <font>
      <sz val="11"/>
      <name val="仿宋"/>
      <charset val="134"/>
    </font>
    <font>
      <sz val="10"/>
      <color indexed="8"/>
      <name val="微软雅黑"/>
      <charset val="134"/>
    </font>
    <font>
      <sz val="12"/>
      <color indexed="8"/>
      <name val="微软雅黑"/>
      <charset val="134"/>
    </font>
    <font>
      <sz val="11"/>
      <name val="微软雅黑"/>
      <charset val="134"/>
    </font>
    <font>
      <b/>
      <sz val="16"/>
      <name val="微软雅黑"/>
      <charset val="134"/>
    </font>
    <font>
      <b/>
      <sz val="16"/>
      <name val="宋体"/>
      <charset val="134"/>
      <scheme val="minor"/>
    </font>
    <font>
      <sz val="12"/>
      <color rgb="FFFF0000"/>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4"/>
      <color rgb="FFFF0000"/>
      <name val="微软雅黑"/>
      <charset val="134"/>
    </font>
    <font>
      <b/>
      <sz val="12"/>
      <color rgb="FFFF0000"/>
      <name val="微软雅黑"/>
      <charset val="134"/>
    </font>
    <font>
      <sz val="10"/>
      <color rgb="FFFF0000"/>
      <name val="微软雅黑"/>
      <charset val="134"/>
    </font>
    <font>
      <sz val="11"/>
      <color rgb="FFFF0000"/>
      <name val="宋体"/>
      <charset val="134"/>
      <scheme val="minor"/>
    </font>
    <font>
      <b/>
      <sz val="10.5"/>
      <color rgb="FFFF0000"/>
      <name val="仿宋"/>
      <charset val="134"/>
    </font>
    <font>
      <sz val="10.5"/>
      <color rgb="FF000000"/>
      <name val="宋体"/>
      <charset val="134"/>
    </font>
    <font>
      <b/>
      <sz val="10.5"/>
      <name val="仿宋"/>
      <charset val="134"/>
    </font>
    <font>
      <vertAlign val="superscript"/>
      <sz val="10"/>
      <name val="微软雅黑"/>
      <charset val="134"/>
    </font>
    <font>
      <sz val="12"/>
      <color rgb="FF00B0F0"/>
      <name val="微软雅黑"/>
      <charset val="134"/>
    </font>
    <font>
      <u/>
      <sz val="12"/>
      <color rgb="FF00B0F0"/>
      <name val="微软雅黑"/>
      <charset val="134"/>
    </font>
  </fonts>
  <fills count="38">
    <fill>
      <patternFill patternType="none"/>
    </fill>
    <fill>
      <patternFill patternType="gray125"/>
    </fill>
    <fill>
      <patternFill patternType="solid">
        <fgColor theme="4" tint="0.599993896298105"/>
        <bgColor indexed="64"/>
      </patternFill>
    </fill>
    <fill>
      <patternFill patternType="solid">
        <fgColor theme="0"/>
        <bgColor indexed="64"/>
      </patternFill>
    </fill>
    <fill>
      <patternFill patternType="solid">
        <fgColor rgb="FFFFFF00"/>
        <bgColor indexed="64"/>
      </patternFill>
    </fill>
    <fill>
      <patternFill patternType="solid">
        <fgColor theme="8" tint="0.799981688894314"/>
        <bgColor indexed="64"/>
      </patternFill>
    </fill>
    <fill>
      <patternFill patternType="solid">
        <fgColor theme="2"/>
        <bgColor indexed="64"/>
      </patternFill>
    </fill>
    <fill>
      <patternFill patternType="solid">
        <fgColor rgb="FF92D050"/>
        <bgColor indexed="64"/>
      </patternFill>
    </fill>
    <fill>
      <patternFill patternType="solid">
        <fgColor theme="5" tint="0.79989013336588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top/>
      <bottom style="thin">
        <color auto="1"/>
      </bottom>
      <diagonal/>
    </border>
    <border>
      <left style="thin">
        <color auto="1"/>
      </left>
      <right/>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2" fontId="6" fillId="0" borderId="0" applyFont="0" applyFill="0" applyBorder="0" applyAlignment="0" applyProtection="0">
      <alignment vertical="center"/>
    </xf>
    <xf numFmtId="0" fontId="25" fillId="9" borderId="0" applyNumberFormat="0" applyBorder="0" applyAlignment="0" applyProtection="0">
      <alignment vertical="center"/>
    </xf>
    <xf numFmtId="0" fontId="26" fillId="10" borderId="2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25" fillId="11" borderId="0" applyNumberFormat="0" applyBorder="0" applyAlignment="0" applyProtection="0">
      <alignment vertical="center"/>
    </xf>
    <xf numFmtId="0" fontId="27" fillId="12" borderId="0" applyNumberFormat="0" applyBorder="0" applyAlignment="0" applyProtection="0">
      <alignment vertical="center"/>
    </xf>
    <xf numFmtId="43" fontId="6" fillId="0" borderId="0" applyFont="0" applyFill="0" applyBorder="0" applyAlignment="0" applyProtection="0">
      <alignment vertical="center"/>
    </xf>
    <xf numFmtId="0" fontId="28" fillId="13" borderId="0" applyNumberFormat="0" applyBorder="0" applyAlignment="0" applyProtection="0">
      <alignment vertical="center"/>
    </xf>
    <xf numFmtId="0" fontId="29" fillId="0" borderId="0" applyNumberFormat="0" applyFill="0" applyBorder="0" applyAlignment="0" applyProtection="0">
      <alignment vertical="center"/>
    </xf>
    <xf numFmtId="9" fontId="6" fillId="0" borderId="0" applyFont="0" applyFill="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xf numFmtId="0" fontId="6" fillId="14" borderId="21" applyNumberFormat="0" applyFont="0" applyAlignment="0" applyProtection="0">
      <alignment vertical="center"/>
    </xf>
    <xf numFmtId="0" fontId="28" fillId="15"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4" fillId="0" borderId="0" applyNumberFormat="0" applyFill="0" applyBorder="0" applyAlignment="0" applyProtection="0">
      <alignment vertical="center"/>
    </xf>
    <xf numFmtId="0" fontId="35" fillId="0" borderId="22" applyNumberFormat="0" applyFill="0" applyAlignment="0" applyProtection="0">
      <alignment vertical="center"/>
    </xf>
    <xf numFmtId="0" fontId="36" fillId="0" borderId="22" applyNumberFormat="0" applyFill="0" applyAlignment="0" applyProtection="0">
      <alignment vertical="center"/>
    </xf>
    <xf numFmtId="0" fontId="0" fillId="0" borderId="0">
      <alignment vertical="center"/>
    </xf>
    <xf numFmtId="0" fontId="28" fillId="16" borderId="0" applyNumberFormat="0" applyBorder="0" applyAlignment="0" applyProtection="0">
      <alignment vertical="center"/>
    </xf>
    <xf numFmtId="0" fontId="31" fillId="0" borderId="23" applyNumberFormat="0" applyFill="0" applyAlignment="0" applyProtection="0">
      <alignment vertical="center"/>
    </xf>
    <xf numFmtId="0" fontId="28" fillId="17" borderId="0" applyNumberFormat="0" applyBorder="0" applyAlignment="0" applyProtection="0">
      <alignment vertical="center"/>
    </xf>
    <xf numFmtId="0" fontId="37" fillId="18" borderId="24" applyNumberFormat="0" applyAlignment="0" applyProtection="0">
      <alignment vertical="center"/>
    </xf>
    <xf numFmtId="0" fontId="38" fillId="18" borderId="20" applyNumberFormat="0" applyAlignment="0" applyProtection="0">
      <alignment vertical="center"/>
    </xf>
    <xf numFmtId="0" fontId="39" fillId="19" borderId="25" applyNumberFormat="0" applyAlignment="0" applyProtection="0">
      <alignment vertical="center"/>
    </xf>
    <xf numFmtId="0" fontId="25" fillId="20" borderId="0" applyNumberFormat="0" applyBorder="0" applyAlignment="0" applyProtection="0">
      <alignment vertical="center"/>
    </xf>
    <xf numFmtId="0" fontId="28" fillId="21" borderId="0" applyNumberFormat="0" applyBorder="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25" fillId="5"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xf numFmtId="0" fontId="6" fillId="0" borderId="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5" fillId="36" borderId="0" applyNumberFormat="0" applyBorder="0" applyAlignment="0" applyProtection="0">
      <alignment vertical="center"/>
    </xf>
    <xf numFmtId="0" fontId="0" fillId="0" borderId="0"/>
    <xf numFmtId="0" fontId="28" fillId="37" borderId="0" applyNumberFormat="0" applyBorder="0" applyAlignment="0" applyProtection="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xf numFmtId="0" fontId="0" fillId="0" borderId="0">
      <alignment vertical="center"/>
    </xf>
    <xf numFmtId="0" fontId="0" fillId="0" borderId="0"/>
  </cellStyleXfs>
  <cellXfs count="18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9" fontId="3" fillId="2" borderId="4" xfId="11" applyFont="1" applyFill="1" applyBorder="1" applyAlignment="1" applyProtection="1">
      <alignment horizontal="center" vertical="center" wrapText="1"/>
    </xf>
    <xf numFmtId="177" fontId="3" fillId="0" borderId="4" xfId="0" applyNumberFormat="1" applyFont="1" applyBorder="1" applyAlignment="1">
      <alignment horizontal="center" vertical="center" wrapText="1"/>
    </xf>
    <xf numFmtId="0" fontId="1" fillId="0" borderId="7" xfId="0" applyFont="1" applyBorder="1" applyAlignment="1">
      <alignment horizontal="center" vertical="center" wrapText="1"/>
    </xf>
    <xf numFmtId="177" fontId="3" fillId="0" borderId="7" xfId="0" applyNumberFormat="1" applyFont="1" applyBorder="1" applyAlignment="1">
      <alignment horizontal="center" vertical="center" wrapText="1"/>
    </xf>
    <xf numFmtId="0" fontId="2" fillId="0" borderId="0" xfId="0" applyFont="1" applyAlignment="1">
      <alignment horizontal="left" vertical="center" wrapText="1"/>
    </xf>
    <xf numFmtId="43" fontId="1" fillId="0" borderId="2" xfId="56" applyFont="1" applyFill="1" applyBorder="1" applyAlignment="1" applyProtection="1">
      <alignment horizontal="center" vertical="center" wrapText="1"/>
    </xf>
    <xf numFmtId="0" fontId="1" fillId="0" borderId="8" xfId="0" applyFont="1" applyBorder="1" applyAlignment="1">
      <alignment horizontal="center" vertical="center" wrapText="1"/>
    </xf>
    <xf numFmtId="0" fontId="3" fillId="2" borderId="4" xfId="0" applyFont="1" applyFill="1" applyBorder="1" applyAlignment="1" applyProtection="1">
      <alignment horizontal="center" vertical="center" wrapText="1"/>
      <protection locked="0"/>
    </xf>
    <xf numFmtId="43" fontId="3" fillId="0" borderId="4" xfId="56" applyFont="1" applyFill="1" applyBorder="1" applyAlignment="1" applyProtection="1">
      <alignment horizontal="center" vertical="center" wrapText="1"/>
    </xf>
    <xf numFmtId="43" fontId="3" fillId="2" borderId="4" xfId="56" applyFont="1" applyFill="1" applyBorder="1" applyAlignment="1" applyProtection="1">
      <alignment horizontal="center" vertical="center" wrapText="1"/>
    </xf>
    <xf numFmtId="0" fontId="3" fillId="0" borderId="9" xfId="0" applyFont="1" applyBorder="1" applyAlignment="1">
      <alignmen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176" fontId="3" fillId="0" borderId="0" xfId="56" applyNumberFormat="1" applyFont="1" applyFill="1" applyAlignment="1" applyProtection="1">
      <alignment horizontal="center" vertical="center" wrapText="1"/>
    </xf>
    <xf numFmtId="179" fontId="3" fillId="0" borderId="4" xfId="56" applyNumberFormat="1" applyFont="1" applyFill="1" applyBorder="1" applyAlignment="1" applyProtection="1">
      <alignment horizontal="center" vertical="center" wrapText="1"/>
    </xf>
    <xf numFmtId="43" fontId="3" fillId="2" borderId="4" xfId="56" applyFont="1" applyFill="1" applyBorder="1" applyAlignment="1" applyProtection="1">
      <alignment horizontal="center" vertical="center" wrapText="1"/>
      <protection locked="0"/>
    </xf>
    <xf numFmtId="0" fontId="3" fillId="0" borderId="0" xfId="0" applyFont="1">
      <alignment vertical="center"/>
    </xf>
    <xf numFmtId="43" fontId="3" fillId="0" borderId="0" xfId="56" applyFont="1" applyFill="1" applyAlignment="1" applyProtection="1">
      <alignment horizontal="center" vertical="center" wrapText="1"/>
    </xf>
    <xf numFmtId="0" fontId="3" fillId="3"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left" vertical="center"/>
    </xf>
    <xf numFmtId="0" fontId="3" fillId="0" borderId="0" xfId="0" applyFont="1" applyAlignment="1">
      <alignment horizontal="right" vertical="center" wrapText="1"/>
    </xf>
    <xf numFmtId="0" fontId="3" fillId="0" borderId="4" xfId="0" applyFont="1" applyFill="1" applyBorder="1" applyAlignment="1">
      <alignment horizontal="center" vertical="center" wrapText="1"/>
    </xf>
    <xf numFmtId="0" fontId="4" fillId="0" borderId="0" xfId="0" applyFont="1" applyAlignment="1">
      <alignment horizontal="right" vertical="center" wrapText="1"/>
    </xf>
    <xf numFmtId="0" fontId="3" fillId="4" borderId="9" xfId="0" applyFont="1" applyFill="1" applyBorder="1" applyAlignment="1">
      <alignment vertical="center" wrapText="1"/>
    </xf>
    <xf numFmtId="0" fontId="3" fillId="0" borderId="4" xfId="0" applyFont="1" applyBorder="1" applyAlignment="1">
      <alignment horizontal="right" vertical="center" wrapText="1"/>
    </xf>
    <xf numFmtId="177" fontId="3" fillId="0" borderId="7" xfId="0" applyNumberFormat="1" applyFont="1" applyBorder="1" applyAlignment="1">
      <alignment horizontal="right" vertical="center" wrapText="1"/>
    </xf>
    <xf numFmtId="0" fontId="1" fillId="4" borderId="0" xfId="0" applyFont="1" applyFill="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179" fontId="3" fillId="0" borderId="4" xfId="56" applyNumberFormat="1" applyFont="1" applyFill="1" applyBorder="1" applyAlignment="1" applyProtection="1">
      <alignment horizontal="right" vertical="center" wrapText="1"/>
    </xf>
    <xf numFmtId="180" fontId="3" fillId="2" borderId="4" xfId="56" applyNumberFormat="1" applyFont="1" applyFill="1" applyBorder="1" applyAlignment="1" applyProtection="1">
      <alignment horizontal="center" vertical="center" wrapText="1"/>
    </xf>
    <xf numFmtId="43" fontId="3" fillId="0" borderId="4" xfId="56" applyFont="1" applyFill="1" applyBorder="1" applyAlignment="1" applyProtection="1">
      <alignment horizontal="right" vertical="center" wrapText="1"/>
    </xf>
    <xf numFmtId="43" fontId="3" fillId="4" borderId="4" xfId="56" applyFont="1" applyFill="1" applyBorder="1" applyAlignment="1" applyProtection="1">
      <alignment horizontal="right" vertical="center" wrapText="1"/>
    </xf>
    <xf numFmtId="0" fontId="3" fillId="2" borderId="4" xfId="0" applyFont="1" applyFill="1" applyBorder="1" applyAlignment="1">
      <alignment horizontal="right" vertical="center" wrapText="1"/>
    </xf>
    <xf numFmtId="177" fontId="3" fillId="0" borderId="4" xfId="0" applyNumberFormat="1" applyFont="1" applyBorder="1" applyAlignment="1">
      <alignment horizontal="right" vertical="center" wrapText="1"/>
    </xf>
    <xf numFmtId="180" fontId="3" fillId="0" borderId="0" xfId="0" applyNumberFormat="1" applyFont="1" applyAlignment="1">
      <alignment horizontal="center" vertical="center" wrapText="1"/>
    </xf>
    <xf numFmtId="180" fontId="4" fillId="0" borderId="0" xfId="0" applyNumberFormat="1" applyFont="1" applyAlignment="1">
      <alignment horizontal="center" vertical="center" wrapText="1"/>
    </xf>
    <xf numFmtId="180" fontId="1" fillId="0" borderId="2" xfId="56" applyNumberFormat="1" applyFont="1" applyFill="1" applyBorder="1" applyAlignment="1" applyProtection="1">
      <alignment horizontal="center" vertical="center" wrapText="1"/>
    </xf>
    <xf numFmtId="180" fontId="3" fillId="0" borderId="4" xfId="0" applyNumberFormat="1" applyFont="1" applyBorder="1" applyAlignment="1">
      <alignment horizontal="center" vertical="center" wrapText="1"/>
    </xf>
    <xf numFmtId="180" fontId="3" fillId="0" borderId="4" xfId="56" applyNumberFormat="1" applyFont="1" applyFill="1" applyBorder="1" applyAlignment="1" applyProtection="1">
      <alignment horizontal="center" vertical="center" wrapText="1"/>
    </xf>
    <xf numFmtId="180" fontId="3" fillId="0" borderId="7" xfId="0" applyNumberFormat="1" applyFont="1" applyBorder="1" applyAlignment="1">
      <alignment horizontal="center" vertical="center" wrapText="1"/>
    </xf>
    <xf numFmtId="0" fontId="1" fillId="0" borderId="0" xfId="0" applyFont="1">
      <alignment vertical="center"/>
    </xf>
    <xf numFmtId="0" fontId="5" fillId="0" borderId="0" xfId="0" applyFont="1" applyAlignment="1">
      <alignment horizontal="left" vertical="center" wrapText="1"/>
    </xf>
    <xf numFmtId="0" fontId="3" fillId="0" borderId="5" xfId="0" applyFont="1" applyBorder="1" applyAlignment="1">
      <alignment vertical="center" wrapText="1"/>
    </xf>
    <xf numFmtId="0" fontId="1" fillId="0" borderId="11" xfId="0" applyFont="1" applyBorder="1" applyAlignment="1">
      <alignment horizontal="center" vertical="center" wrapText="1"/>
    </xf>
    <xf numFmtId="0" fontId="3" fillId="0" borderId="5" xfId="0" applyFont="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vertical="center"/>
    </xf>
    <xf numFmtId="0" fontId="7" fillId="0" borderId="12" xfId="0" applyFont="1" applyFill="1" applyBorder="1" applyAlignment="1">
      <alignment horizontal="center" vertical="center"/>
    </xf>
    <xf numFmtId="0" fontId="6" fillId="5" borderId="4" xfId="0" applyFont="1" applyFill="1" applyBorder="1" applyAlignment="1">
      <alignment horizontal="center" vertical="center"/>
    </xf>
    <xf numFmtId="181" fontId="6" fillId="5" borderId="4" xfId="0" applyNumberFormat="1" applyFont="1" applyFill="1" applyBorder="1" applyAlignment="1">
      <alignment horizontal="center" vertical="center"/>
    </xf>
    <xf numFmtId="10" fontId="6" fillId="5" borderId="4" xfId="0" applyNumberFormat="1" applyFont="1" applyFill="1" applyBorder="1" applyAlignment="1">
      <alignment horizontal="center" vertical="center"/>
    </xf>
    <xf numFmtId="49" fontId="6" fillId="5" borderId="4" xfId="0" applyNumberFormat="1" applyFont="1" applyFill="1" applyBorder="1" applyAlignment="1">
      <alignment horizontal="center" vertical="center"/>
    </xf>
    <xf numFmtId="181" fontId="6" fillId="0" borderId="4" xfId="0" applyNumberFormat="1" applyFont="1" applyFill="1" applyBorder="1" applyAlignment="1">
      <alignment horizontal="center" vertical="center"/>
    </xf>
    <xf numFmtId="49" fontId="8" fillId="5" borderId="4" xfId="0" applyNumberFormat="1" applyFont="1" applyFill="1" applyBorder="1" applyAlignment="1">
      <alignment horizontal="center" vertical="center"/>
    </xf>
    <xf numFmtId="0" fontId="8" fillId="5" borderId="4" xfId="0" applyFont="1" applyFill="1" applyBorder="1" applyAlignment="1">
      <alignment horizontal="center" vertical="center"/>
    </xf>
    <xf numFmtId="49" fontId="9" fillId="5" borderId="4" xfId="0" applyNumberFormat="1" applyFont="1" applyFill="1" applyBorder="1" applyAlignment="1">
      <alignment horizontal="center" vertical="center"/>
    </xf>
    <xf numFmtId="0" fontId="9" fillId="5" borderId="4" xfId="0" applyFont="1" applyFill="1" applyBorder="1" applyAlignment="1">
      <alignment horizontal="center" vertical="center"/>
    </xf>
    <xf numFmtId="181" fontId="9" fillId="5" borderId="4" xfId="0" applyNumberFormat="1" applyFont="1" applyFill="1" applyBorder="1" applyAlignment="1">
      <alignment horizontal="center" vertical="center"/>
    </xf>
    <xf numFmtId="10" fontId="7" fillId="5" borderId="4"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10" fillId="0" borderId="0" xfId="0" applyFont="1">
      <alignment vertical="center"/>
    </xf>
    <xf numFmtId="0" fontId="11" fillId="0" borderId="4" xfId="0" applyFont="1" applyBorder="1" applyAlignment="1">
      <alignment horizontal="center" vertical="center"/>
    </xf>
    <xf numFmtId="0" fontId="12" fillId="0" borderId="13" xfId="0" applyFont="1" applyBorder="1" applyAlignment="1">
      <alignment horizontal="center" vertical="center"/>
    </xf>
    <xf numFmtId="0" fontId="13" fillId="0" borderId="4" xfId="0" applyFont="1" applyBorder="1" applyAlignment="1">
      <alignment horizontal="left" vertical="center" wrapText="1" readingOrder="1"/>
    </xf>
    <xf numFmtId="0" fontId="14" fillId="0" borderId="4" xfId="0" applyFont="1" applyBorder="1" applyAlignment="1">
      <alignment horizontal="left" vertical="center" wrapText="1" readingOrder="1"/>
    </xf>
    <xf numFmtId="0" fontId="14" fillId="0" borderId="4" xfId="0" applyFont="1" applyBorder="1" applyAlignment="1">
      <alignment horizontal="center" vertical="center" wrapText="1" readingOrder="1"/>
    </xf>
    <xf numFmtId="0" fontId="13" fillId="0" borderId="4" xfId="0" applyFont="1" applyBorder="1" applyAlignment="1">
      <alignment horizontal="left" vertical="center"/>
    </xf>
    <xf numFmtId="0" fontId="14" fillId="0" borderId="4" xfId="0" applyFont="1" applyBorder="1" applyAlignment="1">
      <alignment horizontal="left" vertical="center"/>
    </xf>
    <xf numFmtId="0" fontId="14" fillId="0" borderId="4" xfId="0" applyFont="1" applyBorder="1" applyAlignment="1">
      <alignment horizontal="center" vertical="center"/>
    </xf>
    <xf numFmtId="0" fontId="14" fillId="0" borderId="5" xfId="0" applyFont="1" applyBorder="1" applyAlignment="1">
      <alignment horizontal="left" vertical="center"/>
    </xf>
    <xf numFmtId="0" fontId="14" fillId="0" borderId="14" xfId="0" applyFont="1" applyBorder="1" applyAlignment="1">
      <alignment horizontal="left" vertical="center"/>
    </xf>
    <xf numFmtId="0" fontId="14" fillId="0" borderId="6" xfId="0" applyFont="1" applyBorder="1" applyAlignment="1">
      <alignment horizontal="left" vertical="center"/>
    </xf>
    <xf numFmtId="0" fontId="15" fillId="0" borderId="4" xfId="0" applyFont="1" applyBorder="1" applyAlignment="1">
      <alignment horizontal="left" vertical="center"/>
    </xf>
    <xf numFmtId="0" fontId="15" fillId="0" borderId="0" xfId="0" applyFont="1">
      <alignment vertical="center"/>
    </xf>
    <xf numFmtId="0" fontId="15" fillId="0" borderId="5" xfId="0" applyFont="1" applyBorder="1" applyAlignment="1">
      <alignment horizontal="left" vertical="center"/>
    </xf>
    <xf numFmtId="0" fontId="15" fillId="0" borderId="14" xfId="0" applyFont="1" applyBorder="1" applyAlignment="1">
      <alignment horizontal="left" vertical="center"/>
    </xf>
    <xf numFmtId="0" fontId="15" fillId="0" borderId="6" xfId="0" applyFont="1" applyBorder="1" applyAlignment="1">
      <alignment horizontal="left" vertical="center"/>
    </xf>
    <xf numFmtId="179" fontId="10" fillId="0" borderId="0" xfId="0" applyNumberFormat="1" applyFont="1">
      <alignment vertical="center"/>
    </xf>
    <xf numFmtId="0" fontId="15" fillId="0" borderId="5" xfId="0" applyFont="1" applyBorder="1" applyAlignment="1">
      <alignment horizontal="center" vertical="center"/>
    </xf>
    <xf numFmtId="0" fontId="15" fillId="0" borderId="14" xfId="0" applyFont="1" applyBorder="1" applyAlignment="1">
      <alignment horizontal="center" vertical="center"/>
    </xf>
    <xf numFmtId="0" fontId="15" fillId="0" borderId="6" xfId="0" applyFont="1" applyBorder="1" applyAlignment="1">
      <alignment horizontal="center" vertical="center"/>
    </xf>
    <xf numFmtId="0" fontId="16" fillId="0" borderId="4" xfId="0" applyFont="1" applyBorder="1" applyAlignment="1">
      <alignment horizontal="justify" vertical="center"/>
    </xf>
    <xf numFmtId="0" fontId="10" fillId="0" borderId="4" xfId="0" applyFont="1" applyBorder="1" applyAlignment="1">
      <alignment horizontal="center" vertical="center"/>
    </xf>
    <xf numFmtId="0" fontId="15" fillId="0" borderId="4" xfId="0" applyFont="1" applyBorder="1" applyAlignment="1">
      <alignment horizontal="justify" vertical="center"/>
    </xf>
    <xf numFmtId="0" fontId="17" fillId="0" borderId="4" xfId="0" applyFont="1" applyBorder="1" applyAlignment="1">
      <alignment horizontal="center" vertical="center"/>
    </xf>
    <xf numFmtId="43" fontId="10" fillId="0" borderId="4" xfId="8" applyFont="1" applyBorder="1" applyAlignment="1">
      <alignment horizontal="right" vertical="center"/>
    </xf>
    <xf numFmtId="0" fontId="18" fillId="0" borderId="4" xfId="0" applyFont="1" applyBorder="1" applyAlignment="1">
      <alignment horizontal="center" vertical="center"/>
    </xf>
    <xf numFmtId="43" fontId="10" fillId="4" borderId="4" xfId="8" applyFont="1" applyFill="1" applyBorder="1" applyAlignment="1">
      <alignment horizontal="right" vertical="center"/>
    </xf>
    <xf numFmtId="0" fontId="15" fillId="0" borderId="4" xfId="0" applyFont="1" applyBorder="1" applyAlignment="1">
      <alignment vertical="center" wrapText="1"/>
    </xf>
    <xf numFmtId="43" fontId="10" fillId="0" borderId="4" xfId="8" applyFont="1" applyBorder="1" applyAlignment="1">
      <alignment vertical="center"/>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7" fillId="0" borderId="4" xfId="0" applyFont="1" applyBorder="1" applyAlignment="1">
      <alignment horizontal="center" vertical="center" wrapText="1"/>
    </xf>
    <xf numFmtId="43" fontId="10" fillId="0" borderId="4" xfId="8" applyFont="1" applyBorder="1" applyAlignment="1">
      <alignment vertical="center" wrapText="1"/>
    </xf>
    <xf numFmtId="0" fontId="10" fillId="0" borderId="0" xfId="0" applyFont="1" applyAlignment="1">
      <alignment vertical="center" wrapText="1"/>
    </xf>
    <xf numFmtId="43" fontId="10" fillId="0" borderId="0" xfId="0" applyNumberFormat="1" applyFont="1">
      <alignment vertical="center"/>
    </xf>
    <xf numFmtId="0" fontId="3" fillId="0" borderId="0" xfId="55" applyFont="1">
      <alignment vertical="center"/>
    </xf>
    <xf numFmtId="0" fontId="3" fillId="0" borderId="0" xfId="55" applyFont="1" applyAlignment="1">
      <alignment horizontal="center" vertical="center" wrapText="1"/>
    </xf>
    <xf numFmtId="0" fontId="4" fillId="0" borderId="13" xfId="59" applyFont="1" applyBorder="1" applyAlignment="1">
      <alignment horizontal="center" vertical="center"/>
    </xf>
    <xf numFmtId="0" fontId="4" fillId="0" borderId="0" xfId="59" applyFont="1" applyAlignment="1">
      <alignment horizontal="center" vertical="center"/>
    </xf>
    <xf numFmtId="0" fontId="1" fillId="0" borderId="4" xfId="19" applyFont="1" applyBorder="1" applyAlignment="1">
      <alignment horizontal="center" vertical="center"/>
    </xf>
    <xf numFmtId="177" fontId="1" fillId="0" borderId="5" xfId="59" applyNumberFormat="1" applyFont="1" applyBorder="1" applyAlignment="1">
      <alignment horizontal="center" vertical="center"/>
    </xf>
    <xf numFmtId="0" fontId="1" fillId="0" borderId="4" xfId="59" applyFont="1" applyBorder="1" applyAlignment="1">
      <alignment horizontal="center" vertical="center"/>
    </xf>
    <xf numFmtId="0" fontId="3" fillId="0" borderId="15" xfId="19" applyFont="1" applyBorder="1" applyAlignment="1">
      <alignment horizontal="center" vertical="center"/>
    </xf>
    <xf numFmtId="178" fontId="1" fillId="0" borderId="4" xfId="59" applyNumberFormat="1" applyFont="1" applyBorder="1" applyAlignment="1">
      <alignment horizontal="center" vertical="center"/>
    </xf>
    <xf numFmtId="0" fontId="3" fillId="0" borderId="16" xfId="19" applyFont="1" applyBorder="1" applyAlignment="1">
      <alignment horizontal="center" vertical="center"/>
    </xf>
    <xf numFmtId="0" fontId="19" fillId="0" borderId="4" xfId="0" applyFont="1" applyBorder="1" applyAlignment="1">
      <alignment horizontal="center" vertical="center"/>
    </xf>
    <xf numFmtId="177" fontId="1" fillId="0" borderId="17" xfId="59" applyNumberFormat="1" applyFont="1" applyBorder="1" applyAlignment="1">
      <alignment horizontal="center" vertical="center"/>
    </xf>
    <xf numFmtId="178" fontId="1" fillId="0" borderId="18" xfId="59" applyNumberFormat="1"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20" fillId="0" borderId="18" xfId="19" applyFont="1" applyBorder="1" applyAlignment="1">
      <alignment horizontal="left" vertical="center" wrapText="1"/>
    </xf>
    <xf numFmtId="0" fontId="19" fillId="0" borderId="18" xfId="19" applyFont="1" applyBorder="1" applyAlignment="1">
      <alignment horizontal="left" vertical="center" wrapText="1"/>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left" vertical="center"/>
    </xf>
    <xf numFmtId="0" fontId="3" fillId="0" borderId="15" xfId="0" applyFont="1" applyBorder="1" applyAlignment="1">
      <alignment horizontal="center" vertical="center"/>
    </xf>
    <xf numFmtId="177" fontId="3" fillId="2" borderId="4" xfId="0" applyNumberFormat="1" applyFont="1" applyFill="1" applyBorder="1" applyAlignment="1" applyProtection="1">
      <alignment horizontal="center" vertical="center"/>
      <protection locked="0"/>
    </xf>
    <xf numFmtId="0" fontId="3" fillId="0" borderId="16" xfId="0" applyFont="1" applyBorder="1" applyAlignment="1">
      <alignment horizontal="center" vertical="center"/>
    </xf>
    <xf numFmtId="0" fontId="3" fillId="0" borderId="15" xfId="0" applyFont="1" applyBorder="1" applyAlignment="1">
      <alignment horizontal="left" vertical="center"/>
    </xf>
    <xf numFmtId="0" fontId="3" fillId="0" borderId="15" xfId="0" applyFont="1" applyBorder="1" applyAlignment="1">
      <alignment horizontal="left" vertical="center" wrapText="1"/>
    </xf>
    <xf numFmtId="0" fontId="3" fillId="0" borderId="19" xfId="0" applyFont="1" applyBorder="1" applyAlignment="1">
      <alignment horizontal="center" vertical="center"/>
    </xf>
    <xf numFmtId="0" fontId="21" fillId="0" borderId="15" xfId="0" applyFont="1" applyBorder="1" applyAlignment="1">
      <alignment horizontal="left" vertical="center"/>
    </xf>
    <xf numFmtId="0" fontId="3" fillId="0" borderId="13" xfId="0" applyFont="1" applyBorder="1" applyAlignment="1">
      <alignment horizontal="center" vertical="center"/>
    </xf>
    <xf numFmtId="0" fontId="3" fillId="0" borderId="4" xfId="55" applyFont="1" applyBorder="1" applyAlignment="1">
      <alignment horizontal="left" vertical="center" wrapText="1"/>
    </xf>
    <xf numFmtId="0" fontId="3" fillId="6" borderId="4" xfId="0" applyFont="1" applyFill="1" applyBorder="1" applyAlignment="1">
      <alignment horizontal="center" vertical="center"/>
    </xf>
    <xf numFmtId="0" fontId="3" fillId="4" borderId="4" xfId="0" applyFont="1" applyFill="1" applyBorder="1" applyAlignment="1">
      <alignment horizontal="center" vertical="center"/>
    </xf>
    <xf numFmtId="0" fontId="3" fillId="0" borderId="17"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9" fontId="3" fillId="6" borderId="4" xfId="0" applyNumberFormat="1" applyFont="1" applyFill="1" applyBorder="1" applyAlignment="1">
      <alignment horizontal="center" vertical="center"/>
    </xf>
    <xf numFmtId="177" fontId="3" fillId="0" borderId="4" xfId="0" applyNumberFormat="1" applyFont="1" applyBorder="1" applyAlignment="1">
      <alignment horizontal="center" vertical="center"/>
    </xf>
    <xf numFmtId="177" fontId="3" fillId="0" borderId="15" xfId="0" applyNumberFormat="1" applyFont="1" applyBorder="1" applyAlignment="1">
      <alignment horizontal="center" vertical="center"/>
    </xf>
    <xf numFmtId="177" fontId="3" fillId="0" borderId="15" xfId="0" applyNumberFormat="1" applyFont="1" applyBorder="1" applyAlignment="1">
      <alignment horizontal="left" vertical="center" wrapText="1"/>
    </xf>
    <xf numFmtId="9" fontId="3" fillId="4" borderId="4" xfId="0" applyNumberFormat="1" applyFont="1" applyFill="1" applyBorder="1" applyAlignment="1">
      <alignment horizontal="center" vertical="center"/>
    </xf>
    <xf numFmtId="0" fontId="3" fillId="0" borderId="15" xfId="0" applyFont="1" applyBorder="1" applyAlignment="1">
      <alignment horizontal="center" vertical="center" wrapText="1"/>
    </xf>
    <xf numFmtId="43" fontId="2" fillId="0" borderId="0" xfId="56" applyFont="1" applyFill="1" applyAlignment="1" applyProtection="1">
      <alignment horizontal="center" vertical="center" wrapText="1"/>
    </xf>
    <xf numFmtId="9" fontId="2" fillId="0" borderId="0" xfId="11" applyFont="1" applyAlignment="1">
      <alignment horizontal="center" vertical="center" wrapText="1"/>
    </xf>
    <xf numFmtId="0" fontId="22" fillId="0" borderId="0" xfId="0" applyFont="1" applyAlignment="1">
      <alignment horizontal="center" vertical="center" wrapText="1"/>
    </xf>
    <xf numFmtId="0" fontId="1" fillId="0" borderId="4" xfId="55" applyFont="1" applyBorder="1" applyAlignment="1">
      <alignment horizontal="center" vertical="center" wrapText="1"/>
    </xf>
    <xf numFmtId="0" fontId="1" fillId="4" borderId="15" xfId="0" applyFont="1" applyFill="1" applyBorder="1" applyAlignment="1">
      <alignment horizontal="center" vertical="center" wrapText="1"/>
    </xf>
    <xf numFmtId="0" fontId="3" fillId="0" borderId="15" xfId="55" applyFont="1" applyBorder="1" applyAlignment="1">
      <alignment horizontal="left" vertical="center" wrapText="1"/>
    </xf>
    <xf numFmtId="0" fontId="3" fillId="0" borderId="15" xfId="55" applyFont="1" applyBorder="1" applyAlignment="1">
      <alignment horizontal="center" vertical="center" wrapText="1"/>
    </xf>
    <xf numFmtId="0" fontId="3" fillId="0" borderId="4" xfId="55" applyFont="1" applyBorder="1" applyAlignment="1">
      <alignment horizontal="center" vertical="center" wrapText="1"/>
    </xf>
    <xf numFmtId="0" fontId="1" fillId="4" borderId="16"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7" borderId="4" xfId="0" applyFont="1" applyFill="1" applyBorder="1" applyAlignment="1">
      <alignment horizontal="center" vertical="center" wrapText="1"/>
    </xf>
    <xf numFmtId="178" fontId="1" fillId="8" borderId="5" xfId="55" applyNumberFormat="1" applyFont="1" applyFill="1" applyBorder="1" applyAlignment="1">
      <alignment horizontal="center" vertical="center" wrapText="1"/>
    </xf>
    <xf numFmtId="178" fontId="1" fillId="8" borderId="14" xfId="55" applyNumberFormat="1" applyFont="1" applyFill="1" applyBorder="1" applyAlignment="1">
      <alignment horizontal="center" vertical="center" wrapText="1"/>
    </xf>
    <xf numFmtId="0" fontId="2" fillId="0" borderId="18" xfId="55" applyFont="1" applyBorder="1" applyAlignment="1" applyProtection="1">
      <alignment horizontal="left" vertical="center" wrapText="1"/>
      <protection locked="0"/>
    </xf>
    <xf numFmtId="182" fontId="1" fillId="0" borderId="4" xfId="55" applyNumberFormat="1" applyFont="1" applyBorder="1" applyAlignment="1">
      <alignment horizontal="center" vertical="center" wrapText="1"/>
    </xf>
    <xf numFmtId="182" fontId="1" fillId="8" borderId="4" xfId="55" applyNumberFormat="1" applyFont="1" applyFill="1" applyBorder="1" applyAlignment="1">
      <alignment horizontal="center" vertical="center" wrapText="1"/>
    </xf>
    <xf numFmtId="9" fontId="3" fillId="0" borderId="0" xfId="11" applyFont="1" applyAlignment="1">
      <alignment horizontal="center" vertical="center" wrapText="1"/>
    </xf>
    <xf numFmtId="177" fontId="3" fillId="0" borderId="4" xfId="55" applyNumberFormat="1" applyFont="1" applyBorder="1" applyAlignment="1">
      <alignment horizontal="center" vertical="center" wrapText="1"/>
    </xf>
    <xf numFmtId="177" fontId="3" fillId="8" borderId="4" xfId="55" applyNumberFormat="1" applyFont="1" applyFill="1" applyBorder="1" applyAlignment="1">
      <alignment horizontal="center" vertical="center" wrapText="1"/>
    </xf>
    <xf numFmtId="9" fontId="3" fillId="8" borderId="4" xfId="11" applyFont="1" applyFill="1" applyBorder="1" applyAlignment="1" applyProtection="1">
      <alignment horizontal="center" vertical="center" wrapText="1"/>
    </xf>
    <xf numFmtId="178" fontId="3" fillId="8" borderId="4" xfId="55" applyNumberFormat="1" applyFont="1" applyFill="1" applyBorder="1" applyAlignment="1">
      <alignment horizontal="center" vertical="center" wrapText="1"/>
    </xf>
    <xf numFmtId="9" fontId="3" fillId="0" borderId="4" xfId="11" applyFont="1" applyFill="1" applyBorder="1" applyAlignment="1" applyProtection="1">
      <alignment horizontal="center" vertical="center" wrapText="1"/>
    </xf>
    <xf numFmtId="178" fontId="1" fillId="8" borderId="6" xfId="55" applyNumberFormat="1" applyFont="1" applyFill="1" applyBorder="1" applyAlignment="1">
      <alignment horizontal="center" vertical="center" wrapText="1"/>
    </xf>
    <xf numFmtId="178" fontId="1" fillId="8" borderId="4" xfId="55" applyNumberFormat="1" applyFont="1" applyFill="1" applyBorder="1" applyAlignment="1">
      <alignment horizontal="center" vertical="center" wrapText="1"/>
    </xf>
    <xf numFmtId="0" fontId="2" fillId="0" borderId="4" xfId="55" applyFont="1" applyBorder="1" applyAlignment="1" applyProtection="1">
      <alignment horizontal="left" vertical="center" wrapText="1"/>
      <protection locked="0"/>
    </xf>
    <xf numFmtId="0" fontId="6" fillId="0" borderId="0" xfId="0" applyFont="1">
      <alignment vertical="center"/>
    </xf>
    <xf numFmtId="0" fontId="23" fillId="0" borderId="12" xfId="0" applyFont="1" applyBorder="1" applyAlignment="1">
      <alignment horizontal="center" vertical="center" wrapText="1"/>
    </xf>
    <xf numFmtId="0" fontId="24" fillId="0" borderId="4" xfId="0" applyFont="1" applyBorder="1" applyAlignment="1">
      <alignment horizontal="lef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常规_运输与施工费" xfId="19"/>
    <cellStyle name="解释性文本" xfId="20" builtinId="53"/>
    <cellStyle name="标题 1" xfId="21" builtinId="16"/>
    <cellStyle name="标题 2" xfId="22" builtinId="17"/>
    <cellStyle name="常规 4_保利集采成本汇总分析"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常规 2 3 2" xfId="52"/>
    <cellStyle name="60% - 强调文字颜色 6" xfId="53" builtinId="52"/>
    <cellStyle name="常规 10 2 2 2" xfId="54"/>
    <cellStyle name="常规 2" xfId="55"/>
    <cellStyle name="千位分隔 2" xfId="56"/>
    <cellStyle name="常规 4" xfId="57"/>
    <cellStyle name="常规 4 2" xfId="58"/>
    <cellStyle name="常规_（海尔）战略投标报价单密码：gw83859" xfId="59"/>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3" Type="http://schemas.openxmlformats.org/officeDocument/2006/relationships/image" Target="media/image136.jpeg"/><Relationship Id="rId2" Type="http://schemas.openxmlformats.org/officeDocument/2006/relationships/image" Target="media/image135.jpeg"/><Relationship Id="rId1" Type="http://schemas.openxmlformats.org/officeDocument/2006/relationships/image" Target="media/image134.jpe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www.wps.cn/officeDocument/2020/cellImage" Target="cellimag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customXml" Target="../customXml/item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26.png"/><Relationship Id="rId8" Type="http://schemas.openxmlformats.org/officeDocument/2006/relationships/image" Target="../media/image25.png"/><Relationship Id="rId7" Type="http://schemas.openxmlformats.org/officeDocument/2006/relationships/image" Target="../media/image24.jpe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 Id="rId3" Type="http://schemas.openxmlformats.org/officeDocument/2006/relationships/image" Target="../media/image20.png"/><Relationship Id="rId2" Type="http://schemas.openxmlformats.org/officeDocument/2006/relationships/image" Target="../media/image19.jpeg"/><Relationship Id="rId15" Type="http://schemas.openxmlformats.org/officeDocument/2006/relationships/image" Target="../media/image32.png"/><Relationship Id="rId14" Type="http://schemas.openxmlformats.org/officeDocument/2006/relationships/image" Target="../media/image31.png"/><Relationship Id="rId13" Type="http://schemas.openxmlformats.org/officeDocument/2006/relationships/image" Target="../media/image30.png"/><Relationship Id="rId12" Type="http://schemas.openxmlformats.org/officeDocument/2006/relationships/image" Target="../media/image29.png"/><Relationship Id="rId11" Type="http://schemas.openxmlformats.org/officeDocument/2006/relationships/image" Target="../media/image28.png"/><Relationship Id="rId10" Type="http://schemas.openxmlformats.org/officeDocument/2006/relationships/image" Target="../media/image27.png"/><Relationship Id="rId1" Type="http://schemas.openxmlformats.org/officeDocument/2006/relationships/image" Target="../media/image18.png"/></Relationships>
</file>

<file path=xl/drawings/_rels/drawing3.xml.rels><?xml version="1.0" encoding="UTF-8" standalone="yes"?>
<Relationships xmlns="http://schemas.openxmlformats.org/package/2006/relationships"><Relationship Id="rId7" Type="http://schemas.openxmlformats.org/officeDocument/2006/relationships/image" Target="../media/image39.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6.png"/><Relationship Id="rId3" Type="http://schemas.openxmlformats.org/officeDocument/2006/relationships/image" Target="../media/image35.png"/><Relationship Id="rId2" Type="http://schemas.openxmlformats.org/officeDocument/2006/relationships/image" Target="../media/image34.jpeg"/><Relationship Id="rId1" Type="http://schemas.openxmlformats.org/officeDocument/2006/relationships/image" Target="../media/image33.jpeg"/></Relationships>
</file>

<file path=xl/drawings/_rels/drawing4.xml.rels><?xml version="1.0" encoding="UTF-8" standalone="yes"?>
<Relationships xmlns="http://schemas.openxmlformats.org/package/2006/relationships"><Relationship Id="rId7" Type="http://schemas.openxmlformats.org/officeDocument/2006/relationships/image" Target="../media/image39.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5.png"/><Relationship Id="rId3" Type="http://schemas.openxmlformats.org/officeDocument/2006/relationships/image" Target="../media/image45.jpeg"/><Relationship Id="rId2" Type="http://schemas.openxmlformats.org/officeDocument/2006/relationships/image" Target="../media/image34.jpeg"/><Relationship Id="rId1" Type="http://schemas.openxmlformats.org/officeDocument/2006/relationships/image" Target="../media/image33.jpeg"/></Relationships>
</file>

<file path=xl/drawings/_rels/drawing5.xml.rels><?xml version="1.0" encoding="UTF-8" standalone="yes"?>
<Relationships xmlns="http://schemas.openxmlformats.org/package/2006/relationships"><Relationship Id="rId7" Type="http://schemas.openxmlformats.org/officeDocument/2006/relationships/image" Target="../media/image39.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5.png"/><Relationship Id="rId3" Type="http://schemas.openxmlformats.org/officeDocument/2006/relationships/image" Target="../media/image45.jpeg"/><Relationship Id="rId2" Type="http://schemas.openxmlformats.org/officeDocument/2006/relationships/image" Target="../media/image34.jpeg"/><Relationship Id="rId1" Type="http://schemas.openxmlformats.org/officeDocument/2006/relationships/image" Target="../media/image33.jpeg"/></Relationships>
</file>

<file path=xl/drawings/_rels/drawing6.xml.rels><?xml version="1.0" encoding="UTF-8" standalone="yes"?>
<Relationships xmlns="http://schemas.openxmlformats.org/package/2006/relationships"><Relationship Id="rId9" Type="http://schemas.openxmlformats.org/officeDocument/2006/relationships/image" Target="../media/image51.png"/><Relationship Id="rId8" Type="http://schemas.openxmlformats.org/officeDocument/2006/relationships/image" Target="../media/image50.png"/><Relationship Id="rId7" Type="http://schemas.openxmlformats.org/officeDocument/2006/relationships/image" Target="../media/image49.png"/><Relationship Id="rId6" Type="http://schemas.openxmlformats.org/officeDocument/2006/relationships/image" Target="../media/image48.emf"/><Relationship Id="rId5" Type="http://schemas.openxmlformats.org/officeDocument/2006/relationships/image" Target="../media/image31.png"/><Relationship Id="rId4" Type="http://schemas.openxmlformats.org/officeDocument/2006/relationships/image" Target="../media/image47.png"/><Relationship Id="rId3" Type="http://schemas.openxmlformats.org/officeDocument/2006/relationships/image" Target="../media/image46.png"/><Relationship Id="rId2" Type="http://schemas.openxmlformats.org/officeDocument/2006/relationships/image" Target="../media/image33.jpeg"/><Relationship Id="rId11" Type="http://schemas.openxmlformats.org/officeDocument/2006/relationships/image" Target="../media/image53.png"/><Relationship Id="rId10" Type="http://schemas.openxmlformats.org/officeDocument/2006/relationships/image" Target="../media/image52.png"/><Relationship Id="rId1" Type="http://schemas.openxmlformats.org/officeDocument/2006/relationships/image" Target="../media/image34.jpeg"/></Relationships>
</file>

<file path=xl/drawings/_rels/drawing7.xml.rels><?xml version="1.0" encoding="UTF-8" standalone="yes"?>
<Relationships xmlns="http://schemas.openxmlformats.org/package/2006/relationships"><Relationship Id="rId9" Type="http://schemas.openxmlformats.org/officeDocument/2006/relationships/image" Target="../media/image51.png"/><Relationship Id="rId8" Type="http://schemas.openxmlformats.org/officeDocument/2006/relationships/image" Target="../media/image50.png"/><Relationship Id="rId7" Type="http://schemas.openxmlformats.org/officeDocument/2006/relationships/image" Target="../media/image49.png"/><Relationship Id="rId6" Type="http://schemas.openxmlformats.org/officeDocument/2006/relationships/image" Target="../media/image48.emf"/><Relationship Id="rId5" Type="http://schemas.openxmlformats.org/officeDocument/2006/relationships/image" Target="../media/image31.png"/><Relationship Id="rId4" Type="http://schemas.openxmlformats.org/officeDocument/2006/relationships/image" Target="../media/image47.png"/><Relationship Id="rId3" Type="http://schemas.openxmlformats.org/officeDocument/2006/relationships/image" Target="../media/image46.png"/><Relationship Id="rId2" Type="http://schemas.openxmlformats.org/officeDocument/2006/relationships/image" Target="../media/image33.jpeg"/><Relationship Id="rId10" Type="http://schemas.openxmlformats.org/officeDocument/2006/relationships/image" Target="../media/image53.png"/><Relationship Id="rId1" Type="http://schemas.openxmlformats.org/officeDocument/2006/relationships/image" Target="../media/image34.jpeg"/></Relationships>
</file>

<file path=xl/drawings/_rels/drawing8.xml.rels><?xml version="1.0" encoding="UTF-8" standalone="yes"?>
<Relationships xmlns="http://schemas.openxmlformats.org/package/2006/relationships"><Relationship Id="rId7" Type="http://schemas.openxmlformats.org/officeDocument/2006/relationships/image" Target="../media/image59.png"/><Relationship Id="rId6" Type="http://schemas.openxmlformats.org/officeDocument/2006/relationships/image" Target="../media/image48.emf"/><Relationship Id="rId5" Type="http://schemas.openxmlformats.org/officeDocument/2006/relationships/image" Target="../media/image58.png"/><Relationship Id="rId4" Type="http://schemas.openxmlformats.org/officeDocument/2006/relationships/image" Target="../media/image57.png"/><Relationship Id="rId3" Type="http://schemas.openxmlformats.org/officeDocument/2006/relationships/image" Target="../media/image56.png"/><Relationship Id="rId2" Type="http://schemas.openxmlformats.org/officeDocument/2006/relationships/image" Target="../media/image55.png"/><Relationship Id="rId1" Type="http://schemas.openxmlformats.org/officeDocument/2006/relationships/image" Target="../media/image19.jpeg"/></Relationships>
</file>

<file path=xl/drawings/_rels/drawing9.xml.rels><?xml version="1.0" encoding="UTF-8" standalone="yes"?>
<Relationships xmlns="http://schemas.openxmlformats.org/package/2006/relationships"><Relationship Id="rId9" Type="http://schemas.openxmlformats.org/officeDocument/2006/relationships/image" Target="../media/image75.png"/><Relationship Id="rId8" Type="http://schemas.openxmlformats.org/officeDocument/2006/relationships/image" Target="../media/image74.png"/><Relationship Id="rId7" Type="http://schemas.openxmlformats.org/officeDocument/2006/relationships/image" Target="../media/image73.png"/><Relationship Id="rId6" Type="http://schemas.openxmlformats.org/officeDocument/2006/relationships/image" Target="../media/image72.png"/><Relationship Id="rId5" Type="http://schemas.openxmlformats.org/officeDocument/2006/relationships/image" Target="../media/image71.png"/><Relationship Id="rId4" Type="http://schemas.openxmlformats.org/officeDocument/2006/relationships/image" Target="../media/image70.png"/><Relationship Id="rId3" Type="http://schemas.openxmlformats.org/officeDocument/2006/relationships/image" Target="../media/image69.png"/><Relationship Id="rId2" Type="http://schemas.openxmlformats.org/officeDocument/2006/relationships/image" Target="../media/image19.jpeg"/><Relationship Id="rId16" Type="http://schemas.openxmlformats.org/officeDocument/2006/relationships/image" Target="../media/image38.png"/><Relationship Id="rId15" Type="http://schemas.openxmlformats.org/officeDocument/2006/relationships/image" Target="../media/image34.jpeg"/><Relationship Id="rId14" Type="http://schemas.openxmlformats.org/officeDocument/2006/relationships/image" Target="../media/image80.png"/><Relationship Id="rId13" Type="http://schemas.openxmlformats.org/officeDocument/2006/relationships/image" Target="../media/image79.png"/><Relationship Id="rId12" Type="http://schemas.openxmlformats.org/officeDocument/2006/relationships/image" Target="../media/image78.png"/><Relationship Id="rId11" Type="http://schemas.openxmlformats.org/officeDocument/2006/relationships/image" Target="../media/image77.png"/><Relationship Id="rId10" Type="http://schemas.openxmlformats.org/officeDocument/2006/relationships/image" Target="../media/image76.png"/><Relationship Id="rId1" Type="http://schemas.openxmlformats.org/officeDocument/2006/relationships/image" Target="../media/image48.emf"/></Relationships>
</file>

<file path=xl/drawings/_rels/drawing10.xml.rels><?xml version="1.0" encoding="UTF-8" standalone="yes"?>
<Relationships xmlns="http://schemas.openxmlformats.org/package/2006/relationships"><Relationship Id="rId9" Type="http://schemas.openxmlformats.org/officeDocument/2006/relationships/image" Target="../media/image86.png"/><Relationship Id="rId8" Type="http://schemas.openxmlformats.org/officeDocument/2006/relationships/image" Target="../media/image38.png"/><Relationship Id="rId7" Type="http://schemas.openxmlformats.org/officeDocument/2006/relationships/image" Target="../media/image85.png"/><Relationship Id="rId6" Type="http://schemas.openxmlformats.org/officeDocument/2006/relationships/image" Target="../media/image37.png"/><Relationship Id="rId5" Type="http://schemas.openxmlformats.org/officeDocument/2006/relationships/image" Target="../media/image35.png"/><Relationship Id="rId4" Type="http://schemas.openxmlformats.org/officeDocument/2006/relationships/image" Target="../media/image45.jpeg"/><Relationship Id="rId3" Type="http://schemas.openxmlformats.org/officeDocument/2006/relationships/image" Target="../media/image34.jpeg"/><Relationship Id="rId2" Type="http://schemas.openxmlformats.org/officeDocument/2006/relationships/image" Target="../media/image33.jpeg"/><Relationship Id="rId13" Type="http://schemas.openxmlformats.org/officeDocument/2006/relationships/image" Target="../media/image90.png"/><Relationship Id="rId12" Type="http://schemas.openxmlformats.org/officeDocument/2006/relationships/image" Target="../media/image89.png"/><Relationship Id="rId11" Type="http://schemas.openxmlformats.org/officeDocument/2006/relationships/image" Target="../media/image88.png"/><Relationship Id="rId10" Type="http://schemas.openxmlformats.org/officeDocument/2006/relationships/image" Target="../media/image87.png"/><Relationship Id="rId1" Type="http://schemas.openxmlformats.org/officeDocument/2006/relationships/image" Target="../media/image48.emf"/></Relationships>
</file>

<file path=xl/drawings/_rels/drawing11.xml.rels><?xml version="1.0" encoding="UTF-8" standalone="yes"?>
<Relationships xmlns="http://schemas.openxmlformats.org/package/2006/relationships"><Relationship Id="rId9" Type="http://schemas.openxmlformats.org/officeDocument/2006/relationships/image" Target="../media/image86.png"/><Relationship Id="rId8" Type="http://schemas.openxmlformats.org/officeDocument/2006/relationships/image" Target="../media/image38.png"/><Relationship Id="rId7" Type="http://schemas.openxmlformats.org/officeDocument/2006/relationships/image" Target="../media/image85.png"/><Relationship Id="rId6" Type="http://schemas.openxmlformats.org/officeDocument/2006/relationships/image" Target="../media/image37.png"/><Relationship Id="rId5" Type="http://schemas.openxmlformats.org/officeDocument/2006/relationships/image" Target="../media/image35.png"/><Relationship Id="rId4" Type="http://schemas.openxmlformats.org/officeDocument/2006/relationships/image" Target="../media/image45.jpeg"/><Relationship Id="rId3" Type="http://schemas.openxmlformats.org/officeDocument/2006/relationships/image" Target="../media/image34.jpeg"/><Relationship Id="rId2" Type="http://schemas.openxmlformats.org/officeDocument/2006/relationships/image" Target="../media/image33.jpeg"/><Relationship Id="rId14" Type="http://schemas.openxmlformats.org/officeDocument/2006/relationships/image" Target="../media/image90.png"/><Relationship Id="rId13" Type="http://schemas.openxmlformats.org/officeDocument/2006/relationships/image" Target="../media/image92.png"/><Relationship Id="rId12" Type="http://schemas.openxmlformats.org/officeDocument/2006/relationships/image" Target="../media/image89.png"/><Relationship Id="rId11" Type="http://schemas.openxmlformats.org/officeDocument/2006/relationships/image" Target="../media/image88.png"/><Relationship Id="rId10" Type="http://schemas.openxmlformats.org/officeDocument/2006/relationships/image" Target="../media/image87.png"/><Relationship Id="rId1" Type="http://schemas.openxmlformats.org/officeDocument/2006/relationships/image" Target="../media/image48.emf"/></Relationships>
</file>

<file path=xl/drawings/_rels/drawing12.xml.rels><?xml version="1.0" encoding="UTF-8" standalone="yes"?>
<Relationships xmlns="http://schemas.openxmlformats.org/package/2006/relationships"><Relationship Id="rId9" Type="http://schemas.openxmlformats.org/officeDocument/2006/relationships/image" Target="../media/image86.png"/><Relationship Id="rId8" Type="http://schemas.openxmlformats.org/officeDocument/2006/relationships/image" Target="../media/image38.png"/><Relationship Id="rId7" Type="http://schemas.openxmlformats.org/officeDocument/2006/relationships/image" Target="../media/image85.png"/><Relationship Id="rId6" Type="http://schemas.openxmlformats.org/officeDocument/2006/relationships/image" Target="../media/image37.png"/><Relationship Id="rId5" Type="http://schemas.openxmlformats.org/officeDocument/2006/relationships/image" Target="../media/image35.png"/><Relationship Id="rId4" Type="http://schemas.openxmlformats.org/officeDocument/2006/relationships/image" Target="../media/image45.jpeg"/><Relationship Id="rId3" Type="http://schemas.openxmlformats.org/officeDocument/2006/relationships/image" Target="../media/image34.jpeg"/><Relationship Id="rId2" Type="http://schemas.openxmlformats.org/officeDocument/2006/relationships/image" Target="../media/image33.jpeg"/><Relationship Id="rId14" Type="http://schemas.openxmlformats.org/officeDocument/2006/relationships/image" Target="../media/image90.png"/><Relationship Id="rId13" Type="http://schemas.openxmlformats.org/officeDocument/2006/relationships/image" Target="../media/image92.png"/><Relationship Id="rId12" Type="http://schemas.openxmlformats.org/officeDocument/2006/relationships/image" Target="../media/image89.png"/><Relationship Id="rId11" Type="http://schemas.openxmlformats.org/officeDocument/2006/relationships/image" Target="../media/image88.png"/><Relationship Id="rId10" Type="http://schemas.openxmlformats.org/officeDocument/2006/relationships/image" Target="../media/image87.png"/><Relationship Id="rId1" Type="http://schemas.openxmlformats.org/officeDocument/2006/relationships/image" Target="../media/image48.emf"/></Relationships>
</file>

<file path=xl/drawings/_rels/drawing13.xml.rels><?xml version="1.0" encoding="UTF-8" standalone="yes"?>
<Relationships xmlns="http://schemas.openxmlformats.org/package/2006/relationships"><Relationship Id="rId9" Type="http://schemas.openxmlformats.org/officeDocument/2006/relationships/image" Target="../media/image94.png"/><Relationship Id="rId8" Type="http://schemas.openxmlformats.org/officeDocument/2006/relationships/image" Target="../media/image93.png"/><Relationship Id="rId7" Type="http://schemas.openxmlformats.org/officeDocument/2006/relationships/image" Target="../media/image85.png"/><Relationship Id="rId6" Type="http://schemas.openxmlformats.org/officeDocument/2006/relationships/image" Target="../media/image37.png"/><Relationship Id="rId5" Type="http://schemas.openxmlformats.org/officeDocument/2006/relationships/image" Target="../media/image35.png"/><Relationship Id="rId4" Type="http://schemas.openxmlformats.org/officeDocument/2006/relationships/image" Target="../media/image45.jpeg"/><Relationship Id="rId3" Type="http://schemas.openxmlformats.org/officeDocument/2006/relationships/image" Target="../media/image34.jpeg"/><Relationship Id="rId2" Type="http://schemas.openxmlformats.org/officeDocument/2006/relationships/image" Target="../media/image33.jpeg"/><Relationship Id="rId13" Type="http://schemas.openxmlformats.org/officeDocument/2006/relationships/image" Target="../media/image23.png"/><Relationship Id="rId12" Type="http://schemas.openxmlformats.org/officeDocument/2006/relationships/image" Target="../media/image97.png"/><Relationship Id="rId11" Type="http://schemas.openxmlformats.org/officeDocument/2006/relationships/image" Target="../media/image96.png"/><Relationship Id="rId10" Type="http://schemas.openxmlformats.org/officeDocument/2006/relationships/image" Target="../media/image95.png"/><Relationship Id="rId1" Type="http://schemas.openxmlformats.org/officeDocument/2006/relationships/image" Target="../media/image48.emf"/></Relationships>
</file>

<file path=xl/drawings/_rels/drawing14.xml.rels><?xml version="1.0" encoding="UTF-8" standalone="yes"?>
<Relationships xmlns="http://schemas.openxmlformats.org/package/2006/relationships"><Relationship Id="rId9" Type="http://schemas.openxmlformats.org/officeDocument/2006/relationships/image" Target="../media/image94.png"/><Relationship Id="rId8" Type="http://schemas.openxmlformats.org/officeDocument/2006/relationships/image" Target="../media/image93.png"/><Relationship Id="rId7" Type="http://schemas.openxmlformats.org/officeDocument/2006/relationships/image" Target="../media/image85.png"/><Relationship Id="rId6" Type="http://schemas.openxmlformats.org/officeDocument/2006/relationships/image" Target="../media/image37.png"/><Relationship Id="rId5" Type="http://schemas.openxmlformats.org/officeDocument/2006/relationships/image" Target="../media/image35.png"/><Relationship Id="rId4" Type="http://schemas.openxmlformats.org/officeDocument/2006/relationships/image" Target="../media/image45.jpeg"/><Relationship Id="rId3" Type="http://schemas.openxmlformats.org/officeDocument/2006/relationships/image" Target="../media/image34.jpeg"/><Relationship Id="rId2" Type="http://schemas.openxmlformats.org/officeDocument/2006/relationships/image" Target="../media/image33.jpeg"/><Relationship Id="rId13" Type="http://schemas.openxmlformats.org/officeDocument/2006/relationships/image" Target="../media/image23.png"/><Relationship Id="rId12" Type="http://schemas.openxmlformats.org/officeDocument/2006/relationships/image" Target="../media/image97.png"/><Relationship Id="rId11" Type="http://schemas.openxmlformats.org/officeDocument/2006/relationships/image" Target="../media/image96.png"/><Relationship Id="rId10" Type="http://schemas.openxmlformats.org/officeDocument/2006/relationships/image" Target="../media/image95.png"/><Relationship Id="rId1" Type="http://schemas.openxmlformats.org/officeDocument/2006/relationships/image" Target="../media/image48.emf"/></Relationships>
</file>

<file path=xl/drawings/_rels/drawing15.xml.rels><?xml version="1.0" encoding="UTF-8" standalone="yes"?>
<Relationships xmlns="http://schemas.openxmlformats.org/package/2006/relationships"><Relationship Id="rId9" Type="http://schemas.openxmlformats.org/officeDocument/2006/relationships/image" Target="../media/image101.png"/><Relationship Id="rId8" Type="http://schemas.openxmlformats.org/officeDocument/2006/relationships/image" Target="../media/image100.png"/><Relationship Id="rId7" Type="http://schemas.openxmlformats.org/officeDocument/2006/relationships/image" Target="../media/image47.png"/><Relationship Id="rId6" Type="http://schemas.openxmlformats.org/officeDocument/2006/relationships/image" Target="../media/image46.png"/><Relationship Id="rId5" Type="http://schemas.openxmlformats.org/officeDocument/2006/relationships/image" Target="../media/image99.png"/><Relationship Id="rId4" Type="http://schemas.openxmlformats.org/officeDocument/2006/relationships/image" Target="../media/image98.png"/><Relationship Id="rId3" Type="http://schemas.openxmlformats.org/officeDocument/2006/relationships/image" Target="../media/image33.jpeg"/><Relationship Id="rId2" Type="http://schemas.openxmlformats.org/officeDocument/2006/relationships/image" Target="../media/image34.jpeg"/><Relationship Id="rId12" Type="http://schemas.openxmlformats.org/officeDocument/2006/relationships/image" Target="../media/image27.png"/><Relationship Id="rId11" Type="http://schemas.openxmlformats.org/officeDocument/2006/relationships/image" Target="../media/image103.png"/><Relationship Id="rId10" Type="http://schemas.openxmlformats.org/officeDocument/2006/relationships/image" Target="../media/image102.png"/><Relationship Id="rId1" Type="http://schemas.openxmlformats.org/officeDocument/2006/relationships/image" Target="../media/image48.emf"/></Relationships>
</file>

<file path=xl/drawings/_rels/drawing16.xml.rels><?xml version="1.0" encoding="UTF-8" standalone="yes"?>
<Relationships xmlns="http://schemas.openxmlformats.org/package/2006/relationships"><Relationship Id="rId3" Type="http://schemas.openxmlformats.org/officeDocument/2006/relationships/image" Target="../media/image104.png"/><Relationship Id="rId2" Type="http://schemas.openxmlformats.org/officeDocument/2006/relationships/image" Target="../media/image33.jpeg"/><Relationship Id="rId1" Type="http://schemas.openxmlformats.org/officeDocument/2006/relationships/image" Target="../media/image48.emf"/></Relationships>
</file>

<file path=xl/drawings/_rels/drawing17.xml.rels><?xml version="1.0" encoding="UTF-8" standalone="yes"?>
<Relationships xmlns="http://schemas.openxmlformats.org/package/2006/relationships"><Relationship Id="rId9" Type="http://schemas.openxmlformats.org/officeDocument/2006/relationships/image" Target="../media/image102.png"/><Relationship Id="rId8" Type="http://schemas.openxmlformats.org/officeDocument/2006/relationships/image" Target="../media/image100.png"/><Relationship Id="rId7" Type="http://schemas.openxmlformats.org/officeDocument/2006/relationships/image" Target="../media/image48.emf"/><Relationship Id="rId6" Type="http://schemas.openxmlformats.org/officeDocument/2006/relationships/image" Target="../media/image47.png"/><Relationship Id="rId5" Type="http://schemas.openxmlformats.org/officeDocument/2006/relationships/image" Target="../media/image46.png"/><Relationship Id="rId4" Type="http://schemas.openxmlformats.org/officeDocument/2006/relationships/image" Target="../media/image99.png"/><Relationship Id="rId3" Type="http://schemas.openxmlformats.org/officeDocument/2006/relationships/image" Target="../media/image98.png"/><Relationship Id="rId2" Type="http://schemas.openxmlformats.org/officeDocument/2006/relationships/image" Target="../media/image33.jpeg"/><Relationship Id="rId11" Type="http://schemas.openxmlformats.org/officeDocument/2006/relationships/image" Target="../media/image112.png"/><Relationship Id="rId10" Type="http://schemas.openxmlformats.org/officeDocument/2006/relationships/image" Target="../media/image103.png"/><Relationship Id="rId1" Type="http://schemas.openxmlformats.org/officeDocument/2006/relationships/image" Target="../media/image34.jpeg"/></Relationships>
</file>

<file path=xl/drawings/_rels/drawing18.xml.rels><?xml version="1.0" encoding="UTF-8" standalone="yes"?>
<Relationships xmlns="http://schemas.openxmlformats.org/package/2006/relationships"><Relationship Id="rId9" Type="http://schemas.openxmlformats.org/officeDocument/2006/relationships/image" Target="../media/image119.png"/><Relationship Id="rId8" Type="http://schemas.openxmlformats.org/officeDocument/2006/relationships/image" Target="../media/image118.png"/><Relationship Id="rId7" Type="http://schemas.openxmlformats.org/officeDocument/2006/relationships/image" Target="../media/image117.png"/><Relationship Id="rId6" Type="http://schemas.openxmlformats.org/officeDocument/2006/relationships/image" Target="../media/image34.jpeg"/><Relationship Id="rId5" Type="http://schemas.openxmlformats.org/officeDocument/2006/relationships/image" Target="../media/image116.png"/><Relationship Id="rId4" Type="http://schemas.openxmlformats.org/officeDocument/2006/relationships/image" Target="../media/image115.png"/><Relationship Id="rId3" Type="http://schemas.openxmlformats.org/officeDocument/2006/relationships/image" Target="../media/image114.png"/><Relationship Id="rId2" Type="http://schemas.openxmlformats.org/officeDocument/2006/relationships/image" Target="../media/image113.png"/><Relationship Id="rId17" Type="http://schemas.openxmlformats.org/officeDocument/2006/relationships/image" Target="../media/image125.png"/><Relationship Id="rId16" Type="http://schemas.openxmlformats.org/officeDocument/2006/relationships/image" Target="../media/image103.png"/><Relationship Id="rId15" Type="http://schemas.openxmlformats.org/officeDocument/2006/relationships/image" Target="../media/image102.png"/><Relationship Id="rId14" Type="http://schemas.openxmlformats.org/officeDocument/2006/relationships/image" Target="../media/image124.png"/><Relationship Id="rId13" Type="http://schemas.openxmlformats.org/officeDocument/2006/relationships/image" Target="../media/image123.png"/><Relationship Id="rId12" Type="http://schemas.openxmlformats.org/officeDocument/2006/relationships/image" Target="../media/image122.png"/><Relationship Id="rId11" Type="http://schemas.openxmlformats.org/officeDocument/2006/relationships/image" Target="../media/image121.png"/><Relationship Id="rId10" Type="http://schemas.openxmlformats.org/officeDocument/2006/relationships/image" Target="../media/image120.png"/><Relationship Id="rId1" Type="http://schemas.openxmlformats.org/officeDocument/2006/relationships/image" Target="../media/image48.emf"/></Relationships>
</file>

<file path=xl/drawings/_rels/drawing19.xml.rels><?xml version="1.0" encoding="UTF-8" standalone="yes"?>
<Relationships xmlns="http://schemas.openxmlformats.org/package/2006/relationships"><Relationship Id="rId9" Type="http://schemas.openxmlformats.org/officeDocument/2006/relationships/image" Target="../media/image128.png"/><Relationship Id="rId8" Type="http://schemas.openxmlformats.org/officeDocument/2006/relationships/image" Target="../media/image127.png"/><Relationship Id="rId7" Type="http://schemas.openxmlformats.org/officeDocument/2006/relationships/image" Target="../media/image126.png"/><Relationship Id="rId6" Type="http://schemas.openxmlformats.org/officeDocument/2006/relationships/image" Target="../media/image38.png"/><Relationship Id="rId5" Type="http://schemas.openxmlformats.org/officeDocument/2006/relationships/image" Target="../media/image34.jpeg"/><Relationship Id="rId4" Type="http://schemas.openxmlformats.org/officeDocument/2006/relationships/image" Target="../media/image116.png"/><Relationship Id="rId3" Type="http://schemas.openxmlformats.org/officeDocument/2006/relationships/image" Target="../media/image115.png"/><Relationship Id="rId2" Type="http://schemas.openxmlformats.org/officeDocument/2006/relationships/image" Target="../media/image113.png"/><Relationship Id="rId14" Type="http://schemas.openxmlformats.org/officeDocument/2006/relationships/image" Target="../media/image133.png"/><Relationship Id="rId13" Type="http://schemas.openxmlformats.org/officeDocument/2006/relationships/image" Target="../media/image132.png"/><Relationship Id="rId12" Type="http://schemas.openxmlformats.org/officeDocument/2006/relationships/image" Target="../media/image131.png"/><Relationship Id="rId11" Type="http://schemas.openxmlformats.org/officeDocument/2006/relationships/image" Target="../media/image130.png"/><Relationship Id="rId10" Type="http://schemas.openxmlformats.org/officeDocument/2006/relationships/image" Target="../media/image129.png"/><Relationship Id="rId1" Type="http://schemas.openxmlformats.org/officeDocument/2006/relationships/image" Target="../media/image48.emf"/></Relationships>
</file>

<file path=xl/drawings/_rels/vmlDrawing1.vml.rels><?xml version="1.0" encoding="UTF-8" standalone="yes"?>
<Relationships xmlns="http://schemas.openxmlformats.org/package/2006/relationships"><Relationship Id="rId5" Type="http://schemas.openxmlformats.org/officeDocument/2006/relationships/image" Target="../media/image44.wmf"/><Relationship Id="rId4" Type="http://schemas.openxmlformats.org/officeDocument/2006/relationships/image" Target="../media/image43.wmf"/><Relationship Id="rId3" Type="http://schemas.openxmlformats.org/officeDocument/2006/relationships/image" Target="../media/image42.wmf"/><Relationship Id="rId2" Type="http://schemas.openxmlformats.org/officeDocument/2006/relationships/image" Target="../media/image41.emf"/><Relationship Id="rId1" Type="http://schemas.openxmlformats.org/officeDocument/2006/relationships/image" Target="../media/image40.wmf"/></Relationships>
</file>

<file path=xl/drawings/_rels/vmlDrawing2.vml.rels><?xml version="1.0" encoding="UTF-8" standalone="yes"?>
<Relationships xmlns="http://schemas.openxmlformats.org/package/2006/relationships"><Relationship Id="rId5" Type="http://schemas.openxmlformats.org/officeDocument/2006/relationships/image" Target="../media/image44.wmf"/><Relationship Id="rId4" Type="http://schemas.openxmlformats.org/officeDocument/2006/relationships/image" Target="../media/image43.wmf"/><Relationship Id="rId3" Type="http://schemas.openxmlformats.org/officeDocument/2006/relationships/image" Target="../media/image42.wmf"/><Relationship Id="rId2" Type="http://schemas.openxmlformats.org/officeDocument/2006/relationships/image" Target="../media/image41.emf"/><Relationship Id="rId1" Type="http://schemas.openxmlformats.org/officeDocument/2006/relationships/image" Target="../media/image40.wmf"/></Relationships>
</file>

<file path=xl/drawings/_rels/vmlDrawing3.vml.rels><?xml version="1.0" encoding="UTF-8" standalone="yes"?>
<Relationships xmlns="http://schemas.openxmlformats.org/package/2006/relationships"><Relationship Id="rId5" Type="http://schemas.openxmlformats.org/officeDocument/2006/relationships/image" Target="../media/image44.wmf"/><Relationship Id="rId4" Type="http://schemas.openxmlformats.org/officeDocument/2006/relationships/image" Target="../media/image43.wmf"/><Relationship Id="rId3" Type="http://schemas.openxmlformats.org/officeDocument/2006/relationships/image" Target="../media/image42.wmf"/><Relationship Id="rId2" Type="http://schemas.openxmlformats.org/officeDocument/2006/relationships/image" Target="../media/image41.emf"/><Relationship Id="rId1" Type="http://schemas.openxmlformats.org/officeDocument/2006/relationships/image" Target="../media/image40.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4.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4.wmf"/></Relationships>
</file>

<file path=xl/drawings/_rels/vmlDrawing6.vml.rels><?xml version="1.0" encoding="UTF-8" standalone="yes"?>
<Relationships xmlns="http://schemas.openxmlformats.org/package/2006/relationships"><Relationship Id="rId9" Type="http://schemas.openxmlformats.org/officeDocument/2006/relationships/image" Target="../media/image68.wmf"/><Relationship Id="rId8" Type="http://schemas.openxmlformats.org/officeDocument/2006/relationships/image" Target="../media/image67.wmf"/><Relationship Id="rId7" Type="http://schemas.openxmlformats.org/officeDocument/2006/relationships/image" Target="../media/image66.wmf"/><Relationship Id="rId6" Type="http://schemas.openxmlformats.org/officeDocument/2006/relationships/image" Target="../media/image65.wmf"/><Relationship Id="rId5" Type="http://schemas.openxmlformats.org/officeDocument/2006/relationships/image" Target="../media/image64.wmf"/><Relationship Id="rId4" Type="http://schemas.openxmlformats.org/officeDocument/2006/relationships/image" Target="../media/image63.wmf"/><Relationship Id="rId3" Type="http://schemas.openxmlformats.org/officeDocument/2006/relationships/image" Target="../media/image62.wmf"/><Relationship Id="rId2" Type="http://schemas.openxmlformats.org/officeDocument/2006/relationships/image" Target="../media/image61.wmf"/><Relationship Id="rId1" Type="http://schemas.openxmlformats.org/officeDocument/2006/relationships/image" Target="../media/image60.wmf"/></Relationships>
</file>

<file path=xl/drawings/_rels/vmlDrawing7.vml.rels><?xml version="1.0" encoding="UTF-8" standalone="yes"?>
<Relationships xmlns="http://schemas.openxmlformats.org/package/2006/relationships"><Relationship Id="rId4" Type="http://schemas.openxmlformats.org/officeDocument/2006/relationships/image" Target="../media/image84.emf"/><Relationship Id="rId3" Type="http://schemas.openxmlformats.org/officeDocument/2006/relationships/image" Target="../media/image83.emf"/><Relationship Id="rId2" Type="http://schemas.openxmlformats.org/officeDocument/2006/relationships/image" Target="../media/image82.emf"/><Relationship Id="rId1" Type="http://schemas.openxmlformats.org/officeDocument/2006/relationships/image" Target="../media/image8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9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9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91.wmf"/></Relationships>
</file>

<file path=xl/drawings/_rels/vmlDrawing11.vml.rels><?xml version="1.0" encoding="UTF-8" standalone="yes"?>
<Relationships xmlns="http://schemas.openxmlformats.org/package/2006/relationships"><Relationship Id="rId7" Type="http://schemas.openxmlformats.org/officeDocument/2006/relationships/image" Target="../media/image111.emf"/><Relationship Id="rId6" Type="http://schemas.openxmlformats.org/officeDocument/2006/relationships/image" Target="../media/image110.emf"/><Relationship Id="rId5" Type="http://schemas.openxmlformats.org/officeDocument/2006/relationships/image" Target="../media/image109.emf"/><Relationship Id="rId4" Type="http://schemas.openxmlformats.org/officeDocument/2006/relationships/image" Target="../media/image108.emf"/><Relationship Id="rId3" Type="http://schemas.openxmlformats.org/officeDocument/2006/relationships/image" Target="../media/image107.wmf"/><Relationship Id="rId2" Type="http://schemas.openxmlformats.org/officeDocument/2006/relationships/image" Target="../media/image106.wmf"/><Relationship Id="rId1" Type="http://schemas.openxmlformats.org/officeDocument/2006/relationships/image" Target="../media/image105.w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53340</xdr:colOff>
      <xdr:row>4</xdr:row>
      <xdr:rowOff>36195</xdr:rowOff>
    </xdr:from>
    <xdr:to>
      <xdr:col>4</xdr:col>
      <xdr:colOff>861060</xdr:colOff>
      <xdr:row>4</xdr:row>
      <xdr:rowOff>1129665</xdr:rowOff>
    </xdr:to>
    <xdr:pic>
      <xdr:nvPicPr>
        <xdr:cNvPr id="20" name="图片 19" descr="1624289545"/>
        <xdr:cNvPicPr>
          <a:picLocks noChangeAspect="1"/>
        </xdr:cNvPicPr>
      </xdr:nvPicPr>
      <xdr:blipFill>
        <a:blip r:embed="rId1"/>
        <a:stretch>
          <a:fillRect/>
        </a:stretch>
      </xdr:blipFill>
      <xdr:spPr>
        <a:xfrm>
          <a:off x="3568065" y="3479800"/>
          <a:ext cx="807720" cy="1093470"/>
        </a:xfrm>
        <a:prstGeom prst="rect">
          <a:avLst/>
        </a:prstGeom>
      </xdr:spPr>
    </xdr:pic>
    <xdr:clientData/>
  </xdr:twoCellAnchor>
  <xdr:twoCellAnchor>
    <xdr:from>
      <xdr:col>4</xdr:col>
      <xdr:colOff>53340</xdr:colOff>
      <xdr:row>5</xdr:row>
      <xdr:rowOff>46990</xdr:rowOff>
    </xdr:from>
    <xdr:to>
      <xdr:col>4</xdr:col>
      <xdr:colOff>906780</xdr:colOff>
      <xdr:row>5</xdr:row>
      <xdr:rowOff>1064260</xdr:rowOff>
    </xdr:to>
    <xdr:pic>
      <xdr:nvPicPr>
        <xdr:cNvPr id="28" name="图片 27"/>
        <xdr:cNvPicPr>
          <a:picLocks noChangeAspect="1"/>
        </xdr:cNvPicPr>
      </xdr:nvPicPr>
      <xdr:blipFill>
        <a:blip r:embed="rId2"/>
        <a:stretch>
          <a:fillRect/>
        </a:stretch>
      </xdr:blipFill>
      <xdr:spPr>
        <a:xfrm>
          <a:off x="3568065" y="4648200"/>
          <a:ext cx="853440" cy="1017270"/>
        </a:xfrm>
        <a:prstGeom prst="rect">
          <a:avLst/>
        </a:prstGeom>
        <a:noFill/>
        <a:ln w="9525">
          <a:noFill/>
        </a:ln>
      </xdr:spPr>
    </xdr:pic>
    <xdr:clientData/>
  </xdr:twoCellAnchor>
  <xdr:twoCellAnchor>
    <xdr:from>
      <xdr:col>4</xdr:col>
      <xdr:colOff>53340</xdr:colOff>
      <xdr:row>6</xdr:row>
      <xdr:rowOff>36195</xdr:rowOff>
    </xdr:from>
    <xdr:to>
      <xdr:col>4</xdr:col>
      <xdr:colOff>930910</xdr:colOff>
      <xdr:row>6</xdr:row>
      <xdr:rowOff>1141095</xdr:rowOff>
    </xdr:to>
    <xdr:pic>
      <xdr:nvPicPr>
        <xdr:cNvPr id="30" name="Picture 8"/>
        <xdr:cNvPicPr>
          <a:picLocks noChangeAspect="1"/>
        </xdr:cNvPicPr>
      </xdr:nvPicPr>
      <xdr:blipFill>
        <a:blip r:embed="rId3"/>
        <a:stretch>
          <a:fillRect/>
        </a:stretch>
      </xdr:blipFill>
      <xdr:spPr>
        <a:xfrm>
          <a:off x="3568065" y="5742305"/>
          <a:ext cx="877570" cy="1104900"/>
        </a:xfrm>
        <a:prstGeom prst="rect">
          <a:avLst/>
        </a:prstGeom>
        <a:noFill/>
        <a:ln w="9525">
          <a:noFill/>
        </a:ln>
      </xdr:spPr>
    </xdr:pic>
    <xdr:clientData/>
  </xdr:twoCellAnchor>
  <xdr:twoCellAnchor editAs="oneCell">
    <xdr:from>
      <xdr:col>4</xdr:col>
      <xdr:colOff>53340</xdr:colOff>
      <xdr:row>3</xdr:row>
      <xdr:rowOff>53975</xdr:rowOff>
    </xdr:from>
    <xdr:to>
      <xdr:col>4</xdr:col>
      <xdr:colOff>889000</xdr:colOff>
      <xdr:row>3</xdr:row>
      <xdr:rowOff>1063625</xdr:rowOff>
    </xdr:to>
    <xdr:pic>
      <xdr:nvPicPr>
        <xdr:cNvPr id="2" name="图片 1"/>
        <xdr:cNvPicPr>
          <a:picLocks noChangeAspect="1"/>
        </xdr:cNvPicPr>
      </xdr:nvPicPr>
      <xdr:blipFill>
        <a:blip r:embed="rId4"/>
        <a:stretch>
          <a:fillRect/>
        </a:stretch>
      </xdr:blipFill>
      <xdr:spPr>
        <a:xfrm>
          <a:off x="3568065" y="2392680"/>
          <a:ext cx="835660" cy="1009650"/>
        </a:xfrm>
        <a:prstGeom prst="rect">
          <a:avLst/>
        </a:prstGeom>
        <a:noFill/>
        <a:ln w="9525">
          <a:noFill/>
        </a:ln>
      </xdr:spPr>
    </xdr:pic>
    <xdr:clientData/>
  </xdr:twoCellAnchor>
  <xdr:twoCellAnchor editAs="oneCell">
    <xdr:from>
      <xdr:col>4</xdr:col>
      <xdr:colOff>53340</xdr:colOff>
      <xdr:row>2</xdr:row>
      <xdr:rowOff>22225</xdr:rowOff>
    </xdr:from>
    <xdr:to>
      <xdr:col>4</xdr:col>
      <xdr:colOff>718185</xdr:colOff>
      <xdr:row>2</xdr:row>
      <xdr:rowOff>1041400</xdr:rowOff>
    </xdr:to>
    <xdr:pic>
      <xdr:nvPicPr>
        <xdr:cNvPr id="3" name="图片 2"/>
        <xdr:cNvPicPr>
          <a:picLocks noChangeAspect="1"/>
        </xdr:cNvPicPr>
      </xdr:nvPicPr>
      <xdr:blipFill>
        <a:blip r:embed="rId5"/>
        <a:stretch>
          <a:fillRect/>
        </a:stretch>
      </xdr:blipFill>
      <xdr:spPr>
        <a:xfrm>
          <a:off x="3568065" y="1294130"/>
          <a:ext cx="664845" cy="1019175"/>
        </a:xfrm>
        <a:prstGeom prst="rect">
          <a:avLst/>
        </a:prstGeom>
        <a:noFill/>
        <a:ln w="9525">
          <a:noFill/>
        </a:ln>
      </xdr:spPr>
    </xdr:pic>
    <xdr:clientData/>
  </xdr:twoCellAnchor>
  <xdr:twoCellAnchor editAs="oneCell">
    <xdr:from>
      <xdr:col>4</xdr:col>
      <xdr:colOff>53340</xdr:colOff>
      <xdr:row>9</xdr:row>
      <xdr:rowOff>48260</xdr:rowOff>
    </xdr:from>
    <xdr:to>
      <xdr:col>4</xdr:col>
      <xdr:colOff>815340</xdr:colOff>
      <xdr:row>9</xdr:row>
      <xdr:rowOff>1067435</xdr:rowOff>
    </xdr:to>
    <xdr:pic>
      <xdr:nvPicPr>
        <xdr:cNvPr id="6" name="图片 5"/>
        <xdr:cNvPicPr>
          <a:picLocks noChangeAspect="1"/>
        </xdr:cNvPicPr>
      </xdr:nvPicPr>
      <xdr:blipFill>
        <a:blip r:embed="rId6"/>
        <a:stretch>
          <a:fillRect/>
        </a:stretch>
      </xdr:blipFill>
      <xdr:spPr>
        <a:xfrm>
          <a:off x="3568065" y="9327515"/>
          <a:ext cx="762000" cy="1019175"/>
        </a:xfrm>
        <a:prstGeom prst="rect">
          <a:avLst/>
        </a:prstGeom>
        <a:noFill/>
        <a:ln w="9525">
          <a:noFill/>
        </a:ln>
      </xdr:spPr>
    </xdr:pic>
    <xdr:clientData/>
  </xdr:twoCellAnchor>
  <xdr:twoCellAnchor editAs="oneCell">
    <xdr:from>
      <xdr:col>4</xdr:col>
      <xdr:colOff>53340</xdr:colOff>
      <xdr:row>10</xdr:row>
      <xdr:rowOff>39370</xdr:rowOff>
    </xdr:from>
    <xdr:to>
      <xdr:col>4</xdr:col>
      <xdr:colOff>781685</xdr:colOff>
      <xdr:row>10</xdr:row>
      <xdr:rowOff>1080135</xdr:rowOff>
    </xdr:to>
    <xdr:pic>
      <xdr:nvPicPr>
        <xdr:cNvPr id="14" name="图片 13"/>
        <xdr:cNvPicPr>
          <a:picLocks noChangeAspect="1"/>
        </xdr:cNvPicPr>
      </xdr:nvPicPr>
      <xdr:blipFill>
        <a:blip r:embed="rId7"/>
        <a:stretch>
          <a:fillRect/>
        </a:stretch>
      </xdr:blipFill>
      <xdr:spPr>
        <a:xfrm>
          <a:off x="3568065" y="10423525"/>
          <a:ext cx="728345" cy="1040765"/>
        </a:xfrm>
        <a:prstGeom prst="rect">
          <a:avLst/>
        </a:prstGeom>
        <a:noFill/>
        <a:ln w="9525">
          <a:noFill/>
        </a:ln>
      </xdr:spPr>
    </xdr:pic>
    <xdr:clientData/>
  </xdr:twoCellAnchor>
  <xdr:twoCellAnchor>
    <xdr:from>
      <xdr:col>4</xdr:col>
      <xdr:colOff>53340</xdr:colOff>
      <xdr:row>14</xdr:row>
      <xdr:rowOff>42545</xdr:rowOff>
    </xdr:from>
    <xdr:to>
      <xdr:col>4</xdr:col>
      <xdr:colOff>863600</xdr:colOff>
      <xdr:row>14</xdr:row>
      <xdr:rowOff>1081405</xdr:rowOff>
    </xdr:to>
    <xdr:pic>
      <xdr:nvPicPr>
        <xdr:cNvPr id="5" name="Picture 8"/>
        <xdr:cNvPicPr>
          <a:picLocks noChangeAspect="1"/>
        </xdr:cNvPicPr>
      </xdr:nvPicPr>
      <xdr:blipFill>
        <a:blip r:embed="rId8"/>
        <a:stretch>
          <a:fillRect/>
        </a:stretch>
      </xdr:blipFill>
      <xdr:spPr>
        <a:xfrm>
          <a:off x="3568065" y="14846300"/>
          <a:ext cx="810260" cy="1038860"/>
        </a:xfrm>
        <a:prstGeom prst="rect">
          <a:avLst/>
        </a:prstGeom>
        <a:noFill/>
        <a:ln w="9525">
          <a:noFill/>
        </a:ln>
      </xdr:spPr>
    </xdr:pic>
    <xdr:clientData/>
  </xdr:twoCellAnchor>
  <xdr:twoCellAnchor>
    <xdr:from>
      <xdr:col>4</xdr:col>
      <xdr:colOff>53340</xdr:colOff>
      <xdr:row>16</xdr:row>
      <xdr:rowOff>71120</xdr:rowOff>
    </xdr:from>
    <xdr:to>
      <xdr:col>4</xdr:col>
      <xdr:colOff>841375</xdr:colOff>
      <xdr:row>16</xdr:row>
      <xdr:rowOff>1174750</xdr:rowOff>
    </xdr:to>
    <xdr:pic>
      <xdr:nvPicPr>
        <xdr:cNvPr id="11" name="图片 10" descr="1626060342(1)"/>
        <xdr:cNvPicPr>
          <a:picLocks noChangeAspect="1"/>
        </xdr:cNvPicPr>
      </xdr:nvPicPr>
      <xdr:blipFill>
        <a:blip r:embed="rId9"/>
        <a:stretch>
          <a:fillRect/>
        </a:stretch>
      </xdr:blipFill>
      <xdr:spPr>
        <a:xfrm>
          <a:off x="3568065" y="17160875"/>
          <a:ext cx="788035" cy="1103630"/>
        </a:xfrm>
        <a:prstGeom prst="rect">
          <a:avLst/>
        </a:prstGeom>
      </xdr:spPr>
    </xdr:pic>
    <xdr:clientData/>
  </xdr:twoCellAnchor>
  <xdr:twoCellAnchor>
    <xdr:from>
      <xdr:col>4</xdr:col>
      <xdr:colOff>53340</xdr:colOff>
      <xdr:row>17</xdr:row>
      <xdr:rowOff>64135</xdr:rowOff>
    </xdr:from>
    <xdr:to>
      <xdr:col>4</xdr:col>
      <xdr:colOff>923290</xdr:colOff>
      <xdr:row>17</xdr:row>
      <xdr:rowOff>1059180</xdr:rowOff>
    </xdr:to>
    <xdr:pic>
      <xdr:nvPicPr>
        <xdr:cNvPr id="12" name="图片 11" descr="1624289671"/>
        <xdr:cNvPicPr>
          <a:picLocks noChangeAspect="1"/>
        </xdr:cNvPicPr>
      </xdr:nvPicPr>
      <xdr:blipFill>
        <a:blip r:embed="rId10"/>
        <a:stretch>
          <a:fillRect/>
        </a:stretch>
      </xdr:blipFill>
      <xdr:spPr>
        <a:xfrm>
          <a:off x="3568065" y="18334990"/>
          <a:ext cx="869950" cy="995045"/>
        </a:xfrm>
        <a:prstGeom prst="rect">
          <a:avLst/>
        </a:prstGeom>
      </xdr:spPr>
    </xdr:pic>
    <xdr:clientData/>
  </xdr:twoCellAnchor>
  <xdr:twoCellAnchor editAs="oneCell">
    <xdr:from>
      <xdr:col>4</xdr:col>
      <xdr:colOff>53340</xdr:colOff>
      <xdr:row>15</xdr:row>
      <xdr:rowOff>53340</xdr:rowOff>
    </xdr:from>
    <xdr:to>
      <xdr:col>4</xdr:col>
      <xdr:colOff>850265</xdr:colOff>
      <xdr:row>16</xdr:row>
      <xdr:rowOff>3847</xdr:rowOff>
    </xdr:to>
    <xdr:pic>
      <xdr:nvPicPr>
        <xdr:cNvPr id="15" name="图片 14"/>
        <xdr:cNvPicPr>
          <a:picLocks noChangeAspect="1"/>
        </xdr:cNvPicPr>
      </xdr:nvPicPr>
      <xdr:blipFill>
        <a:blip r:embed="rId11"/>
        <a:stretch>
          <a:fillRect/>
        </a:stretch>
      </xdr:blipFill>
      <xdr:spPr>
        <a:xfrm>
          <a:off x="3568065" y="15961995"/>
          <a:ext cx="796925" cy="1131570"/>
        </a:xfrm>
        <a:prstGeom prst="rect">
          <a:avLst/>
        </a:prstGeom>
        <a:noFill/>
        <a:ln w="9525">
          <a:noFill/>
        </a:ln>
      </xdr:spPr>
    </xdr:pic>
    <xdr:clientData/>
  </xdr:twoCellAnchor>
  <xdr:twoCellAnchor editAs="oneCell">
    <xdr:from>
      <xdr:col>4</xdr:col>
      <xdr:colOff>53340</xdr:colOff>
      <xdr:row>7</xdr:row>
      <xdr:rowOff>59055</xdr:rowOff>
    </xdr:from>
    <xdr:to>
      <xdr:col>4</xdr:col>
      <xdr:colOff>923290</xdr:colOff>
      <xdr:row>7</xdr:row>
      <xdr:rowOff>1174750</xdr:rowOff>
    </xdr:to>
    <xdr:pic>
      <xdr:nvPicPr>
        <xdr:cNvPr id="22" name="图片 21"/>
        <xdr:cNvPicPr>
          <a:picLocks noChangeAspect="1"/>
        </xdr:cNvPicPr>
      </xdr:nvPicPr>
      <xdr:blipFill>
        <a:blip r:embed="rId12"/>
        <a:stretch>
          <a:fillRect/>
        </a:stretch>
      </xdr:blipFill>
      <xdr:spPr>
        <a:xfrm>
          <a:off x="3568065" y="6934835"/>
          <a:ext cx="869950" cy="1115695"/>
        </a:xfrm>
        <a:prstGeom prst="rect">
          <a:avLst/>
        </a:prstGeom>
        <a:noFill/>
        <a:ln w="9525">
          <a:noFill/>
        </a:ln>
      </xdr:spPr>
    </xdr:pic>
    <xdr:clientData/>
  </xdr:twoCellAnchor>
  <xdr:twoCellAnchor editAs="oneCell">
    <xdr:from>
      <xdr:col>4</xdr:col>
      <xdr:colOff>53340</xdr:colOff>
      <xdr:row>8</xdr:row>
      <xdr:rowOff>51435</xdr:rowOff>
    </xdr:from>
    <xdr:to>
      <xdr:col>4</xdr:col>
      <xdr:colOff>793115</xdr:colOff>
      <xdr:row>8</xdr:row>
      <xdr:rowOff>1170940</xdr:rowOff>
    </xdr:to>
    <xdr:pic>
      <xdr:nvPicPr>
        <xdr:cNvPr id="23" name="图片 22"/>
        <xdr:cNvPicPr>
          <a:picLocks noChangeAspect="1"/>
        </xdr:cNvPicPr>
      </xdr:nvPicPr>
      <xdr:blipFill>
        <a:blip r:embed="rId13"/>
        <a:stretch>
          <a:fillRect/>
        </a:stretch>
      </xdr:blipFill>
      <xdr:spPr>
        <a:xfrm>
          <a:off x="3568065" y="8122920"/>
          <a:ext cx="739775" cy="1119505"/>
        </a:xfrm>
        <a:prstGeom prst="rect">
          <a:avLst/>
        </a:prstGeom>
        <a:noFill/>
        <a:ln w="9525">
          <a:noFill/>
        </a:ln>
      </xdr:spPr>
    </xdr:pic>
    <xdr:clientData/>
  </xdr:twoCellAnchor>
  <xdr:twoCellAnchor editAs="oneCell">
    <xdr:from>
      <xdr:col>4</xdr:col>
      <xdr:colOff>53340</xdr:colOff>
      <xdr:row>12</xdr:row>
      <xdr:rowOff>52070</xdr:rowOff>
    </xdr:from>
    <xdr:to>
      <xdr:col>4</xdr:col>
      <xdr:colOff>771525</xdr:colOff>
      <xdr:row>12</xdr:row>
      <xdr:rowOff>1057275</xdr:rowOff>
    </xdr:to>
    <xdr:pic>
      <xdr:nvPicPr>
        <xdr:cNvPr id="24" name="图片 23"/>
        <xdr:cNvPicPr>
          <a:picLocks noChangeAspect="1"/>
        </xdr:cNvPicPr>
      </xdr:nvPicPr>
      <xdr:blipFill>
        <a:blip r:embed="rId14"/>
        <a:stretch>
          <a:fillRect/>
        </a:stretch>
      </xdr:blipFill>
      <xdr:spPr>
        <a:xfrm>
          <a:off x="3568065" y="12646025"/>
          <a:ext cx="718185" cy="1005205"/>
        </a:xfrm>
        <a:prstGeom prst="rect">
          <a:avLst/>
        </a:prstGeom>
        <a:noFill/>
        <a:ln w="9525">
          <a:noFill/>
        </a:ln>
      </xdr:spPr>
    </xdr:pic>
    <xdr:clientData/>
  </xdr:twoCellAnchor>
  <xdr:twoCellAnchor editAs="oneCell">
    <xdr:from>
      <xdr:col>4</xdr:col>
      <xdr:colOff>53340</xdr:colOff>
      <xdr:row>13</xdr:row>
      <xdr:rowOff>29210</xdr:rowOff>
    </xdr:from>
    <xdr:to>
      <xdr:col>4</xdr:col>
      <xdr:colOff>748665</xdr:colOff>
      <xdr:row>13</xdr:row>
      <xdr:rowOff>1069975</xdr:rowOff>
    </xdr:to>
    <xdr:pic>
      <xdr:nvPicPr>
        <xdr:cNvPr id="25" name="图片 24"/>
        <xdr:cNvPicPr>
          <a:picLocks noChangeAspect="1"/>
        </xdr:cNvPicPr>
      </xdr:nvPicPr>
      <xdr:blipFill>
        <a:blip r:embed="rId15"/>
        <a:stretch>
          <a:fillRect/>
        </a:stretch>
      </xdr:blipFill>
      <xdr:spPr>
        <a:xfrm>
          <a:off x="3568065" y="13728065"/>
          <a:ext cx="695325" cy="1040765"/>
        </a:xfrm>
        <a:prstGeom prst="rect">
          <a:avLst/>
        </a:prstGeom>
        <a:noFill/>
        <a:ln w="9525">
          <a:noFill/>
        </a:ln>
      </xdr:spPr>
    </xdr:pic>
    <xdr:clientData/>
  </xdr:twoCellAnchor>
  <xdr:twoCellAnchor editAs="oneCell">
    <xdr:from>
      <xdr:col>4</xdr:col>
      <xdr:colOff>47625</xdr:colOff>
      <xdr:row>11</xdr:row>
      <xdr:rowOff>41275</xdr:rowOff>
    </xdr:from>
    <xdr:to>
      <xdr:col>4</xdr:col>
      <xdr:colOff>744220</xdr:colOff>
      <xdr:row>11</xdr:row>
      <xdr:rowOff>1096010</xdr:rowOff>
    </xdr:to>
    <xdr:pic>
      <xdr:nvPicPr>
        <xdr:cNvPr id="26" name="图片 25"/>
        <xdr:cNvPicPr>
          <a:picLocks noChangeAspect="1"/>
        </xdr:cNvPicPr>
      </xdr:nvPicPr>
      <xdr:blipFill>
        <a:blip r:embed="rId16"/>
        <a:stretch>
          <a:fillRect/>
        </a:stretch>
      </xdr:blipFill>
      <xdr:spPr>
        <a:xfrm>
          <a:off x="3562350" y="11530330"/>
          <a:ext cx="696595" cy="1054735"/>
        </a:xfrm>
        <a:prstGeom prst="rect">
          <a:avLst/>
        </a:prstGeom>
        <a:noFill/>
        <a:ln w="9525">
          <a:noFill/>
        </a:ln>
      </xdr:spPr>
    </xdr:pic>
    <xdr:clientData/>
  </xdr:twoCellAnchor>
  <xdr:twoCellAnchor editAs="oneCell">
    <xdr:from>
      <xdr:col>4</xdr:col>
      <xdr:colOff>38100</xdr:colOff>
      <xdr:row>18</xdr:row>
      <xdr:rowOff>115570</xdr:rowOff>
    </xdr:from>
    <xdr:to>
      <xdr:col>4</xdr:col>
      <xdr:colOff>921385</xdr:colOff>
      <xdr:row>18</xdr:row>
      <xdr:rowOff>1165225</xdr:rowOff>
    </xdr:to>
    <xdr:pic>
      <xdr:nvPicPr>
        <xdr:cNvPr id="4" name="图片 3"/>
        <xdr:cNvPicPr>
          <a:picLocks noChangeAspect="1"/>
        </xdr:cNvPicPr>
      </xdr:nvPicPr>
      <xdr:blipFill>
        <a:blip r:embed="rId17"/>
        <a:stretch>
          <a:fillRect/>
        </a:stretch>
      </xdr:blipFill>
      <xdr:spPr>
        <a:xfrm>
          <a:off x="3552825" y="19467830"/>
          <a:ext cx="883285" cy="104965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238125</xdr:colOff>
      <xdr:row>9</xdr:row>
      <xdr:rowOff>82550</xdr:rowOff>
    </xdr:from>
    <xdr:to>
      <xdr:col>4</xdr:col>
      <xdr:colOff>824230</xdr:colOff>
      <xdr:row>9</xdr:row>
      <xdr:rowOff>452120</xdr:rowOff>
    </xdr:to>
    <xdr:pic>
      <xdr:nvPicPr>
        <xdr:cNvPr id="14" name="图片 13" descr="1594088594(1)"/>
        <xdr:cNvPicPr>
          <a:picLocks noChangeAspect="1"/>
        </xdr:cNvPicPr>
      </xdr:nvPicPr>
      <xdr:blipFill>
        <a:blip r:embed="rId1"/>
        <a:stretch>
          <a:fillRect/>
        </a:stretch>
      </xdr:blipFill>
      <xdr:spPr>
        <a:xfrm>
          <a:off x="4438650" y="4323080"/>
          <a:ext cx="586105" cy="369570"/>
        </a:xfrm>
        <a:prstGeom prst="rect">
          <a:avLst/>
        </a:prstGeom>
      </xdr:spPr>
    </xdr:pic>
    <xdr:clientData/>
  </xdr:twoCellAnchor>
  <xdr:twoCellAnchor editAs="oneCell">
    <xdr:from>
      <xdr:col>4</xdr:col>
      <xdr:colOff>238125</xdr:colOff>
      <xdr:row>10</xdr:row>
      <xdr:rowOff>85725</xdr:rowOff>
    </xdr:from>
    <xdr:to>
      <xdr:col>4</xdr:col>
      <xdr:colOff>824230</xdr:colOff>
      <xdr:row>10</xdr:row>
      <xdr:rowOff>458470</xdr:rowOff>
    </xdr:to>
    <xdr:pic>
      <xdr:nvPicPr>
        <xdr:cNvPr id="15" name="图片 14" descr="1594088594(1)"/>
        <xdr:cNvPicPr>
          <a:picLocks noChangeAspect="1"/>
        </xdr:cNvPicPr>
      </xdr:nvPicPr>
      <xdr:blipFill>
        <a:blip r:embed="rId1"/>
        <a:stretch>
          <a:fillRect/>
        </a:stretch>
      </xdr:blipFill>
      <xdr:spPr>
        <a:xfrm>
          <a:off x="4438650" y="4836160"/>
          <a:ext cx="586105" cy="372745"/>
        </a:xfrm>
        <a:prstGeom prst="rect">
          <a:avLst/>
        </a:prstGeom>
      </xdr:spPr>
    </xdr:pic>
    <xdr:clientData/>
  </xdr:twoCellAnchor>
  <xdr:twoCellAnchor editAs="oneCell">
    <xdr:from>
      <xdr:col>4</xdr:col>
      <xdr:colOff>236855</xdr:colOff>
      <xdr:row>3</xdr:row>
      <xdr:rowOff>50165</xdr:rowOff>
    </xdr:from>
    <xdr:to>
      <xdr:col>4</xdr:col>
      <xdr:colOff>822960</xdr:colOff>
      <xdr:row>3</xdr:row>
      <xdr:rowOff>419735</xdr:rowOff>
    </xdr:to>
    <xdr:pic>
      <xdr:nvPicPr>
        <xdr:cNvPr id="18"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437380" y="1269365"/>
          <a:ext cx="586105" cy="369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4</xdr:row>
      <xdr:rowOff>57150</xdr:rowOff>
    </xdr:from>
    <xdr:to>
      <xdr:col>4</xdr:col>
      <xdr:colOff>829310</xdr:colOff>
      <xdr:row>4</xdr:row>
      <xdr:rowOff>418465</xdr:rowOff>
    </xdr:to>
    <xdr:pic>
      <xdr:nvPicPr>
        <xdr:cNvPr id="24" name="图片 23" descr="1596646392(1)"/>
        <xdr:cNvPicPr>
          <a:picLocks noChangeAspect="1"/>
        </xdr:cNvPicPr>
      </xdr:nvPicPr>
      <xdr:blipFill>
        <a:blip r:embed="rId3"/>
        <a:stretch>
          <a:fillRect/>
        </a:stretch>
      </xdr:blipFill>
      <xdr:spPr>
        <a:xfrm>
          <a:off x="4419600" y="1748155"/>
          <a:ext cx="610235" cy="361315"/>
        </a:xfrm>
        <a:prstGeom prst="rect">
          <a:avLst/>
        </a:prstGeom>
      </xdr:spPr>
    </xdr:pic>
    <xdr:clientData/>
  </xdr:twoCellAnchor>
  <xdr:twoCellAnchor editAs="oneCell">
    <xdr:from>
      <xdr:col>4</xdr:col>
      <xdr:colOff>228600</xdr:colOff>
      <xdr:row>5</xdr:row>
      <xdr:rowOff>22225</xdr:rowOff>
    </xdr:from>
    <xdr:to>
      <xdr:col>4</xdr:col>
      <xdr:colOff>843280</xdr:colOff>
      <xdr:row>5</xdr:row>
      <xdr:rowOff>386080</xdr:rowOff>
    </xdr:to>
    <xdr:pic>
      <xdr:nvPicPr>
        <xdr:cNvPr id="25" name="图片 24" descr="1596646392(1)"/>
        <xdr:cNvPicPr>
          <a:picLocks noChangeAspect="1"/>
        </xdr:cNvPicPr>
      </xdr:nvPicPr>
      <xdr:blipFill>
        <a:blip r:embed="rId3"/>
        <a:stretch>
          <a:fillRect/>
        </a:stretch>
      </xdr:blipFill>
      <xdr:spPr>
        <a:xfrm>
          <a:off x="4429125" y="2223135"/>
          <a:ext cx="614680" cy="363855"/>
        </a:xfrm>
        <a:prstGeom prst="rect">
          <a:avLst/>
        </a:prstGeom>
      </xdr:spPr>
    </xdr:pic>
    <xdr:clientData/>
  </xdr:twoCellAnchor>
  <xdr:twoCellAnchor editAs="oneCell">
    <xdr:from>
      <xdr:col>4</xdr:col>
      <xdr:colOff>219075</xdr:colOff>
      <xdr:row>6</xdr:row>
      <xdr:rowOff>50800</xdr:rowOff>
    </xdr:from>
    <xdr:to>
      <xdr:col>4</xdr:col>
      <xdr:colOff>833755</xdr:colOff>
      <xdr:row>6</xdr:row>
      <xdr:rowOff>414655</xdr:rowOff>
    </xdr:to>
    <xdr:pic>
      <xdr:nvPicPr>
        <xdr:cNvPr id="26" name="图片 25" descr="1596646392(1)"/>
        <xdr:cNvPicPr>
          <a:picLocks noChangeAspect="1"/>
        </xdr:cNvPicPr>
      </xdr:nvPicPr>
      <xdr:blipFill>
        <a:blip r:embed="rId3"/>
        <a:stretch>
          <a:fillRect/>
        </a:stretch>
      </xdr:blipFill>
      <xdr:spPr>
        <a:xfrm>
          <a:off x="4419600" y="2761615"/>
          <a:ext cx="614680" cy="363855"/>
        </a:xfrm>
        <a:prstGeom prst="rect">
          <a:avLst/>
        </a:prstGeom>
      </xdr:spPr>
    </xdr:pic>
    <xdr:clientData/>
  </xdr:twoCellAnchor>
  <xdr:twoCellAnchor editAs="oneCell">
    <xdr:from>
      <xdr:col>4</xdr:col>
      <xdr:colOff>177800</xdr:colOff>
      <xdr:row>13</xdr:row>
      <xdr:rowOff>178435</xdr:rowOff>
    </xdr:from>
    <xdr:to>
      <xdr:col>4</xdr:col>
      <xdr:colOff>760730</xdr:colOff>
      <xdr:row>13</xdr:row>
      <xdr:rowOff>441960</xdr:rowOff>
    </xdr:to>
    <xdr:pic>
      <xdr:nvPicPr>
        <xdr:cNvPr id="4" name="ID_EF8C7F8698794379AC37B4636CFFD3D6" descr="1631947464(1)"/>
        <xdr:cNvPicPr>
          <a:picLocks noChangeAspect="1"/>
        </xdr:cNvPicPr>
      </xdr:nvPicPr>
      <xdr:blipFill>
        <a:blip r:embed="rId4"/>
        <a:stretch>
          <a:fillRect/>
        </a:stretch>
      </xdr:blipFill>
      <xdr:spPr>
        <a:xfrm>
          <a:off x="4378325" y="6458585"/>
          <a:ext cx="582930" cy="263525"/>
        </a:xfrm>
        <a:prstGeom prst="rect">
          <a:avLst/>
        </a:prstGeom>
      </xdr:spPr>
    </xdr:pic>
    <xdr:clientData/>
  </xdr:twoCellAnchor>
  <xdr:twoCellAnchor editAs="oneCell">
    <xdr:from>
      <xdr:col>4</xdr:col>
      <xdr:colOff>236855</xdr:colOff>
      <xdr:row>7</xdr:row>
      <xdr:rowOff>24765</xdr:rowOff>
    </xdr:from>
    <xdr:to>
      <xdr:col>4</xdr:col>
      <xdr:colOff>628650</xdr:colOff>
      <xdr:row>7</xdr:row>
      <xdr:rowOff>461645</xdr:rowOff>
    </xdr:to>
    <xdr:pic>
      <xdr:nvPicPr>
        <xdr:cNvPr id="3" name="图片 2"/>
        <xdr:cNvPicPr>
          <a:picLocks noChangeAspect="1"/>
        </xdr:cNvPicPr>
      </xdr:nvPicPr>
      <xdr:blipFill>
        <a:blip r:embed="rId5"/>
        <a:stretch>
          <a:fillRect/>
        </a:stretch>
      </xdr:blipFill>
      <xdr:spPr>
        <a:xfrm>
          <a:off x="4437380" y="3245485"/>
          <a:ext cx="391795" cy="436880"/>
        </a:xfrm>
        <a:prstGeom prst="rect">
          <a:avLst/>
        </a:prstGeom>
        <a:noFill/>
        <a:ln w="9525">
          <a:noFill/>
        </a:ln>
      </xdr:spPr>
    </xdr:pic>
    <xdr:clientData/>
  </xdr:twoCellAnchor>
  <xdr:twoCellAnchor editAs="oneCell">
    <xdr:from>
      <xdr:col>4</xdr:col>
      <xdr:colOff>250190</xdr:colOff>
      <xdr:row>7</xdr:row>
      <xdr:rowOff>487045</xdr:rowOff>
    </xdr:from>
    <xdr:to>
      <xdr:col>4</xdr:col>
      <xdr:colOff>666750</xdr:colOff>
      <xdr:row>8</xdr:row>
      <xdr:rowOff>447675</xdr:rowOff>
    </xdr:to>
    <xdr:pic>
      <xdr:nvPicPr>
        <xdr:cNvPr id="5" name="图片 4"/>
        <xdr:cNvPicPr>
          <a:picLocks noChangeAspect="1"/>
        </xdr:cNvPicPr>
      </xdr:nvPicPr>
      <xdr:blipFill>
        <a:blip r:embed="rId5"/>
        <a:stretch>
          <a:fillRect/>
        </a:stretch>
      </xdr:blipFill>
      <xdr:spPr>
        <a:xfrm>
          <a:off x="4450715" y="3707765"/>
          <a:ext cx="416560" cy="470535"/>
        </a:xfrm>
        <a:prstGeom prst="rect">
          <a:avLst/>
        </a:prstGeom>
        <a:noFill/>
        <a:ln w="9525">
          <a:noFill/>
        </a:ln>
      </xdr:spPr>
    </xdr:pic>
    <xdr:clientData/>
  </xdr:twoCellAnchor>
  <xdr:twoCellAnchor>
    <xdr:from>
      <xdr:col>4</xdr:col>
      <xdr:colOff>141605</xdr:colOff>
      <xdr:row>15</xdr:row>
      <xdr:rowOff>79375</xdr:rowOff>
    </xdr:from>
    <xdr:to>
      <xdr:col>4</xdr:col>
      <xdr:colOff>883285</xdr:colOff>
      <xdr:row>15</xdr:row>
      <xdr:rowOff>426720</xdr:rowOff>
    </xdr:to>
    <xdr:pic>
      <xdr:nvPicPr>
        <xdr:cNvPr id="36" name="图片 1"/>
        <xdr:cNvPicPr>
          <a:picLocks noChangeAspect="1"/>
        </xdr:cNvPicPr>
      </xdr:nvPicPr>
      <xdr:blipFill>
        <a:blip r:embed="rId6"/>
        <a:stretch>
          <a:fillRect/>
        </a:stretch>
      </xdr:blipFill>
      <xdr:spPr>
        <a:xfrm>
          <a:off x="4342130" y="7379335"/>
          <a:ext cx="741680" cy="347345"/>
        </a:xfrm>
        <a:prstGeom prst="rect">
          <a:avLst/>
        </a:prstGeom>
        <a:noFill/>
        <a:ln w="9525">
          <a:noFill/>
        </a:ln>
      </xdr:spPr>
    </xdr:pic>
    <xdr:clientData/>
  </xdr:twoCellAnchor>
  <xdr:twoCellAnchor editAs="oneCell">
    <xdr:from>
      <xdr:col>4</xdr:col>
      <xdr:colOff>294640</xdr:colOff>
      <xdr:row>19</xdr:row>
      <xdr:rowOff>137795</xdr:rowOff>
    </xdr:from>
    <xdr:to>
      <xdr:col>4</xdr:col>
      <xdr:colOff>880110</xdr:colOff>
      <xdr:row>19</xdr:row>
      <xdr:rowOff>453390</xdr:rowOff>
    </xdr:to>
    <xdr:pic>
      <xdr:nvPicPr>
        <xdr:cNvPr id="37" name="图片 36" descr="8K}I]VQ_~8{G`IL}IF7D7GM"/>
        <xdr:cNvPicPr>
          <a:picLocks noChangeAspect="1"/>
        </xdr:cNvPicPr>
      </xdr:nvPicPr>
      <xdr:blipFill>
        <a:blip r:embed="rId7"/>
        <a:stretch>
          <a:fillRect/>
        </a:stretch>
      </xdr:blipFill>
      <xdr:spPr>
        <a:xfrm>
          <a:off x="4495165" y="9477375"/>
          <a:ext cx="585470" cy="315595"/>
        </a:xfrm>
        <a:prstGeom prst="rect">
          <a:avLst/>
        </a:prstGeom>
        <a:noFill/>
        <a:ln w="9525">
          <a:noFill/>
        </a:ln>
      </xdr:spPr>
    </xdr:pic>
    <xdr:clientData/>
  </xdr:twoCellAnchor>
  <xdr:twoCellAnchor editAs="oneCell">
    <xdr:from>
      <xdr:col>4</xdr:col>
      <xdr:colOff>114300</xdr:colOff>
      <xdr:row>18</xdr:row>
      <xdr:rowOff>128270</xdr:rowOff>
    </xdr:from>
    <xdr:to>
      <xdr:col>4</xdr:col>
      <xdr:colOff>1026795</xdr:colOff>
      <xdr:row>18</xdr:row>
      <xdr:rowOff>414020</xdr:rowOff>
    </xdr:to>
    <xdr:pic>
      <xdr:nvPicPr>
        <xdr:cNvPr id="38" name="图片 6"/>
        <xdr:cNvPicPr>
          <a:picLocks noChangeAspect="1"/>
        </xdr:cNvPicPr>
      </xdr:nvPicPr>
      <xdr:blipFill>
        <a:blip r:embed="rId8"/>
        <a:stretch>
          <a:fillRect/>
        </a:stretch>
      </xdr:blipFill>
      <xdr:spPr>
        <a:xfrm>
          <a:off x="4314825" y="8957945"/>
          <a:ext cx="912495" cy="285750"/>
        </a:xfrm>
        <a:prstGeom prst="rect">
          <a:avLst/>
        </a:prstGeom>
        <a:noFill/>
        <a:ln w="9525">
          <a:noFill/>
        </a:ln>
      </xdr:spPr>
    </xdr:pic>
    <xdr:clientData/>
  </xdr:twoCellAnchor>
  <xdr:twoCellAnchor editAs="oneCell">
    <xdr:from>
      <xdr:col>4</xdr:col>
      <xdr:colOff>123825</xdr:colOff>
      <xdr:row>20</xdr:row>
      <xdr:rowOff>203200</xdr:rowOff>
    </xdr:from>
    <xdr:to>
      <xdr:col>4</xdr:col>
      <xdr:colOff>961390</xdr:colOff>
      <xdr:row>20</xdr:row>
      <xdr:rowOff>414020</xdr:rowOff>
    </xdr:to>
    <xdr:pic>
      <xdr:nvPicPr>
        <xdr:cNvPr id="39" name="图片 7"/>
        <xdr:cNvPicPr>
          <a:picLocks noChangeAspect="1"/>
        </xdr:cNvPicPr>
      </xdr:nvPicPr>
      <xdr:blipFill>
        <a:blip r:embed="rId9"/>
        <a:stretch>
          <a:fillRect/>
        </a:stretch>
      </xdr:blipFill>
      <xdr:spPr>
        <a:xfrm>
          <a:off x="4324350" y="10052685"/>
          <a:ext cx="837565" cy="210820"/>
        </a:xfrm>
        <a:prstGeom prst="rect">
          <a:avLst/>
        </a:prstGeom>
        <a:noFill/>
        <a:ln w="9525">
          <a:noFill/>
        </a:ln>
      </xdr:spPr>
    </xdr:pic>
    <xdr:clientData/>
  </xdr:twoCellAnchor>
  <xdr:twoCellAnchor editAs="oneCell">
    <xdr:from>
      <xdr:col>4</xdr:col>
      <xdr:colOff>189865</xdr:colOff>
      <xdr:row>14</xdr:row>
      <xdr:rowOff>112395</xdr:rowOff>
    </xdr:from>
    <xdr:to>
      <xdr:col>4</xdr:col>
      <xdr:colOff>922655</xdr:colOff>
      <xdr:row>14</xdr:row>
      <xdr:rowOff>408305</xdr:rowOff>
    </xdr:to>
    <xdr:pic>
      <xdr:nvPicPr>
        <xdr:cNvPr id="40" name="图片 4"/>
        <xdr:cNvPicPr>
          <a:picLocks noChangeAspect="1"/>
        </xdr:cNvPicPr>
      </xdr:nvPicPr>
      <xdr:blipFill>
        <a:blip r:embed="rId10"/>
        <a:stretch>
          <a:fillRect/>
        </a:stretch>
      </xdr:blipFill>
      <xdr:spPr>
        <a:xfrm>
          <a:off x="4390390" y="6902450"/>
          <a:ext cx="732790" cy="295910"/>
        </a:xfrm>
        <a:prstGeom prst="rect">
          <a:avLst/>
        </a:prstGeom>
        <a:noFill/>
        <a:ln w="9525">
          <a:noFill/>
        </a:ln>
      </xdr:spPr>
    </xdr:pic>
    <xdr:clientData/>
  </xdr:twoCellAnchor>
  <xdr:twoCellAnchor editAs="oneCell">
    <xdr:from>
      <xdr:col>4</xdr:col>
      <xdr:colOff>179705</xdr:colOff>
      <xdr:row>16</xdr:row>
      <xdr:rowOff>122555</xdr:rowOff>
    </xdr:from>
    <xdr:to>
      <xdr:col>4</xdr:col>
      <xdr:colOff>1002030</xdr:colOff>
      <xdr:row>16</xdr:row>
      <xdr:rowOff>368935</xdr:rowOff>
    </xdr:to>
    <xdr:pic>
      <xdr:nvPicPr>
        <xdr:cNvPr id="41" name="图片 5"/>
        <xdr:cNvPicPr>
          <a:picLocks noChangeAspect="1"/>
        </xdr:cNvPicPr>
      </xdr:nvPicPr>
      <xdr:blipFill>
        <a:blip r:embed="rId11"/>
        <a:stretch>
          <a:fillRect/>
        </a:stretch>
      </xdr:blipFill>
      <xdr:spPr>
        <a:xfrm>
          <a:off x="4380230" y="7932420"/>
          <a:ext cx="822325" cy="246380"/>
        </a:xfrm>
        <a:prstGeom prst="rect">
          <a:avLst/>
        </a:prstGeom>
        <a:noFill/>
        <a:ln w="9525">
          <a:noFill/>
        </a:ln>
      </xdr:spPr>
    </xdr:pic>
    <xdr:clientData/>
  </xdr:twoCellAnchor>
  <xdr:twoCellAnchor editAs="oneCell">
    <xdr:from>
      <xdr:col>4</xdr:col>
      <xdr:colOff>149860</xdr:colOff>
      <xdr:row>17</xdr:row>
      <xdr:rowOff>17780</xdr:rowOff>
    </xdr:from>
    <xdr:to>
      <xdr:col>4</xdr:col>
      <xdr:colOff>1080135</xdr:colOff>
      <xdr:row>17</xdr:row>
      <xdr:rowOff>431165</xdr:rowOff>
    </xdr:to>
    <xdr:pic>
      <xdr:nvPicPr>
        <xdr:cNvPr id="43" name="图片 7"/>
        <xdr:cNvPicPr>
          <a:picLocks noChangeAspect="1"/>
        </xdr:cNvPicPr>
      </xdr:nvPicPr>
      <xdr:blipFill>
        <a:blip r:embed="rId12"/>
        <a:stretch>
          <a:fillRect/>
        </a:stretch>
      </xdr:blipFill>
      <xdr:spPr>
        <a:xfrm rot="-5400000">
          <a:off x="4608830" y="8079105"/>
          <a:ext cx="413385" cy="930275"/>
        </a:xfrm>
        <a:prstGeom prst="rect">
          <a:avLst/>
        </a:prstGeom>
        <a:noFill/>
        <a:ln w="9525">
          <a:noFill/>
        </a:ln>
      </xdr:spPr>
    </xdr:pic>
    <xdr:clientData/>
  </xdr:twoCellAnchor>
  <xdr:twoCellAnchor editAs="oneCell">
    <xdr:from>
      <xdr:col>4</xdr:col>
      <xdr:colOff>294640</xdr:colOff>
      <xdr:row>22</xdr:row>
      <xdr:rowOff>15240</xdr:rowOff>
    </xdr:from>
    <xdr:to>
      <xdr:col>4</xdr:col>
      <xdr:colOff>639445</xdr:colOff>
      <xdr:row>22</xdr:row>
      <xdr:rowOff>449580</xdr:rowOff>
    </xdr:to>
    <xdr:pic>
      <xdr:nvPicPr>
        <xdr:cNvPr id="6" name="图片 5"/>
        <xdr:cNvPicPr>
          <a:picLocks noChangeAspect="1"/>
        </xdr:cNvPicPr>
      </xdr:nvPicPr>
      <xdr:blipFill>
        <a:blip r:embed="rId13"/>
        <a:stretch>
          <a:fillRect/>
        </a:stretch>
      </xdr:blipFill>
      <xdr:spPr>
        <a:xfrm>
          <a:off x="4495165" y="10884535"/>
          <a:ext cx="344805" cy="434340"/>
        </a:xfrm>
        <a:prstGeom prst="rect">
          <a:avLst/>
        </a:prstGeom>
        <a:noFill/>
        <a:ln w="9525">
          <a:noFill/>
        </a:ln>
      </xdr:spPr>
    </xdr:pic>
    <xdr:clientData/>
  </xdr:twoCellAnchor>
  <xdr:twoCellAnchor editAs="oneCell">
    <xdr:from>
      <xdr:col>4</xdr:col>
      <xdr:colOff>250825</xdr:colOff>
      <xdr:row>21</xdr:row>
      <xdr:rowOff>106045</xdr:rowOff>
    </xdr:from>
    <xdr:to>
      <xdr:col>4</xdr:col>
      <xdr:colOff>859790</xdr:colOff>
      <xdr:row>21</xdr:row>
      <xdr:rowOff>325755</xdr:rowOff>
    </xdr:to>
    <xdr:pic>
      <xdr:nvPicPr>
        <xdr:cNvPr id="2" name="图片 1"/>
        <xdr:cNvPicPr>
          <a:picLocks noChangeAspect="1"/>
        </xdr:cNvPicPr>
      </xdr:nvPicPr>
      <xdr:blipFill>
        <a:blip r:embed="rId14"/>
        <a:stretch>
          <a:fillRect/>
        </a:stretch>
      </xdr:blipFill>
      <xdr:spPr>
        <a:xfrm>
          <a:off x="4451350" y="10465435"/>
          <a:ext cx="608965" cy="219710"/>
        </a:xfrm>
        <a:prstGeom prst="rect">
          <a:avLst/>
        </a:prstGeom>
        <a:noFill/>
        <a:ln w="9525">
          <a:noFill/>
        </a:ln>
      </xdr:spPr>
    </xdr:pic>
    <xdr:clientData/>
  </xdr:twoCellAnchor>
  <xdr:twoCellAnchor editAs="oneCell">
    <xdr:from>
      <xdr:col>4</xdr:col>
      <xdr:colOff>287655</xdr:colOff>
      <xdr:row>26</xdr:row>
      <xdr:rowOff>102870</xdr:rowOff>
    </xdr:from>
    <xdr:to>
      <xdr:col>4</xdr:col>
      <xdr:colOff>888365</xdr:colOff>
      <xdr:row>26</xdr:row>
      <xdr:rowOff>490220</xdr:rowOff>
    </xdr:to>
    <xdr:pic>
      <xdr:nvPicPr>
        <xdr:cNvPr id="7" name="图片 6"/>
        <xdr:cNvPicPr>
          <a:picLocks noChangeAspect="1"/>
        </xdr:cNvPicPr>
      </xdr:nvPicPr>
      <xdr:blipFill>
        <a:blip r:embed="rId15"/>
        <a:stretch>
          <a:fillRect/>
        </a:stretch>
      </xdr:blipFill>
      <xdr:spPr>
        <a:xfrm>
          <a:off x="4488180" y="13011785"/>
          <a:ext cx="600710" cy="38735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177800</xdr:colOff>
      <xdr:row>3</xdr:row>
      <xdr:rowOff>23495</xdr:rowOff>
    </xdr:from>
    <xdr:to>
      <xdr:col>6</xdr:col>
      <xdr:colOff>568960</xdr:colOff>
      <xdr:row>3</xdr:row>
      <xdr:rowOff>349250</xdr:rowOff>
    </xdr:to>
    <xdr:pic>
      <xdr:nvPicPr>
        <xdr:cNvPr id="14" name="图片 3" descr="10mm光玻.JPG"/>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4368800" y="105219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11</xdr:row>
      <xdr:rowOff>21590</xdr:rowOff>
    </xdr:from>
    <xdr:to>
      <xdr:col>6</xdr:col>
      <xdr:colOff>570865</xdr:colOff>
      <xdr:row>11</xdr:row>
      <xdr:rowOff>325120</xdr:rowOff>
    </xdr:to>
    <xdr:pic>
      <xdr:nvPicPr>
        <xdr:cNvPr id="9" name="图片 9" descr="IMG_5883.JPG"/>
        <xdr:cNvPicPr>
          <a:picLocks noChangeAspect="1"/>
        </xdr:cNvPicPr>
      </xdr:nvPicPr>
      <xdr:blipFill>
        <a:blip r:embed="rId2" cstate="print">
          <a:extLst>
            <a:ext uri="{28A0092B-C50C-407E-A947-70E740481C1C}">
              <a14:useLocalDpi xmlns:a14="http://schemas.microsoft.com/office/drawing/2010/main" val="0"/>
            </a:ext>
          </a:extLst>
        </a:blip>
        <a:srcRect l="20255" t="55217" r="33713" b="19936"/>
        <a:stretch>
          <a:fillRect/>
        </a:stretch>
      </xdr:blipFill>
      <xdr:spPr>
        <a:xfrm>
          <a:off x="4392930" y="407098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12</xdr:row>
      <xdr:rowOff>31115</xdr:rowOff>
    </xdr:from>
    <xdr:to>
      <xdr:col>6</xdr:col>
      <xdr:colOff>609600</xdr:colOff>
      <xdr:row>12</xdr:row>
      <xdr:rowOff>298450</xdr:rowOff>
    </xdr:to>
    <xdr:pic>
      <xdr:nvPicPr>
        <xdr:cNvPr id="32" name="图片 31"/>
        <xdr:cNvPicPr>
          <a:picLocks noChangeAspect="1"/>
        </xdr:cNvPicPr>
      </xdr:nvPicPr>
      <xdr:blipFill>
        <a:blip r:embed="rId3"/>
        <a:stretch>
          <a:fillRect/>
        </a:stretch>
      </xdr:blipFill>
      <xdr:spPr>
        <a:xfrm>
          <a:off x="4396740" y="4450080"/>
          <a:ext cx="403860" cy="267335"/>
        </a:xfrm>
        <a:prstGeom prst="rect">
          <a:avLst/>
        </a:prstGeom>
        <a:noFill/>
        <a:ln w="9525">
          <a:noFill/>
        </a:ln>
      </xdr:spPr>
    </xdr:pic>
    <xdr:clientData/>
  </xdr:twoCellAnchor>
  <xdr:twoCellAnchor editAs="oneCell">
    <xdr:from>
      <xdr:col>6</xdr:col>
      <xdr:colOff>183515</xdr:colOff>
      <xdr:row>13</xdr:row>
      <xdr:rowOff>18415</xdr:rowOff>
    </xdr:from>
    <xdr:to>
      <xdr:col>6</xdr:col>
      <xdr:colOff>539750</xdr:colOff>
      <xdr:row>13</xdr:row>
      <xdr:rowOff>331470</xdr:rowOff>
    </xdr:to>
    <xdr:pic>
      <xdr:nvPicPr>
        <xdr:cNvPr id="33" name="图片 32"/>
        <xdr:cNvPicPr>
          <a:picLocks noChangeAspect="1"/>
        </xdr:cNvPicPr>
      </xdr:nvPicPr>
      <xdr:blipFill>
        <a:blip r:embed="rId4"/>
        <a:stretch>
          <a:fillRect/>
        </a:stretch>
      </xdr:blipFill>
      <xdr:spPr>
        <a:xfrm>
          <a:off x="4374515" y="4806950"/>
          <a:ext cx="356235" cy="313055"/>
        </a:xfrm>
        <a:prstGeom prst="rect">
          <a:avLst/>
        </a:prstGeom>
        <a:noFill/>
        <a:ln w="9525">
          <a:noFill/>
        </a:ln>
      </xdr:spPr>
    </xdr:pic>
    <xdr:clientData/>
  </xdr:twoCellAnchor>
  <xdr:twoCellAnchor editAs="oneCell">
    <xdr:from>
      <xdr:col>6</xdr:col>
      <xdr:colOff>193675</xdr:colOff>
      <xdr:row>14</xdr:row>
      <xdr:rowOff>20955</xdr:rowOff>
    </xdr:from>
    <xdr:to>
      <xdr:col>6</xdr:col>
      <xdr:colOff>593090</xdr:colOff>
      <xdr:row>14</xdr:row>
      <xdr:rowOff>342900</xdr:rowOff>
    </xdr:to>
    <xdr:pic>
      <xdr:nvPicPr>
        <xdr:cNvPr id="5" name="图片 4"/>
        <xdr:cNvPicPr>
          <a:picLocks noChangeAspect="1"/>
        </xdr:cNvPicPr>
      </xdr:nvPicPr>
      <xdr:blipFill>
        <a:blip r:embed="rId5"/>
        <a:stretch>
          <a:fillRect/>
        </a:stretch>
      </xdr:blipFill>
      <xdr:spPr>
        <a:xfrm>
          <a:off x="4384675" y="5179060"/>
          <a:ext cx="399415" cy="321945"/>
        </a:xfrm>
        <a:prstGeom prst="rect">
          <a:avLst/>
        </a:prstGeom>
        <a:noFill/>
        <a:ln w="9525">
          <a:noFill/>
        </a:ln>
      </xdr:spPr>
    </xdr:pic>
    <xdr:clientData/>
  </xdr:twoCellAnchor>
  <xdr:twoCellAnchor editAs="oneCell">
    <xdr:from>
      <xdr:col>6</xdr:col>
      <xdr:colOff>35877</xdr:colOff>
      <xdr:row>10</xdr:row>
      <xdr:rowOff>147637</xdr:rowOff>
    </xdr:from>
    <xdr:to>
      <xdr:col>6</xdr:col>
      <xdr:colOff>762952</xdr:colOff>
      <xdr:row>10</xdr:row>
      <xdr:rowOff>240347</xdr:rowOff>
    </xdr:to>
    <xdr:pic>
      <xdr:nvPicPr>
        <xdr:cNvPr id="3" name="图片 2"/>
        <xdr:cNvPicPr>
          <a:picLocks noChangeAspect="1"/>
        </xdr:cNvPicPr>
      </xdr:nvPicPr>
      <xdr:blipFill>
        <a:blip r:embed="rId6"/>
        <a:stretch>
          <a:fillRect/>
        </a:stretch>
      </xdr:blipFill>
      <xdr:spPr>
        <a:xfrm rot="16200000">
          <a:off x="4543425" y="3509645"/>
          <a:ext cx="92710" cy="727075"/>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200025</xdr:colOff>
          <xdr:row>4</xdr:row>
          <xdr:rowOff>66675</xdr:rowOff>
        </xdr:from>
        <xdr:to>
          <xdr:col>6</xdr:col>
          <xdr:colOff>590550</xdr:colOff>
          <xdr:row>4</xdr:row>
          <xdr:rowOff>285750</xdr:rowOff>
        </xdr:to>
        <xdr:sp>
          <xdr:nvSpPr>
            <xdr:cNvPr id="3073" name="Object 1" hidden="1">
              <a:extLst>
                <a:ext uri="{63B3BB69-23CF-44E3-9099-C40C66FF867C}">
                  <a14:compatExt spid="_x0000_s3073"/>
                </a:ext>
              </a:extLst>
            </xdr:cNvPr>
            <xdr:cNvSpPr/>
          </xdr:nvSpPr>
          <xdr:spPr>
            <a:xfrm>
              <a:off x="4391025" y="1529080"/>
              <a:ext cx="390525" cy="2190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209550</xdr:colOff>
          <xdr:row>6</xdr:row>
          <xdr:rowOff>66675</xdr:rowOff>
        </xdr:from>
        <xdr:to>
          <xdr:col>6</xdr:col>
          <xdr:colOff>466725</xdr:colOff>
          <xdr:row>6</xdr:row>
          <xdr:rowOff>314325</xdr:rowOff>
        </xdr:to>
        <xdr:sp>
          <xdr:nvSpPr>
            <xdr:cNvPr id="3074" name="Object 2" hidden="1">
              <a:extLst>
                <a:ext uri="{63B3BB69-23CF-44E3-9099-C40C66FF867C}">
                  <a14:compatExt spid="_x0000_s3074"/>
                </a:ext>
              </a:extLst>
            </xdr:cNvPr>
            <xdr:cNvSpPr/>
          </xdr:nvSpPr>
          <xdr:spPr>
            <a:xfrm>
              <a:off x="4400550" y="2268220"/>
              <a:ext cx="257175" cy="2476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266700</xdr:colOff>
          <xdr:row>8</xdr:row>
          <xdr:rowOff>19050</xdr:rowOff>
        </xdr:from>
        <xdr:to>
          <xdr:col>6</xdr:col>
          <xdr:colOff>485775</xdr:colOff>
          <xdr:row>8</xdr:row>
          <xdr:rowOff>342900</xdr:rowOff>
        </xdr:to>
        <xdr:sp>
          <xdr:nvSpPr>
            <xdr:cNvPr id="3075" name="Object 3" hidden="1">
              <a:extLst>
                <a:ext uri="{63B3BB69-23CF-44E3-9099-C40C66FF867C}">
                  <a14:compatExt spid="_x0000_s3075"/>
                </a:ext>
              </a:extLst>
            </xdr:cNvPr>
            <xdr:cNvSpPr/>
          </xdr:nvSpPr>
          <xdr:spPr>
            <a:xfrm>
              <a:off x="4457700" y="2959735"/>
              <a:ext cx="219075" cy="3238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285750</xdr:colOff>
          <xdr:row>9</xdr:row>
          <xdr:rowOff>19050</xdr:rowOff>
        </xdr:from>
        <xdr:to>
          <xdr:col>6</xdr:col>
          <xdr:colOff>466725</xdr:colOff>
          <xdr:row>9</xdr:row>
          <xdr:rowOff>361950</xdr:rowOff>
        </xdr:to>
        <xdr:sp>
          <xdr:nvSpPr>
            <xdr:cNvPr id="3076" name="Object 4" hidden="1">
              <a:extLst>
                <a:ext uri="{63B3BB69-23CF-44E3-9099-C40C66FF867C}">
                  <a14:compatExt spid="_x0000_s3076"/>
                </a:ext>
              </a:extLst>
            </xdr:cNvPr>
            <xdr:cNvSpPr/>
          </xdr:nvSpPr>
          <xdr:spPr>
            <a:xfrm>
              <a:off x="4476750" y="3329305"/>
              <a:ext cx="180975" cy="3429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5</xdr:row>
          <xdr:rowOff>66675</xdr:rowOff>
        </xdr:from>
        <xdr:to>
          <xdr:col>6</xdr:col>
          <xdr:colOff>685800</xdr:colOff>
          <xdr:row>5</xdr:row>
          <xdr:rowOff>333375</xdr:rowOff>
        </xdr:to>
        <xdr:sp>
          <xdr:nvSpPr>
            <xdr:cNvPr id="3077" name="Object 5" hidden="1">
              <a:extLst>
                <a:ext uri="{63B3BB69-23CF-44E3-9099-C40C66FF867C}">
                  <a14:compatExt spid="_x0000_s3077"/>
                </a:ext>
              </a:extLst>
            </xdr:cNvPr>
            <xdr:cNvSpPr/>
          </xdr:nvSpPr>
          <xdr:spPr>
            <a:xfrm>
              <a:off x="4295775" y="1898650"/>
              <a:ext cx="581025" cy="266700"/>
            </a:xfrm>
            <a:prstGeom prst="rect">
              <a:avLst/>
            </a:prstGeom>
          </xdr:spPr>
        </xdr:sp>
        <xdr:clientData/>
      </xdr:twoCellAnchor>
    </mc:Choice>
    <mc:Fallback/>
  </mc:AlternateContent>
  <xdr:twoCellAnchor editAs="oneCell">
    <xdr:from>
      <xdr:col>6</xdr:col>
      <xdr:colOff>177165</xdr:colOff>
      <xdr:row>7</xdr:row>
      <xdr:rowOff>78740</xdr:rowOff>
    </xdr:from>
    <xdr:to>
      <xdr:col>6</xdr:col>
      <xdr:colOff>529590</xdr:colOff>
      <xdr:row>7</xdr:row>
      <xdr:rowOff>321310</xdr:rowOff>
    </xdr:to>
    <xdr:pic>
      <xdr:nvPicPr>
        <xdr:cNvPr id="4" name="图片 3"/>
        <xdr:cNvPicPr>
          <a:picLocks noChangeAspect="1"/>
        </xdr:cNvPicPr>
      </xdr:nvPicPr>
      <xdr:blipFill>
        <a:blip r:embed="rId7"/>
        <a:stretch>
          <a:fillRect/>
        </a:stretch>
      </xdr:blipFill>
      <xdr:spPr>
        <a:xfrm>
          <a:off x="4368165" y="2649855"/>
          <a:ext cx="352425" cy="24257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213995</xdr:colOff>
      <xdr:row>3</xdr:row>
      <xdr:rowOff>5715</xdr:rowOff>
    </xdr:from>
    <xdr:to>
      <xdr:col>6</xdr:col>
      <xdr:colOff>605155</xdr:colOff>
      <xdr:row>3</xdr:row>
      <xdr:rowOff>331470</xdr:rowOff>
    </xdr:to>
    <xdr:pic>
      <xdr:nvPicPr>
        <xdr:cNvPr id="2" name="图片 3" descr="10mm光玻.JPG"/>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4585970" y="102298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11</xdr:row>
      <xdr:rowOff>21590</xdr:rowOff>
    </xdr:from>
    <xdr:to>
      <xdr:col>6</xdr:col>
      <xdr:colOff>570865</xdr:colOff>
      <xdr:row>11</xdr:row>
      <xdr:rowOff>325120</xdr:rowOff>
    </xdr:to>
    <xdr:pic>
      <xdr:nvPicPr>
        <xdr:cNvPr id="7" name="图片 9" descr="IMG_5883.JPG"/>
        <xdr:cNvPicPr>
          <a:picLocks noChangeAspect="1"/>
        </xdr:cNvPicPr>
      </xdr:nvPicPr>
      <xdr:blipFill>
        <a:blip r:embed="rId2" cstate="print">
          <a:extLst>
            <a:ext uri="{28A0092B-C50C-407E-A947-70E740481C1C}">
              <a14:useLocalDpi xmlns:a14="http://schemas.microsoft.com/office/drawing/2010/main" val="0"/>
            </a:ext>
          </a:extLst>
        </a:blip>
        <a:srcRect l="20255" t="55217" r="33713" b="19936"/>
        <a:stretch>
          <a:fillRect/>
        </a:stretch>
      </xdr:blipFill>
      <xdr:spPr>
        <a:xfrm>
          <a:off x="4573905" y="402145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13</xdr:row>
      <xdr:rowOff>20955</xdr:rowOff>
    </xdr:from>
    <xdr:to>
      <xdr:col>6</xdr:col>
      <xdr:colOff>605790</xdr:colOff>
      <xdr:row>13</xdr:row>
      <xdr:rowOff>346710</xdr:rowOff>
    </xdr:to>
    <xdr:pic>
      <xdr:nvPicPr>
        <xdr:cNvPr id="10" name="图片 11" descr="IMG_5873.JPG"/>
        <xdr:cNvPicPr>
          <a:picLocks noChangeAspect="1"/>
        </xdr:cNvPicPr>
      </xdr:nvPicPr>
      <xdr:blipFill>
        <a:blip r:embed="rId3" cstate="print">
          <a:extLst>
            <a:ext uri="{28A0092B-C50C-407E-A947-70E740481C1C}">
              <a14:useLocalDpi xmlns:a14="http://schemas.microsoft.com/office/drawing/2010/main" val="0"/>
            </a:ext>
          </a:extLst>
        </a:blip>
        <a:srcRect l="19609" t="37112" r="17281" b="25534"/>
        <a:stretch>
          <a:fillRect/>
        </a:stretch>
      </xdr:blipFill>
      <xdr:spPr>
        <a:xfrm>
          <a:off x="4586605" y="475996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12</xdr:row>
      <xdr:rowOff>31115</xdr:rowOff>
    </xdr:from>
    <xdr:to>
      <xdr:col>6</xdr:col>
      <xdr:colOff>609600</xdr:colOff>
      <xdr:row>12</xdr:row>
      <xdr:rowOff>298450</xdr:rowOff>
    </xdr:to>
    <xdr:pic>
      <xdr:nvPicPr>
        <xdr:cNvPr id="12" name="图片 11"/>
        <xdr:cNvPicPr>
          <a:picLocks noChangeAspect="1"/>
        </xdr:cNvPicPr>
      </xdr:nvPicPr>
      <xdr:blipFill>
        <a:blip r:embed="rId4"/>
        <a:stretch>
          <a:fillRect/>
        </a:stretch>
      </xdr:blipFill>
      <xdr:spPr>
        <a:xfrm>
          <a:off x="4577715" y="4400550"/>
          <a:ext cx="403860" cy="267335"/>
        </a:xfrm>
        <a:prstGeom prst="rect">
          <a:avLst/>
        </a:prstGeom>
        <a:noFill/>
        <a:ln w="9525">
          <a:noFill/>
        </a:ln>
      </xdr:spPr>
    </xdr:pic>
    <xdr:clientData/>
  </xdr:twoCellAnchor>
  <xdr:twoCellAnchor editAs="oneCell">
    <xdr:from>
      <xdr:col>6</xdr:col>
      <xdr:colOff>193675</xdr:colOff>
      <xdr:row>14</xdr:row>
      <xdr:rowOff>20955</xdr:rowOff>
    </xdr:from>
    <xdr:to>
      <xdr:col>6</xdr:col>
      <xdr:colOff>593090</xdr:colOff>
      <xdr:row>14</xdr:row>
      <xdr:rowOff>342900</xdr:rowOff>
    </xdr:to>
    <xdr:pic>
      <xdr:nvPicPr>
        <xdr:cNvPr id="11" name="图片 10"/>
        <xdr:cNvPicPr>
          <a:picLocks noChangeAspect="1"/>
        </xdr:cNvPicPr>
      </xdr:nvPicPr>
      <xdr:blipFill>
        <a:blip r:embed="rId5"/>
        <a:stretch>
          <a:fillRect/>
        </a:stretch>
      </xdr:blipFill>
      <xdr:spPr>
        <a:xfrm>
          <a:off x="4565650" y="5129530"/>
          <a:ext cx="399415" cy="321945"/>
        </a:xfrm>
        <a:prstGeom prst="rect">
          <a:avLst/>
        </a:prstGeom>
        <a:noFill/>
        <a:ln w="9525">
          <a:noFill/>
        </a:ln>
      </xdr:spPr>
    </xdr:pic>
    <xdr:clientData/>
  </xdr:twoCellAnchor>
  <xdr:twoCellAnchor editAs="oneCell">
    <xdr:from>
      <xdr:col>6</xdr:col>
      <xdr:colOff>27622</xdr:colOff>
      <xdr:row>10</xdr:row>
      <xdr:rowOff>149542</xdr:rowOff>
    </xdr:from>
    <xdr:to>
      <xdr:col>6</xdr:col>
      <xdr:colOff>754697</xdr:colOff>
      <xdr:row>10</xdr:row>
      <xdr:rowOff>242252</xdr:rowOff>
    </xdr:to>
    <xdr:pic>
      <xdr:nvPicPr>
        <xdr:cNvPr id="9" name="图片 8"/>
        <xdr:cNvPicPr>
          <a:picLocks noChangeAspect="1"/>
        </xdr:cNvPicPr>
      </xdr:nvPicPr>
      <xdr:blipFill>
        <a:blip r:embed="rId6"/>
        <a:stretch>
          <a:fillRect/>
        </a:stretch>
      </xdr:blipFill>
      <xdr:spPr>
        <a:xfrm rot="16200000">
          <a:off x="4716145" y="3435985"/>
          <a:ext cx="92710" cy="727075"/>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190500</xdr:colOff>
          <xdr:row>4</xdr:row>
          <xdr:rowOff>95250</xdr:rowOff>
        </xdr:from>
        <xdr:to>
          <xdr:col>6</xdr:col>
          <xdr:colOff>590550</xdr:colOff>
          <xdr:row>4</xdr:row>
          <xdr:rowOff>304800</xdr:rowOff>
        </xdr:to>
        <xdr:sp>
          <xdr:nvSpPr>
            <xdr:cNvPr id="4097" name="Object 1" hidden="1">
              <a:extLst>
                <a:ext uri="{63B3BB69-23CF-44E3-9099-C40C66FF867C}">
                  <a14:compatExt spid="_x0000_s4097"/>
                </a:ext>
              </a:extLst>
            </xdr:cNvPr>
            <xdr:cNvSpPr/>
          </xdr:nvSpPr>
          <xdr:spPr>
            <a:xfrm>
              <a:off x="4562475" y="1482090"/>
              <a:ext cx="40005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257175</xdr:colOff>
          <xdr:row>6</xdr:row>
          <xdr:rowOff>66675</xdr:rowOff>
        </xdr:from>
        <xdr:to>
          <xdr:col>6</xdr:col>
          <xdr:colOff>514350</xdr:colOff>
          <xdr:row>6</xdr:row>
          <xdr:rowOff>323850</xdr:rowOff>
        </xdr:to>
        <xdr:sp>
          <xdr:nvSpPr>
            <xdr:cNvPr id="4098" name="Object 2" hidden="1">
              <a:extLst>
                <a:ext uri="{63B3BB69-23CF-44E3-9099-C40C66FF867C}">
                  <a14:compatExt spid="_x0000_s4098"/>
                </a:ext>
              </a:extLst>
            </xdr:cNvPr>
            <xdr:cNvSpPr/>
          </xdr:nvSpPr>
          <xdr:spPr>
            <a:xfrm>
              <a:off x="4629150" y="2192655"/>
              <a:ext cx="257175" cy="2571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285750</xdr:colOff>
          <xdr:row>8</xdr:row>
          <xdr:rowOff>19050</xdr:rowOff>
        </xdr:from>
        <xdr:to>
          <xdr:col>6</xdr:col>
          <xdr:colOff>495300</xdr:colOff>
          <xdr:row>8</xdr:row>
          <xdr:rowOff>352425</xdr:rowOff>
        </xdr:to>
        <xdr:sp>
          <xdr:nvSpPr>
            <xdr:cNvPr id="4099" name="Object 3" hidden="1">
              <a:extLst>
                <a:ext uri="{63B3BB69-23CF-44E3-9099-C40C66FF867C}">
                  <a14:compatExt spid="_x0000_s4099"/>
                </a:ext>
              </a:extLst>
            </xdr:cNvPr>
            <xdr:cNvSpPr/>
          </xdr:nvSpPr>
          <xdr:spPr>
            <a:xfrm>
              <a:off x="4657725" y="2884170"/>
              <a:ext cx="209550" cy="3333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9</xdr:row>
          <xdr:rowOff>19050</xdr:rowOff>
        </xdr:from>
        <xdr:to>
          <xdr:col>6</xdr:col>
          <xdr:colOff>476250</xdr:colOff>
          <xdr:row>9</xdr:row>
          <xdr:rowOff>361950</xdr:rowOff>
        </xdr:to>
        <xdr:sp>
          <xdr:nvSpPr>
            <xdr:cNvPr id="4100" name="Object 4" hidden="1">
              <a:extLst>
                <a:ext uri="{63B3BB69-23CF-44E3-9099-C40C66FF867C}">
                  <a14:compatExt spid="_x0000_s4100"/>
                </a:ext>
              </a:extLst>
            </xdr:cNvPr>
            <xdr:cNvSpPr/>
          </xdr:nvSpPr>
          <xdr:spPr>
            <a:xfrm>
              <a:off x="4667250" y="3253740"/>
              <a:ext cx="180975" cy="3429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5</xdr:row>
          <xdr:rowOff>38100</xdr:rowOff>
        </xdr:from>
        <xdr:to>
          <xdr:col>6</xdr:col>
          <xdr:colOff>666750</xdr:colOff>
          <xdr:row>5</xdr:row>
          <xdr:rowOff>304800</xdr:rowOff>
        </xdr:to>
        <xdr:sp>
          <xdr:nvSpPr>
            <xdr:cNvPr id="4101" name="Object 5" hidden="1">
              <a:extLst>
                <a:ext uri="{63B3BB69-23CF-44E3-9099-C40C66FF867C}">
                  <a14:compatExt spid="_x0000_s4101"/>
                </a:ext>
              </a:extLst>
            </xdr:cNvPr>
            <xdr:cNvSpPr/>
          </xdr:nvSpPr>
          <xdr:spPr>
            <a:xfrm>
              <a:off x="4457700" y="1794510"/>
              <a:ext cx="581025" cy="266700"/>
            </a:xfrm>
            <a:prstGeom prst="rect">
              <a:avLst/>
            </a:prstGeom>
          </xdr:spPr>
        </xdr:sp>
        <xdr:clientData/>
      </xdr:twoCellAnchor>
    </mc:Choice>
    <mc:Fallback/>
  </mc:AlternateContent>
  <xdr:twoCellAnchor editAs="oneCell">
    <xdr:from>
      <xdr:col>6</xdr:col>
      <xdr:colOff>177165</xdr:colOff>
      <xdr:row>7</xdr:row>
      <xdr:rowOff>78740</xdr:rowOff>
    </xdr:from>
    <xdr:to>
      <xdr:col>6</xdr:col>
      <xdr:colOff>528955</xdr:colOff>
      <xdr:row>7</xdr:row>
      <xdr:rowOff>320675</xdr:rowOff>
    </xdr:to>
    <xdr:pic>
      <xdr:nvPicPr>
        <xdr:cNvPr id="4" name="图片 3"/>
        <xdr:cNvPicPr>
          <a:picLocks noChangeAspect="1"/>
        </xdr:cNvPicPr>
      </xdr:nvPicPr>
      <xdr:blipFill>
        <a:blip r:embed="rId7"/>
        <a:stretch>
          <a:fillRect/>
        </a:stretch>
      </xdr:blipFill>
      <xdr:spPr>
        <a:xfrm>
          <a:off x="4549140" y="2574290"/>
          <a:ext cx="351790" cy="241935"/>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213995</xdr:colOff>
      <xdr:row>3</xdr:row>
      <xdr:rowOff>5715</xdr:rowOff>
    </xdr:from>
    <xdr:to>
      <xdr:col>6</xdr:col>
      <xdr:colOff>605155</xdr:colOff>
      <xdr:row>3</xdr:row>
      <xdr:rowOff>331470</xdr:rowOff>
    </xdr:to>
    <xdr:pic>
      <xdr:nvPicPr>
        <xdr:cNvPr id="18" name="图片 3" descr="10mm光玻.JPG"/>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4795520" y="102298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11</xdr:row>
      <xdr:rowOff>21590</xdr:rowOff>
    </xdr:from>
    <xdr:to>
      <xdr:col>6</xdr:col>
      <xdr:colOff>570865</xdr:colOff>
      <xdr:row>11</xdr:row>
      <xdr:rowOff>325120</xdr:rowOff>
    </xdr:to>
    <xdr:pic>
      <xdr:nvPicPr>
        <xdr:cNvPr id="19" name="图片 9" descr="IMG_5883.JPG"/>
        <xdr:cNvPicPr>
          <a:picLocks noChangeAspect="1"/>
        </xdr:cNvPicPr>
      </xdr:nvPicPr>
      <xdr:blipFill>
        <a:blip r:embed="rId2" cstate="print">
          <a:extLst>
            <a:ext uri="{28A0092B-C50C-407E-A947-70E740481C1C}">
              <a14:useLocalDpi xmlns:a14="http://schemas.microsoft.com/office/drawing/2010/main" val="0"/>
            </a:ext>
          </a:extLst>
        </a:blip>
        <a:srcRect l="20255" t="55217" r="33713" b="19936"/>
        <a:stretch>
          <a:fillRect/>
        </a:stretch>
      </xdr:blipFill>
      <xdr:spPr>
        <a:xfrm>
          <a:off x="4783455" y="4006850"/>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13</xdr:row>
      <xdr:rowOff>20955</xdr:rowOff>
    </xdr:from>
    <xdr:to>
      <xdr:col>6</xdr:col>
      <xdr:colOff>605790</xdr:colOff>
      <xdr:row>13</xdr:row>
      <xdr:rowOff>346710</xdr:rowOff>
    </xdr:to>
    <xdr:pic>
      <xdr:nvPicPr>
        <xdr:cNvPr id="21" name="图片 11" descr="IMG_5873.JPG"/>
        <xdr:cNvPicPr>
          <a:picLocks noChangeAspect="1"/>
        </xdr:cNvPicPr>
      </xdr:nvPicPr>
      <xdr:blipFill>
        <a:blip r:embed="rId3" cstate="print">
          <a:extLst>
            <a:ext uri="{28A0092B-C50C-407E-A947-70E740481C1C}">
              <a14:useLocalDpi xmlns:a14="http://schemas.microsoft.com/office/drawing/2010/main" val="0"/>
            </a:ext>
          </a:extLst>
        </a:blip>
        <a:srcRect l="19609" t="37112" r="17281" b="25534"/>
        <a:stretch>
          <a:fillRect/>
        </a:stretch>
      </xdr:blipFill>
      <xdr:spPr>
        <a:xfrm>
          <a:off x="4796155" y="473329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12</xdr:row>
      <xdr:rowOff>31115</xdr:rowOff>
    </xdr:from>
    <xdr:to>
      <xdr:col>6</xdr:col>
      <xdr:colOff>609600</xdr:colOff>
      <xdr:row>12</xdr:row>
      <xdr:rowOff>298450</xdr:rowOff>
    </xdr:to>
    <xdr:pic>
      <xdr:nvPicPr>
        <xdr:cNvPr id="26" name="图片 25"/>
        <xdr:cNvPicPr>
          <a:picLocks noChangeAspect="1"/>
        </xdr:cNvPicPr>
      </xdr:nvPicPr>
      <xdr:blipFill>
        <a:blip r:embed="rId4"/>
        <a:stretch>
          <a:fillRect/>
        </a:stretch>
      </xdr:blipFill>
      <xdr:spPr>
        <a:xfrm>
          <a:off x="4787265" y="4385945"/>
          <a:ext cx="403860" cy="267335"/>
        </a:xfrm>
        <a:prstGeom prst="rect">
          <a:avLst/>
        </a:prstGeom>
        <a:noFill/>
        <a:ln w="9525">
          <a:noFill/>
        </a:ln>
      </xdr:spPr>
    </xdr:pic>
    <xdr:clientData/>
  </xdr:twoCellAnchor>
  <xdr:twoCellAnchor editAs="oneCell">
    <xdr:from>
      <xdr:col>6</xdr:col>
      <xdr:colOff>193675</xdr:colOff>
      <xdr:row>14</xdr:row>
      <xdr:rowOff>20955</xdr:rowOff>
    </xdr:from>
    <xdr:to>
      <xdr:col>6</xdr:col>
      <xdr:colOff>593090</xdr:colOff>
      <xdr:row>14</xdr:row>
      <xdr:rowOff>342900</xdr:rowOff>
    </xdr:to>
    <xdr:pic>
      <xdr:nvPicPr>
        <xdr:cNvPr id="3" name="图片 2"/>
        <xdr:cNvPicPr>
          <a:picLocks noChangeAspect="1"/>
        </xdr:cNvPicPr>
      </xdr:nvPicPr>
      <xdr:blipFill>
        <a:blip r:embed="rId5"/>
        <a:stretch>
          <a:fillRect/>
        </a:stretch>
      </xdr:blipFill>
      <xdr:spPr>
        <a:xfrm>
          <a:off x="4775200" y="5102860"/>
          <a:ext cx="399415" cy="321945"/>
        </a:xfrm>
        <a:prstGeom prst="rect">
          <a:avLst/>
        </a:prstGeom>
        <a:noFill/>
        <a:ln w="9525">
          <a:noFill/>
        </a:ln>
      </xdr:spPr>
    </xdr:pic>
    <xdr:clientData/>
  </xdr:twoCellAnchor>
  <xdr:twoCellAnchor editAs="oneCell">
    <xdr:from>
      <xdr:col>6</xdr:col>
      <xdr:colOff>83502</xdr:colOff>
      <xdr:row>10</xdr:row>
      <xdr:rowOff>146367</xdr:rowOff>
    </xdr:from>
    <xdr:to>
      <xdr:col>6</xdr:col>
      <xdr:colOff>810577</xdr:colOff>
      <xdr:row>10</xdr:row>
      <xdr:rowOff>239077</xdr:rowOff>
    </xdr:to>
    <xdr:pic>
      <xdr:nvPicPr>
        <xdr:cNvPr id="4" name="图片 3"/>
        <xdr:cNvPicPr>
          <a:picLocks noChangeAspect="1"/>
        </xdr:cNvPicPr>
      </xdr:nvPicPr>
      <xdr:blipFill>
        <a:blip r:embed="rId6"/>
        <a:stretch>
          <a:fillRect/>
        </a:stretch>
      </xdr:blipFill>
      <xdr:spPr>
        <a:xfrm rot="16200000">
          <a:off x="4981575" y="3432810"/>
          <a:ext cx="92710" cy="727075"/>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190500</xdr:colOff>
          <xdr:row>4</xdr:row>
          <xdr:rowOff>95250</xdr:rowOff>
        </xdr:from>
        <xdr:to>
          <xdr:col>6</xdr:col>
          <xdr:colOff>590550</xdr:colOff>
          <xdr:row>4</xdr:row>
          <xdr:rowOff>304800</xdr:rowOff>
        </xdr:to>
        <xdr:sp>
          <xdr:nvSpPr>
            <xdr:cNvPr id="5121" name="Object 1" hidden="1">
              <a:extLst>
                <a:ext uri="{63B3BB69-23CF-44E3-9099-C40C66FF867C}">
                  <a14:compatExt spid="_x0000_s5121"/>
                </a:ext>
              </a:extLst>
            </xdr:cNvPr>
            <xdr:cNvSpPr/>
          </xdr:nvSpPr>
          <xdr:spPr>
            <a:xfrm>
              <a:off x="4772025" y="1482090"/>
              <a:ext cx="40005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257175</xdr:colOff>
          <xdr:row>6</xdr:row>
          <xdr:rowOff>66675</xdr:rowOff>
        </xdr:from>
        <xdr:to>
          <xdr:col>6</xdr:col>
          <xdr:colOff>514350</xdr:colOff>
          <xdr:row>6</xdr:row>
          <xdr:rowOff>323850</xdr:rowOff>
        </xdr:to>
        <xdr:sp>
          <xdr:nvSpPr>
            <xdr:cNvPr id="5122" name="Object 2" hidden="1">
              <a:extLst>
                <a:ext uri="{63B3BB69-23CF-44E3-9099-C40C66FF867C}">
                  <a14:compatExt spid="_x0000_s5122"/>
                </a:ext>
              </a:extLst>
            </xdr:cNvPr>
            <xdr:cNvSpPr/>
          </xdr:nvSpPr>
          <xdr:spPr>
            <a:xfrm>
              <a:off x="4838700" y="2192655"/>
              <a:ext cx="257175" cy="2571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285750</xdr:colOff>
          <xdr:row>8</xdr:row>
          <xdr:rowOff>19050</xdr:rowOff>
        </xdr:from>
        <xdr:to>
          <xdr:col>6</xdr:col>
          <xdr:colOff>495300</xdr:colOff>
          <xdr:row>8</xdr:row>
          <xdr:rowOff>352425</xdr:rowOff>
        </xdr:to>
        <xdr:sp>
          <xdr:nvSpPr>
            <xdr:cNvPr id="5123" name="Object 3" hidden="1">
              <a:extLst>
                <a:ext uri="{63B3BB69-23CF-44E3-9099-C40C66FF867C}">
                  <a14:compatExt spid="_x0000_s5123"/>
                </a:ext>
              </a:extLst>
            </xdr:cNvPr>
            <xdr:cNvSpPr/>
          </xdr:nvSpPr>
          <xdr:spPr>
            <a:xfrm>
              <a:off x="4867275" y="2884170"/>
              <a:ext cx="209550" cy="3333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9</xdr:row>
          <xdr:rowOff>19050</xdr:rowOff>
        </xdr:from>
        <xdr:to>
          <xdr:col>6</xdr:col>
          <xdr:colOff>476250</xdr:colOff>
          <xdr:row>9</xdr:row>
          <xdr:rowOff>361950</xdr:rowOff>
        </xdr:to>
        <xdr:sp>
          <xdr:nvSpPr>
            <xdr:cNvPr id="5124" name="Object 4" hidden="1">
              <a:extLst>
                <a:ext uri="{63B3BB69-23CF-44E3-9099-C40C66FF867C}">
                  <a14:compatExt spid="_x0000_s5124"/>
                </a:ext>
              </a:extLst>
            </xdr:cNvPr>
            <xdr:cNvSpPr/>
          </xdr:nvSpPr>
          <xdr:spPr>
            <a:xfrm>
              <a:off x="4876800" y="3253740"/>
              <a:ext cx="180975" cy="3429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114300</xdr:colOff>
          <xdr:row>5</xdr:row>
          <xdr:rowOff>47625</xdr:rowOff>
        </xdr:from>
        <xdr:to>
          <xdr:col>6</xdr:col>
          <xdr:colOff>695325</xdr:colOff>
          <xdr:row>5</xdr:row>
          <xdr:rowOff>314325</xdr:rowOff>
        </xdr:to>
        <xdr:sp>
          <xdr:nvSpPr>
            <xdr:cNvPr id="5125" name="Object 5" hidden="1">
              <a:extLst>
                <a:ext uri="{63B3BB69-23CF-44E3-9099-C40C66FF867C}">
                  <a14:compatExt spid="_x0000_s5125"/>
                </a:ext>
              </a:extLst>
            </xdr:cNvPr>
            <xdr:cNvSpPr/>
          </xdr:nvSpPr>
          <xdr:spPr>
            <a:xfrm>
              <a:off x="4695825" y="1804035"/>
              <a:ext cx="581025" cy="266700"/>
            </a:xfrm>
            <a:prstGeom prst="rect">
              <a:avLst/>
            </a:prstGeom>
          </xdr:spPr>
        </xdr:sp>
        <xdr:clientData/>
      </xdr:twoCellAnchor>
    </mc:Choice>
    <mc:Fallback/>
  </mc:AlternateContent>
  <xdr:twoCellAnchor editAs="oneCell">
    <xdr:from>
      <xdr:col>6</xdr:col>
      <xdr:colOff>177165</xdr:colOff>
      <xdr:row>7</xdr:row>
      <xdr:rowOff>78740</xdr:rowOff>
    </xdr:from>
    <xdr:to>
      <xdr:col>6</xdr:col>
      <xdr:colOff>528955</xdr:colOff>
      <xdr:row>7</xdr:row>
      <xdr:rowOff>320675</xdr:rowOff>
    </xdr:to>
    <xdr:pic>
      <xdr:nvPicPr>
        <xdr:cNvPr id="5" name="图片 4"/>
        <xdr:cNvPicPr>
          <a:picLocks noChangeAspect="1"/>
        </xdr:cNvPicPr>
      </xdr:nvPicPr>
      <xdr:blipFill>
        <a:blip r:embed="rId7"/>
        <a:stretch>
          <a:fillRect/>
        </a:stretch>
      </xdr:blipFill>
      <xdr:spPr>
        <a:xfrm>
          <a:off x="4758690" y="2574290"/>
          <a:ext cx="351790" cy="24193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227965</xdr:colOff>
      <xdr:row>12</xdr:row>
      <xdr:rowOff>54610</xdr:rowOff>
    </xdr:from>
    <xdr:to>
      <xdr:col>6</xdr:col>
      <xdr:colOff>619760</xdr:colOff>
      <xdr:row>12</xdr:row>
      <xdr:rowOff>321310</xdr:rowOff>
    </xdr:to>
    <xdr:pic>
      <xdr:nvPicPr>
        <xdr:cNvPr id="2" name="图片 9" descr="IMG_5883.JPG"/>
        <xdr:cNvPicPr>
          <a:picLocks noChangeAspect="1"/>
        </xdr:cNvPicPr>
      </xdr:nvPicPr>
      <xdr:blipFill>
        <a:blip r:embed="rId1" cstate="print">
          <a:extLst>
            <a:ext uri="{28A0092B-C50C-407E-A947-70E740481C1C}">
              <a14:useLocalDpi xmlns:a14="http://schemas.microsoft.com/office/drawing/2010/main" val="0"/>
            </a:ext>
          </a:extLst>
        </a:blip>
        <a:srcRect l="20255" t="55217" r="33713" b="19936"/>
        <a:stretch>
          <a:fillRect/>
        </a:stretch>
      </xdr:blipFill>
      <xdr:spPr>
        <a:xfrm>
          <a:off x="4599940" y="440944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3</xdr:row>
      <xdr:rowOff>15875</xdr:rowOff>
    </xdr:from>
    <xdr:to>
      <xdr:col>6</xdr:col>
      <xdr:colOff>572135</xdr:colOff>
      <xdr:row>3</xdr:row>
      <xdr:rowOff>341630</xdr:rowOff>
    </xdr:to>
    <xdr:pic>
      <xdr:nvPicPr>
        <xdr:cNvPr id="3"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552950" y="104457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262255</xdr:colOff>
      <xdr:row>13</xdr:row>
      <xdr:rowOff>54610</xdr:rowOff>
    </xdr:from>
    <xdr:to>
      <xdr:col>6</xdr:col>
      <xdr:colOff>690880</xdr:colOff>
      <xdr:row>13</xdr:row>
      <xdr:rowOff>359410</xdr:rowOff>
    </xdr:to>
    <xdr:pic>
      <xdr:nvPicPr>
        <xdr:cNvPr id="4" name="图片 3"/>
        <xdr:cNvPicPr>
          <a:picLocks noChangeAspect="1"/>
        </xdr:cNvPicPr>
      </xdr:nvPicPr>
      <xdr:blipFill>
        <a:blip r:embed="rId3"/>
        <a:stretch>
          <a:fillRect/>
        </a:stretch>
      </xdr:blipFill>
      <xdr:spPr>
        <a:xfrm>
          <a:off x="4634230" y="4779010"/>
          <a:ext cx="428625" cy="304800"/>
        </a:xfrm>
        <a:prstGeom prst="rect">
          <a:avLst/>
        </a:prstGeom>
        <a:noFill/>
        <a:ln w="9525">
          <a:noFill/>
        </a:ln>
      </xdr:spPr>
    </xdr:pic>
    <xdr:clientData/>
  </xdr:twoCellAnchor>
  <xdr:twoCellAnchor editAs="oneCell">
    <xdr:from>
      <xdr:col>6</xdr:col>
      <xdr:colOff>275272</xdr:colOff>
      <xdr:row>14</xdr:row>
      <xdr:rowOff>77152</xdr:rowOff>
    </xdr:from>
    <xdr:to>
      <xdr:col>6</xdr:col>
      <xdr:colOff>634682</xdr:colOff>
      <xdr:row>14</xdr:row>
      <xdr:rowOff>341947</xdr:rowOff>
    </xdr:to>
    <xdr:pic>
      <xdr:nvPicPr>
        <xdr:cNvPr id="5" name="图片 4"/>
        <xdr:cNvPicPr>
          <a:picLocks noChangeAspect="1"/>
        </xdr:cNvPicPr>
      </xdr:nvPicPr>
      <xdr:blipFill>
        <a:blip r:embed="rId4"/>
        <a:stretch>
          <a:fillRect/>
        </a:stretch>
      </xdr:blipFill>
      <xdr:spPr>
        <a:xfrm rot="16200000">
          <a:off x="4693920" y="5123180"/>
          <a:ext cx="264795" cy="359410"/>
        </a:xfrm>
        <a:prstGeom prst="rect">
          <a:avLst/>
        </a:prstGeom>
        <a:noFill/>
        <a:ln w="9525">
          <a:noFill/>
        </a:ln>
      </xdr:spPr>
    </xdr:pic>
    <xdr:clientData/>
  </xdr:twoCellAnchor>
  <xdr:twoCellAnchor editAs="oneCell">
    <xdr:from>
      <xdr:col>6</xdr:col>
      <xdr:colOff>104775</xdr:colOff>
      <xdr:row>11</xdr:row>
      <xdr:rowOff>83820</xdr:rowOff>
    </xdr:from>
    <xdr:to>
      <xdr:col>6</xdr:col>
      <xdr:colOff>713740</xdr:colOff>
      <xdr:row>11</xdr:row>
      <xdr:rowOff>303530</xdr:rowOff>
    </xdr:to>
    <xdr:pic>
      <xdr:nvPicPr>
        <xdr:cNvPr id="6" name="图片 5"/>
        <xdr:cNvPicPr>
          <a:picLocks noChangeAspect="1"/>
        </xdr:cNvPicPr>
      </xdr:nvPicPr>
      <xdr:blipFill>
        <a:blip r:embed="rId5"/>
        <a:stretch>
          <a:fillRect/>
        </a:stretch>
      </xdr:blipFill>
      <xdr:spPr>
        <a:xfrm>
          <a:off x="4476750" y="4069080"/>
          <a:ext cx="608965" cy="219710"/>
        </a:xfrm>
        <a:prstGeom prst="rect">
          <a:avLst/>
        </a:prstGeom>
        <a:noFill/>
        <a:ln w="9525">
          <a:noFill/>
        </a:ln>
      </xdr:spPr>
    </xdr:pic>
    <xdr:clientData/>
  </xdr:twoCellAnchor>
  <xdr:twoCellAnchor editAs="oneCell">
    <xdr:from>
      <xdr:col>15</xdr:col>
      <xdr:colOff>0</xdr:colOff>
      <xdr:row>16</xdr:row>
      <xdr:rowOff>0</xdr:rowOff>
    </xdr:from>
    <xdr:to>
      <xdr:col>15</xdr:col>
      <xdr:colOff>390525</xdr:colOff>
      <xdr:row>16</xdr:row>
      <xdr:rowOff>0</xdr:rowOff>
    </xdr:to>
    <xdr:pic>
      <xdr:nvPicPr>
        <xdr:cNvPr id="7"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553825" y="583311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16</xdr:row>
      <xdr:rowOff>0</xdr:rowOff>
    </xdr:from>
    <xdr:to>
      <xdr:col>15</xdr:col>
      <xdr:colOff>390525</xdr:colOff>
      <xdr:row>16</xdr:row>
      <xdr:rowOff>0</xdr:rowOff>
    </xdr:to>
    <xdr:pic>
      <xdr:nvPicPr>
        <xdr:cNvPr id="8"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553825" y="583311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228600</xdr:colOff>
          <xdr:row>4</xdr:row>
          <xdr:rowOff>47625</xdr:rowOff>
        </xdr:from>
        <xdr:to>
          <xdr:col>6</xdr:col>
          <xdr:colOff>561975</xdr:colOff>
          <xdr:row>4</xdr:row>
          <xdr:rowOff>295275</xdr:rowOff>
        </xdr:to>
        <xdr:sp>
          <xdr:nvSpPr>
            <xdr:cNvPr id="28673" name="Object 14" hidden="1">
              <a:extLst>
                <a:ext uri="{63B3BB69-23CF-44E3-9099-C40C66FF867C}">
                  <a14:compatExt spid="_x0000_s28673"/>
                </a:ext>
              </a:extLst>
            </xdr:cNvPr>
            <xdr:cNvSpPr/>
          </xdr:nvSpPr>
          <xdr:spPr>
            <a:xfrm>
              <a:off x="4600575" y="1445895"/>
              <a:ext cx="333375" cy="247650"/>
            </a:xfrm>
            <a:prstGeom prst="rect">
              <a:avLst/>
            </a:prstGeom>
          </xdr:spPr>
        </xdr:sp>
        <xdr:clientData/>
      </xdr:twoCellAnchor>
    </mc:Choice>
    <mc:Fallback/>
  </mc:AlternateContent>
  <xdr:twoCellAnchor editAs="oneCell">
    <xdr:from>
      <xdr:col>6</xdr:col>
      <xdr:colOff>241935</xdr:colOff>
      <xdr:row>10</xdr:row>
      <xdr:rowOff>54610</xdr:rowOff>
    </xdr:from>
    <xdr:to>
      <xdr:col>6</xdr:col>
      <xdr:colOff>518795</xdr:colOff>
      <xdr:row>10</xdr:row>
      <xdr:rowOff>317500</xdr:rowOff>
    </xdr:to>
    <xdr:pic>
      <xdr:nvPicPr>
        <xdr:cNvPr id="10" name="图片 9"/>
        <xdr:cNvPicPr>
          <a:picLocks noChangeAspect="1"/>
        </xdr:cNvPicPr>
      </xdr:nvPicPr>
      <xdr:blipFill>
        <a:blip r:embed="rId7">
          <a:clrChange>
            <a:clrFrom>
              <a:srgbClr val="F6FDF8">
                <a:alpha val="100000"/>
              </a:srgbClr>
            </a:clrFrom>
            <a:clrTo>
              <a:srgbClr val="F6FDF8">
                <a:alpha val="100000"/>
                <a:alpha val="0"/>
              </a:srgbClr>
            </a:clrTo>
          </a:clrChange>
        </a:blip>
        <a:stretch>
          <a:fillRect/>
        </a:stretch>
      </xdr:blipFill>
      <xdr:spPr>
        <a:xfrm rot="5400000">
          <a:off x="4620895" y="3663315"/>
          <a:ext cx="262890" cy="276860"/>
        </a:xfrm>
        <a:prstGeom prst="rect">
          <a:avLst/>
        </a:prstGeom>
        <a:noFill/>
        <a:ln w="9525">
          <a:noFill/>
        </a:ln>
      </xdr:spPr>
    </xdr:pic>
    <xdr:clientData/>
  </xdr:twoCellAnchor>
  <xdr:twoCellAnchor editAs="oneCell">
    <xdr:from>
      <xdr:col>6</xdr:col>
      <xdr:colOff>114300</xdr:colOff>
      <xdr:row>5</xdr:row>
      <xdr:rowOff>44450</xdr:rowOff>
    </xdr:from>
    <xdr:to>
      <xdr:col>6</xdr:col>
      <xdr:colOff>635635</xdr:colOff>
      <xdr:row>5</xdr:row>
      <xdr:rowOff>316230</xdr:rowOff>
    </xdr:to>
    <xdr:pic>
      <xdr:nvPicPr>
        <xdr:cNvPr id="11" name="图片 10"/>
        <xdr:cNvPicPr>
          <a:picLocks noChangeAspect="1"/>
        </xdr:cNvPicPr>
      </xdr:nvPicPr>
      <xdr:blipFill>
        <a:blip r:embed="rId8">
          <a:clrChange>
            <a:clrFrom>
              <a:srgbClr val="FFFFFF">
                <a:alpha val="100000"/>
              </a:srgbClr>
            </a:clrFrom>
            <a:clrTo>
              <a:srgbClr val="FFFFFF">
                <a:alpha val="100000"/>
                <a:alpha val="0"/>
              </a:srgbClr>
            </a:clrTo>
          </a:clrChange>
        </a:blip>
        <a:stretch>
          <a:fillRect/>
        </a:stretch>
      </xdr:blipFill>
      <xdr:spPr>
        <a:xfrm>
          <a:off x="4486275" y="1812290"/>
          <a:ext cx="521335" cy="271780"/>
        </a:xfrm>
        <a:prstGeom prst="rect">
          <a:avLst/>
        </a:prstGeom>
        <a:noFill/>
        <a:ln w="9525">
          <a:noFill/>
        </a:ln>
      </xdr:spPr>
    </xdr:pic>
    <xdr:clientData/>
  </xdr:twoCellAnchor>
  <xdr:twoCellAnchor editAs="oneCell">
    <xdr:from>
      <xdr:col>6</xdr:col>
      <xdr:colOff>114300</xdr:colOff>
      <xdr:row>6</xdr:row>
      <xdr:rowOff>66675</xdr:rowOff>
    </xdr:from>
    <xdr:to>
      <xdr:col>6</xdr:col>
      <xdr:colOff>635635</xdr:colOff>
      <xdr:row>6</xdr:row>
      <xdr:rowOff>338455</xdr:rowOff>
    </xdr:to>
    <xdr:pic>
      <xdr:nvPicPr>
        <xdr:cNvPr id="12" name="图片 11"/>
        <xdr:cNvPicPr>
          <a:picLocks noChangeAspect="1"/>
        </xdr:cNvPicPr>
      </xdr:nvPicPr>
      <xdr:blipFill>
        <a:blip r:embed="rId8">
          <a:clrChange>
            <a:clrFrom>
              <a:srgbClr val="FFFFFF">
                <a:alpha val="100000"/>
              </a:srgbClr>
            </a:clrFrom>
            <a:clrTo>
              <a:srgbClr val="FFFFFF">
                <a:alpha val="100000"/>
                <a:alpha val="0"/>
              </a:srgbClr>
            </a:clrTo>
          </a:clrChange>
        </a:blip>
        <a:stretch>
          <a:fillRect/>
        </a:stretch>
      </xdr:blipFill>
      <xdr:spPr>
        <a:xfrm>
          <a:off x="4486275" y="2204085"/>
          <a:ext cx="521335" cy="271780"/>
        </a:xfrm>
        <a:prstGeom prst="rect">
          <a:avLst/>
        </a:prstGeom>
        <a:noFill/>
        <a:ln w="9525">
          <a:noFill/>
        </a:ln>
      </xdr:spPr>
    </xdr:pic>
    <xdr:clientData/>
  </xdr:twoCellAnchor>
  <xdr:twoCellAnchor editAs="oneCell">
    <xdr:from>
      <xdr:col>6</xdr:col>
      <xdr:colOff>235585</xdr:colOff>
      <xdr:row>6</xdr:row>
      <xdr:rowOff>368300</xdr:rowOff>
    </xdr:from>
    <xdr:to>
      <xdr:col>6</xdr:col>
      <xdr:colOff>538480</xdr:colOff>
      <xdr:row>7</xdr:row>
      <xdr:rowOff>354330</xdr:rowOff>
    </xdr:to>
    <xdr:pic>
      <xdr:nvPicPr>
        <xdr:cNvPr id="13" name="图片 12"/>
        <xdr:cNvPicPr>
          <a:picLocks noChangeAspect="1"/>
        </xdr:cNvPicPr>
      </xdr:nvPicPr>
      <xdr:blipFill>
        <a:blip r:embed="rId9">
          <a:clrChange>
            <a:clrFrom>
              <a:srgbClr val="FFFFFF">
                <a:alpha val="100000"/>
              </a:srgbClr>
            </a:clrFrom>
            <a:clrTo>
              <a:srgbClr val="FFFFFF">
                <a:alpha val="100000"/>
                <a:alpha val="0"/>
              </a:srgbClr>
            </a:clrTo>
          </a:clrChange>
        </a:blip>
        <a:stretch>
          <a:fillRect/>
        </a:stretch>
      </xdr:blipFill>
      <xdr:spPr>
        <a:xfrm>
          <a:off x="4607560" y="2505710"/>
          <a:ext cx="302895" cy="355600"/>
        </a:xfrm>
        <a:prstGeom prst="rect">
          <a:avLst/>
        </a:prstGeom>
        <a:noFill/>
        <a:ln w="9525">
          <a:noFill/>
        </a:ln>
      </xdr:spPr>
    </xdr:pic>
    <xdr:clientData/>
  </xdr:twoCellAnchor>
  <xdr:twoCellAnchor editAs="oneCell">
    <xdr:from>
      <xdr:col>6</xdr:col>
      <xdr:colOff>136525</xdr:colOff>
      <xdr:row>8</xdr:row>
      <xdr:rowOff>44450</xdr:rowOff>
    </xdr:from>
    <xdr:to>
      <xdr:col>6</xdr:col>
      <xdr:colOff>664845</xdr:colOff>
      <xdr:row>8</xdr:row>
      <xdr:rowOff>306705</xdr:rowOff>
    </xdr:to>
    <xdr:pic>
      <xdr:nvPicPr>
        <xdr:cNvPr id="9" name="图片 8"/>
        <xdr:cNvPicPr>
          <a:picLocks noChangeAspect="1"/>
        </xdr:cNvPicPr>
      </xdr:nvPicPr>
      <xdr:blipFill>
        <a:blip r:embed="rId10"/>
        <a:stretch>
          <a:fillRect/>
        </a:stretch>
      </xdr:blipFill>
      <xdr:spPr>
        <a:xfrm>
          <a:off x="4508500" y="2921000"/>
          <a:ext cx="528320" cy="262255"/>
        </a:xfrm>
        <a:prstGeom prst="rect">
          <a:avLst/>
        </a:prstGeom>
        <a:noFill/>
        <a:ln w="9525">
          <a:noFill/>
        </a:ln>
      </xdr:spPr>
    </xdr:pic>
    <xdr:clientData/>
  </xdr:twoCellAnchor>
  <xdr:twoCellAnchor editAs="oneCell">
    <xdr:from>
      <xdr:col>6</xdr:col>
      <xdr:colOff>257810</xdr:colOff>
      <xdr:row>9</xdr:row>
      <xdr:rowOff>69850</xdr:rowOff>
    </xdr:from>
    <xdr:to>
      <xdr:col>6</xdr:col>
      <xdr:colOff>514985</xdr:colOff>
      <xdr:row>9</xdr:row>
      <xdr:rowOff>279400</xdr:rowOff>
    </xdr:to>
    <xdr:pic>
      <xdr:nvPicPr>
        <xdr:cNvPr id="14" name="图片 13"/>
        <xdr:cNvPicPr>
          <a:picLocks noChangeAspect="1"/>
        </xdr:cNvPicPr>
      </xdr:nvPicPr>
      <xdr:blipFill>
        <a:blip r:embed="rId11"/>
        <a:stretch>
          <a:fillRect/>
        </a:stretch>
      </xdr:blipFill>
      <xdr:spPr>
        <a:xfrm>
          <a:off x="4629785" y="3315970"/>
          <a:ext cx="257175" cy="209550"/>
        </a:xfrm>
        <a:prstGeom prst="rect">
          <a:avLst/>
        </a:prstGeom>
        <a:noFill/>
        <a:ln w="9525">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227965</xdr:colOff>
      <xdr:row>11</xdr:row>
      <xdr:rowOff>54610</xdr:rowOff>
    </xdr:from>
    <xdr:to>
      <xdr:col>6</xdr:col>
      <xdr:colOff>619760</xdr:colOff>
      <xdr:row>11</xdr:row>
      <xdr:rowOff>321310</xdr:rowOff>
    </xdr:to>
    <xdr:pic>
      <xdr:nvPicPr>
        <xdr:cNvPr id="8" name="图片 9" descr="IMG_5883.JPG"/>
        <xdr:cNvPicPr>
          <a:picLocks noChangeAspect="1"/>
        </xdr:cNvPicPr>
      </xdr:nvPicPr>
      <xdr:blipFill>
        <a:blip r:embed="rId1" cstate="print">
          <a:extLst>
            <a:ext uri="{28A0092B-C50C-407E-A947-70E740481C1C}">
              <a14:useLocalDpi xmlns:a14="http://schemas.microsoft.com/office/drawing/2010/main" val="0"/>
            </a:ext>
          </a:extLst>
        </a:blip>
        <a:srcRect l="20255" t="55217" r="33713" b="19936"/>
        <a:stretch>
          <a:fillRect/>
        </a:stretch>
      </xdr:blipFill>
      <xdr:spPr>
        <a:xfrm>
          <a:off x="4599940" y="403987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3</xdr:row>
      <xdr:rowOff>15875</xdr:rowOff>
    </xdr:from>
    <xdr:to>
      <xdr:col>6</xdr:col>
      <xdr:colOff>572135</xdr:colOff>
      <xdr:row>3</xdr:row>
      <xdr:rowOff>341630</xdr:rowOff>
    </xdr:to>
    <xdr:pic>
      <xdr:nvPicPr>
        <xdr:cNvPr id="15"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552950" y="104457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262255</xdr:colOff>
      <xdr:row>12</xdr:row>
      <xdr:rowOff>54610</xdr:rowOff>
    </xdr:from>
    <xdr:to>
      <xdr:col>6</xdr:col>
      <xdr:colOff>690880</xdr:colOff>
      <xdr:row>12</xdr:row>
      <xdr:rowOff>359410</xdr:rowOff>
    </xdr:to>
    <xdr:pic>
      <xdr:nvPicPr>
        <xdr:cNvPr id="7" name="图片 6"/>
        <xdr:cNvPicPr>
          <a:picLocks noChangeAspect="1"/>
        </xdr:cNvPicPr>
      </xdr:nvPicPr>
      <xdr:blipFill>
        <a:blip r:embed="rId3"/>
        <a:stretch>
          <a:fillRect/>
        </a:stretch>
      </xdr:blipFill>
      <xdr:spPr>
        <a:xfrm>
          <a:off x="4634230" y="4409440"/>
          <a:ext cx="428625" cy="304800"/>
        </a:xfrm>
        <a:prstGeom prst="rect">
          <a:avLst/>
        </a:prstGeom>
        <a:noFill/>
        <a:ln w="9525">
          <a:noFill/>
        </a:ln>
      </xdr:spPr>
    </xdr:pic>
    <xdr:clientData/>
  </xdr:twoCellAnchor>
  <xdr:twoCellAnchor editAs="oneCell">
    <xdr:from>
      <xdr:col>6</xdr:col>
      <xdr:colOff>275272</xdr:colOff>
      <xdr:row>13</xdr:row>
      <xdr:rowOff>77152</xdr:rowOff>
    </xdr:from>
    <xdr:to>
      <xdr:col>6</xdr:col>
      <xdr:colOff>634682</xdr:colOff>
      <xdr:row>13</xdr:row>
      <xdr:rowOff>341947</xdr:rowOff>
    </xdr:to>
    <xdr:pic>
      <xdr:nvPicPr>
        <xdr:cNvPr id="9" name="图片 8"/>
        <xdr:cNvPicPr>
          <a:picLocks noChangeAspect="1"/>
        </xdr:cNvPicPr>
      </xdr:nvPicPr>
      <xdr:blipFill>
        <a:blip r:embed="rId4"/>
        <a:stretch>
          <a:fillRect/>
        </a:stretch>
      </xdr:blipFill>
      <xdr:spPr>
        <a:xfrm rot="16200000">
          <a:off x="4693920" y="4753610"/>
          <a:ext cx="264795" cy="359410"/>
        </a:xfrm>
        <a:prstGeom prst="rect">
          <a:avLst/>
        </a:prstGeom>
        <a:noFill/>
        <a:ln w="9525">
          <a:noFill/>
        </a:ln>
      </xdr:spPr>
    </xdr:pic>
    <xdr:clientData/>
  </xdr:twoCellAnchor>
  <xdr:twoCellAnchor editAs="oneCell">
    <xdr:from>
      <xdr:col>6</xdr:col>
      <xdr:colOff>104775</xdr:colOff>
      <xdr:row>10</xdr:row>
      <xdr:rowOff>83820</xdr:rowOff>
    </xdr:from>
    <xdr:to>
      <xdr:col>6</xdr:col>
      <xdr:colOff>713740</xdr:colOff>
      <xdr:row>10</xdr:row>
      <xdr:rowOff>303530</xdr:rowOff>
    </xdr:to>
    <xdr:pic>
      <xdr:nvPicPr>
        <xdr:cNvPr id="12" name="图片 11"/>
        <xdr:cNvPicPr>
          <a:picLocks noChangeAspect="1"/>
        </xdr:cNvPicPr>
      </xdr:nvPicPr>
      <xdr:blipFill>
        <a:blip r:embed="rId5"/>
        <a:stretch>
          <a:fillRect/>
        </a:stretch>
      </xdr:blipFill>
      <xdr:spPr>
        <a:xfrm>
          <a:off x="4476750" y="3699510"/>
          <a:ext cx="608965" cy="219710"/>
        </a:xfrm>
        <a:prstGeom prst="rect">
          <a:avLst/>
        </a:prstGeom>
        <a:noFill/>
        <a:ln w="9525">
          <a:noFill/>
        </a:ln>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0"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553825" y="54635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1"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553825" y="54635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228600</xdr:colOff>
          <xdr:row>4</xdr:row>
          <xdr:rowOff>47625</xdr:rowOff>
        </xdr:from>
        <xdr:to>
          <xdr:col>6</xdr:col>
          <xdr:colOff>561975</xdr:colOff>
          <xdr:row>4</xdr:row>
          <xdr:rowOff>295275</xdr:rowOff>
        </xdr:to>
        <xdr:sp>
          <xdr:nvSpPr>
            <xdr:cNvPr id="7169" name="Object 14" hidden="1">
              <a:extLst>
                <a:ext uri="{63B3BB69-23CF-44E3-9099-C40C66FF867C}">
                  <a14:compatExt spid="_x0000_s7169"/>
                </a:ext>
              </a:extLst>
            </xdr:cNvPr>
            <xdr:cNvSpPr/>
          </xdr:nvSpPr>
          <xdr:spPr>
            <a:xfrm>
              <a:off x="4600575" y="1445895"/>
              <a:ext cx="333375" cy="247650"/>
            </a:xfrm>
            <a:prstGeom prst="rect">
              <a:avLst/>
            </a:prstGeom>
          </xdr:spPr>
        </xdr:sp>
        <xdr:clientData/>
      </xdr:twoCellAnchor>
    </mc:Choice>
    <mc:Fallback/>
  </mc:AlternateContent>
  <xdr:twoCellAnchor editAs="oneCell">
    <xdr:from>
      <xdr:col>6</xdr:col>
      <xdr:colOff>241935</xdr:colOff>
      <xdr:row>9</xdr:row>
      <xdr:rowOff>54610</xdr:rowOff>
    </xdr:from>
    <xdr:to>
      <xdr:col>6</xdr:col>
      <xdr:colOff>518795</xdr:colOff>
      <xdr:row>9</xdr:row>
      <xdr:rowOff>317500</xdr:rowOff>
    </xdr:to>
    <xdr:pic>
      <xdr:nvPicPr>
        <xdr:cNvPr id="4" name="图片 3"/>
        <xdr:cNvPicPr>
          <a:picLocks noChangeAspect="1"/>
        </xdr:cNvPicPr>
      </xdr:nvPicPr>
      <xdr:blipFill>
        <a:blip r:embed="rId7">
          <a:clrChange>
            <a:clrFrom>
              <a:srgbClr val="F6FDF8">
                <a:alpha val="100000"/>
              </a:srgbClr>
            </a:clrFrom>
            <a:clrTo>
              <a:srgbClr val="F6FDF8">
                <a:alpha val="100000"/>
                <a:alpha val="0"/>
              </a:srgbClr>
            </a:clrTo>
          </a:clrChange>
        </a:blip>
        <a:stretch>
          <a:fillRect/>
        </a:stretch>
      </xdr:blipFill>
      <xdr:spPr>
        <a:xfrm rot="5400000">
          <a:off x="4620895" y="3293745"/>
          <a:ext cx="262890" cy="276860"/>
        </a:xfrm>
        <a:prstGeom prst="rect">
          <a:avLst/>
        </a:prstGeom>
        <a:noFill/>
        <a:ln w="9525">
          <a:noFill/>
        </a:ln>
      </xdr:spPr>
    </xdr:pic>
    <xdr:clientData/>
  </xdr:twoCellAnchor>
  <xdr:twoCellAnchor editAs="oneCell">
    <xdr:from>
      <xdr:col>6</xdr:col>
      <xdr:colOff>114300</xdr:colOff>
      <xdr:row>5</xdr:row>
      <xdr:rowOff>44450</xdr:rowOff>
    </xdr:from>
    <xdr:to>
      <xdr:col>6</xdr:col>
      <xdr:colOff>635635</xdr:colOff>
      <xdr:row>5</xdr:row>
      <xdr:rowOff>316230</xdr:rowOff>
    </xdr:to>
    <xdr:pic>
      <xdr:nvPicPr>
        <xdr:cNvPr id="13" name="图片 12"/>
        <xdr:cNvPicPr>
          <a:picLocks noChangeAspect="1"/>
        </xdr:cNvPicPr>
      </xdr:nvPicPr>
      <xdr:blipFill>
        <a:blip r:embed="rId8">
          <a:clrChange>
            <a:clrFrom>
              <a:srgbClr val="FFFFFF">
                <a:alpha val="100000"/>
              </a:srgbClr>
            </a:clrFrom>
            <a:clrTo>
              <a:srgbClr val="FFFFFF">
                <a:alpha val="100000"/>
                <a:alpha val="0"/>
              </a:srgbClr>
            </a:clrTo>
          </a:clrChange>
        </a:blip>
        <a:stretch>
          <a:fillRect/>
        </a:stretch>
      </xdr:blipFill>
      <xdr:spPr>
        <a:xfrm>
          <a:off x="4486275" y="1812290"/>
          <a:ext cx="521335" cy="271780"/>
        </a:xfrm>
        <a:prstGeom prst="rect">
          <a:avLst/>
        </a:prstGeom>
        <a:noFill/>
        <a:ln w="9525">
          <a:noFill/>
        </a:ln>
      </xdr:spPr>
    </xdr:pic>
    <xdr:clientData/>
  </xdr:twoCellAnchor>
  <xdr:twoCellAnchor editAs="oneCell">
    <xdr:from>
      <xdr:col>6</xdr:col>
      <xdr:colOff>114300</xdr:colOff>
      <xdr:row>6</xdr:row>
      <xdr:rowOff>66675</xdr:rowOff>
    </xdr:from>
    <xdr:to>
      <xdr:col>6</xdr:col>
      <xdr:colOff>635635</xdr:colOff>
      <xdr:row>6</xdr:row>
      <xdr:rowOff>338455</xdr:rowOff>
    </xdr:to>
    <xdr:pic>
      <xdr:nvPicPr>
        <xdr:cNvPr id="14" name="图片 13"/>
        <xdr:cNvPicPr>
          <a:picLocks noChangeAspect="1"/>
        </xdr:cNvPicPr>
      </xdr:nvPicPr>
      <xdr:blipFill>
        <a:blip r:embed="rId8">
          <a:clrChange>
            <a:clrFrom>
              <a:srgbClr val="FFFFFF">
                <a:alpha val="100000"/>
              </a:srgbClr>
            </a:clrFrom>
            <a:clrTo>
              <a:srgbClr val="FFFFFF">
                <a:alpha val="100000"/>
                <a:alpha val="0"/>
              </a:srgbClr>
            </a:clrTo>
          </a:clrChange>
        </a:blip>
        <a:stretch>
          <a:fillRect/>
        </a:stretch>
      </xdr:blipFill>
      <xdr:spPr>
        <a:xfrm>
          <a:off x="4486275" y="2204085"/>
          <a:ext cx="521335" cy="271780"/>
        </a:xfrm>
        <a:prstGeom prst="rect">
          <a:avLst/>
        </a:prstGeom>
        <a:noFill/>
        <a:ln w="9525">
          <a:noFill/>
        </a:ln>
      </xdr:spPr>
    </xdr:pic>
    <xdr:clientData/>
  </xdr:twoCellAnchor>
  <xdr:twoCellAnchor editAs="oneCell">
    <xdr:from>
      <xdr:col>6</xdr:col>
      <xdr:colOff>235585</xdr:colOff>
      <xdr:row>6</xdr:row>
      <xdr:rowOff>368300</xdr:rowOff>
    </xdr:from>
    <xdr:to>
      <xdr:col>6</xdr:col>
      <xdr:colOff>538480</xdr:colOff>
      <xdr:row>7</xdr:row>
      <xdr:rowOff>354330</xdr:rowOff>
    </xdr:to>
    <xdr:pic>
      <xdr:nvPicPr>
        <xdr:cNvPr id="17" name="图片 16"/>
        <xdr:cNvPicPr>
          <a:picLocks noChangeAspect="1"/>
        </xdr:cNvPicPr>
      </xdr:nvPicPr>
      <xdr:blipFill>
        <a:blip r:embed="rId9">
          <a:clrChange>
            <a:clrFrom>
              <a:srgbClr val="FFFFFF">
                <a:alpha val="100000"/>
              </a:srgbClr>
            </a:clrFrom>
            <a:clrTo>
              <a:srgbClr val="FFFFFF">
                <a:alpha val="100000"/>
                <a:alpha val="0"/>
              </a:srgbClr>
            </a:clrTo>
          </a:clrChange>
        </a:blip>
        <a:stretch>
          <a:fillRect/>
        </a:stretch>
      </xdr:blipFill>
      <xdr:spPr>
        <a:xfrm>
          <a:off x="4607560" y="2505710"/>
          <a:ext cx="302895" cy="355600"/>
        </a:xfrm>
        <a:prstGeom prst="rect">
          <a:avLst/>
        </a:prstGeom>
        <a:noFill/>
        <a:ln w="9525">
          <a:noFill/>
        </a:ln>
      </xdr:spPr>
    </xdr:pic>
    <xdr:clientData/>
  </xdr:twoCellAnchor>
  <xdr:twoCellAnchor editAs="oneCell">
    <xdr:from>
      <xdr:col>6</xdr:col>
      <xdr:colOff>257810</xdr:colOff>
      <xdr:row>8</xdr:row>
      <xdr:rowOff>69850</xdr:rowOff>
    </xdr:from>
    <xdr:to>
      <xdr:col>6</xdr:col>
      <xdr:colOff>514985</xdr:colOff>
      <xdr:row>8</xdr:row>
      <xdr:rowOff>279400</xdr:rowOff>
    </xdr:to>
    <xdr:pic>
      <xdr:nvPicPr>
        <xdr:cNvPr id="2" name="图片 1"/>
        <xdr:cNvPicPr>
          <a:picLocks noChangeAspect="1"/>
        </xdr:cNvPicPr>
      </xdr:nvPicPr>
      <xdr:blipFill>
        <a:blip r:embed="rId10"/>
        <a:stretch>
          <a:fillRect/>
        </a:stretch>
      </xdr:blipFill>
      <xdr:spPr>
        <a:xfrm>
          <a:off x="4629785" y="2946400"/>
          <a:ext cx="257175" cy="209550"/>
        </a:xfrm>
        <a:prstGeom prst="rect">
          <a:avLst/>
        </a:prstGeom>
        <a:noFill/>
        <a:ln w="9525">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180975</xdr:colOff>
      <xdr:row>3</xdr:row>
      <xdr:rowOff>15875</xdr:rowOff>
    </xdr:from>
    <xdr:to>
      <xdr:col>6</xdr:col>
      <xdr:colOff>657225</xdr:colOff>
      <xdr:row>3</xdr:row>
      <xdr:rowOff>349250</xdr:rowOff>
    </xdr:to>
    <xdr:pic>
      <xdr:nvPicPr>
        <xdr:cNvPr id="3" name="图片 2" descr="10mm光玻.JPG"/>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4552950" y="1158875"/>
          <a:ext cx="476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142875</xdr:colOff>
      <xdr:row>16</xdr:row>
      <xdr:rowOff>15875</xdr:rowOff>
    </xdr:from>
    <xdr:to>
      <xdr:col>6</xdr:col>
      <xdr:colOff>627380</xdr:colOff>
      <xdr:row>16</xdr:row>
      <xdr:rowOff>320675</xdr:rowOff>
    </xdr:to>
    <xdr:pic>
      <xdr:nvPicPr>
        <xdr:cNvPr id="10" name="图片 9"/>
        <xdr:cNvPicPr>
          <a:picLocks noChangeAspect="1"/>
        </xdr:cNvPicPr>
      </xdr:nvPicPr>
      <xdr:blipFill>
        <a:blip r:embed="rId2"/>
        <a:stretch>
          <a:fillRect/>
        </a:stretch>
      </xdr:blipFill>
      <xdr:spPr>
        <a:xfrm>
          <a:off x="4514850" y="5963285"/>
          <a:ext cx="484505" cy="304800"/>
        </a:xfrm>
        <a:prstGeom prst="rect">
          <a:avLst/>
        </a:prstGeom>
        <a:noFill/>
        <a:ln w="9525">
          <a:noFill/>
        </a:ln>
      </xdr:spPr>
    </xdr:pic>
    <xdr:clientData/>
  </xdr:twoCellAnchor>
  <xdr:twoCellAnchor>
    <xdr:from>
      <xdr:col>6</xdr:col>
      <xdr:colOff>152400</xdr:colOff>
      <xdr:row>17</xdr:row>
      <xdr:rowOff>34925</xdr:rowOff>
    </xdr:from>
    <xdr:to>
      <xdr:col>6</xdr:col>
      <xdr:colOff>619125</xdr:colOff>
      <xdr:row>17</xdr:row>
      <xdr:rowOff>325755</xdr:rowOff>
    </xdr:to>
    <xdr:pic>
      <xdr:nvPicPr>
        <xdr:cNvPr id="14" name="图片 13"/>
        <xdr:cNvPicPr>
          <a:picLocks noChangeAspect="1"/>
        </xdr:cNvPicPr>
      </xdr:nvPicPr>
      <xdr:blipFill>
        <a:blip r:embed="rId3"/>
        <a:stretch>
          <a:fillRect/>
        </a:stretch>
      </xdr:blipFill>
      <xdr:spPr>
        <a:xfrm>
          <a:off x="4524375" y="6351905"/>
          <a:ext cx="466725" cy="290830"/>
        </a:xfrm>
        <a:prstGeom prst="rect">
          <a:avLst/>
        </a:prstGeom>
        <a:noFill/>
        <a:ln w="9525">
          <a:noFill/>
        </a:ln>
      </xdr:spPr>
    </xdr:pic>
    <xdr:clientData/>
  </xdr:twoCellAnchor>
  <xdr:twoCellAnchor>
    <xdr:from>
      <xdr:col>6</xdr:col>
      <xdr:colOff>142875</xdr:colOff>
      <xdr:row>18</xdr:row>
      <xdr:rowOff>25400</xdr:rowOff>
    </xdr:from>
    <xdr:to>
      <xdr:col>6</xdr:col>
      <xdr:colOff>627380</xdr:colOff>
      <xdr:row>18</xdr:row>
      <xdr:rowOff>330200</xdr:rowOff>
    </xdr:to>
    <xdr:pic>
      <xdr:nvPicPr>
        <xdr:cNvPr id="15" name="图片 14"/>
        <xdr:cNvPicPr>
          <a:picLocks noChangeAspect="1"/>
        </xdr:cNvPicPr>
      </xdr:nvPicPr>
      <xdr:blipFill>
        <a:blip r:embed="rId4"/>
        <a:stretch>
          <a:fillRect/>
        </a:stretch>
      </xdr:blipFill>
      <xdr:spPr>
        <a:xfrm>
          <a:off x="4514850" y="6711950"/>
          <a:ext cx="484505" cy="304800"/>
        </a:xfrm>
        <a:prstGeom prst="rect">
          <a:avLst/>
        </a:prstGeom>
        <a:noFill/>
        <a:ln w="9525">
          <a:noFill/>
        </a:ln>
      </xdr:spPr>
    </xdr:pic>
    <xdr:clientData/>
  </xdr:twoCellAnchor>
  <xdr:twoCellAnchor editAs="oneCell">
    <xdr:from>
      <xdr:col>6</xdr:col>
      <xdr:colOff>47307</xdr:colOff>
      <xdr:row>15</xdr:row>
      <xdr:rowOff>96202</xdr:rowOff>
    </xdr:from>
    <xdr:to>
      <xdr:col>6</xdr:col>
      <xdr:colOff>721042</xdr:colOff>
      <xdr:row>15</xdr:row>
      <xdr:rowOff>289242</xdr:rowOff>
    </xdr:to>
    <xdr:pic>
      <xdr:nvPicPr>
        <xdr:cNvPr id="5" name="图片 4"/>
        <xdr:cNvPicPr>
          <a:picLocks noChangeAspect="1"/>
        </xdr:cNvPicPr>
      </xdr:nvPicPr>
      <xdr:blipFill>
        <a:blip r:embed="rId5"/>
        <a:stretch>
          <a:fillRect/>
        </a:stretch>
      </xdr:blipFill>
      <xdr:spPr>
        <a:xfrm rot="5400000">
          <a:off x="4658995" y="5433060"/>
          <a:ext cx="193040" cy="673735"/>
        </a:xfrm>
        <a:prstGeom prst="rect">
          <a:avLst/>
        </a:prstGeom>
        <a:noFill/>
        <a:ln w="9525">
          <a:noFill/>
        </a:ln>
      </xdr:spPr>
    </xdr:pic>
    <xdr:clientData/>
  </xdr:twoCellAnchor>
  <xdr:twoCellAnchor editAs="oneCell">
    <xdr:from>
      <xdr:col>15</xdr:col>
      <xdr:colOff>0</xdr:colOff>
      <xdr:row>10</xdr:row>
      <xdr:rowOff>19050</xdr:rowOff>
    </xdr:from>
    <xdr:to>
      <xdr:col>15</xdr:col>
      <xdr:colOff>390525</xdr:colOff>
      <xdr:row>10</xdr:row>
      <xdr:rowOff>19050</xdr:rowOff>
    </xdr:to>
    <xdr:pic>
      <xdr:nvPicPr>
        <xdr:cNvPr id="13"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268075" y="37490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10</xdr:row>
      <xdr:rowOff>19050</xdr:rowOff>
    </xdr:from>
    <xdr:to>
      <xdr:col>15</xdr:col>
      <xdr:colOff>390525</xdr:colOff>
      <xdr:row>10</xdr:row>
      <xdr:rowOff>19050</xdr:rowOff>
    </xdr:to>
    <xdr:pic>
      <xdr:nvPicPr>
        <xdr:cNvPr id="17"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268075" y="37490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18"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268075" y="6316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19" name="Picture 118"/>
        <xdr:cNvPicPr>
          <a:picLocks noChangeAspect="1" noChangeArrowheads="1"/>
        </xdr:cNvPicPr>
      </xdr:nvPicPr>
      <xdr:blipFill>
        <a:blip r:embed="rId6">
          <a:extLst>
            <a:ext uri="{28A0092B-C50C-407E-A947-70E740481C1C}">
              <a14:useLocalDpi xmlns:a14="http://schemas.microsoft.com/office/drawing/2010/main" val="0"/>
            </a:ext>
          </a:extLst>
        </a:blip>
        <a:srcRect l="46950" t="36465" r="26524" b="37027"/>
        <a:stretch>
          <a:fillRect/>
        </a:stretch>
      </xdr:blipFill>
      <xdr:spPr>
        <a:xfrm>
          <a:off x="11268075" y="6316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209550</xdr:colOff>
          <xdr:row>7</xdr:row>
          <xdr:rowOff>66675</xdr:rowOff>
        </xdr:from>
        <xdr:to>
          <xdr:col>6</xdr:col>
          <xdr:colOff>485775</xdr:colOff>
          <xdr:row>7</xdr:row>
          <xdr:rowOff>285750</xdr:rowOff>
        </xdr:to>
        <xdr:sp>
          <xdr:nvSpPr>
            <xdr:cNvPr id="18433" name="Object 3" hidden="1">
              <a:extLst>
                <a:ext uri="{63B3BB69-23CF-44E3-9099-C40C66FF867C}">
                  <a14:compatExt spid="_x0000_s18433"/>
                </a:ext>
              </a:extLst>
            </xdr:cNvPr>
            <xdr:cNvSpPr/>
          </xdr:nvSpPr>
          <xdr:spPr>
            <a:xfrm>
              <a:off x="4581525" y="2687955"/>
              <a:ext cx="276225" cy="2190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228600</xdr:colOff>
          <xdr:row>5</xdr:row>
          <xdr:rowOff>19050</xdr:rowOff>
        </xdr:from>
        <xdr:to>
          <xdr:col>6</xdr:col>
          <xdr:colOff>438150</xdr:colOff>
          <xdr:row>6</xdr:row>
          <xdr:rowOff>9525</xdr:rowOff>
        </xdr:to>
        <xdr:sp>
          <xdr:nvSpPr>
            <xdr:cNvPr id="18434" name="Object 4" hidden="1">
              <a:extLst>
                <a:ext uri="{63B3BB69-23CF-44E3-9099-C40C66FF867C}">
                  <a14:compatExt spid="_x0000_s18434"/>
                </a:ext>
              </a:extLst>
            </xdr:cNvPr>
            <xdr:cNvSpPr/>
          </xdr:nvSpPr>
          <xdr:spPr>
            <a:xfrm>
              <a:off x="4600575" y="1901190"/>
              <a:ext cx="209550" cy="360045"/>
            </a:xfrm>
            <a:prstGeom prst="rect">
              <a:avLst/>
            </a:prstGeom>
          </xdr:spPr>
        </xdr:sp>
        <xdr:clientData/>
      </xdr:twoCellAnchor>
    </mc:Choice>
    <mc:Fallback/>
  </mc:AlternateContent>
  <xdr:twoCellAnchor editAs="oneCell">
    <xdr:from>
      <xdr:col>6</xdr:col>
      <xdr:colOff>102870</xdr:colOff>
      <xdr:row>6</xdr:row>
      <xdr:rowOff>66675</xdr:rowOff>
    </xdr:from>
    <xdr:to>
      <xdr:col>6</xdr:col>
      <xdr:colOff>515620</xdr:colOff>
      <xdr:row>6</xdr:row>
      <xdr:rowOff>308610</xdr:rowOff>
    </xdr:to>
    <xdr:pic>
      <xdr:nvPicPr>
        <xdr:cNvPr id="2" name="图片 1"/>
        <xdr:cNvPicPr>
          <a:picLocks noChangeAspect="1"/>
        </xdr:cNvPicPr>
      </xdr:nvPicPr>
      <xdr:blipFill>
        <a:blip r:embed="rId7"/>
        <a:stretch>
          <a:fillRect/>
        </a:stretch>
      </xdr:blipFill>
      <xdr:spPr>
        <a:xfrm>
          <a:off x="4474845" y="2318385"/>
          <a:ext cx="412750" cy="241935"/>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247650</xdr:colOff>
          <xdr:row>9</xdr:row>
          <xdr:rowOff>57150</xdr:rowOff>
        </xdr:from>
        <xdr:to>
          <xdr:col>6</xdr:col>
          <xdr:colOff>428625</xdr:colOff>
          <xdr:row>9</xdr:row>
          <xdr:rowOff>323850</xdr:rowOff>
        </xdr:to>
        <xdr:sp>
          <xdr:nvSpPr>
            <xdr:cNvPr id="18435" name="Object 8" hidden="1">
              <a:extLst>
                <a:ext uri="{63B3BB69-23CF-44E3-9099-C40C66FF867C}">
                  <a14:compatExt spid="_x0000_s18435"/>
                </a:ext>
              </a:extLst>
            </xdr:cNvPr>
            <xdr:cNvSpPr/>
          </xdr:nvSpPr>
          <xdr:spPr>
            <a:xfrm>
              <a:off x="4619625" y="3417570"/>
              <a:ext cx="180975" cy="266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238125</xdr:colOff>
          <xdr:row>8</xdr:row>
          <xdr:rowOff>47625</xdr:rowOff>
        </xdr:from>
        <xdr:to>
          <xdr:col>6</xdr:col>
          <xdr:colOff>409575</xdr:colOff>
          <xdr:row>8</xdr:row>
          <xdr:rowOff>314325</xdr:rowOff>
        </xdr:to>
        <xdr:sp>
          <xdr:nvSpPr>
            <xdr:cNvPr id="18436" name="Object 8" hidden="1">
              <a:extLst>
                <a:ext uri="{63B3BB69-23CF-44E3-9099-C40C66FF867C}">
                  <a14:compatExt spid="_x0000_s18436"/>
                </a:ext>
              </a:extLst>
            </xdr:cNvPr>
            <xdr:cNvSpPr/>
          </xdr:nvSpPr>
          <xdr:spPr>
            <a:xfrm>
              <a:off x="4610100" y="3038475"/>
              <a:ext cx="171450" cy="266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11</xdr:row>
          <xdr:rowOff>47625</xdr:rowOff>
        </xdr:from>
        <xdr:to>
          <xdr:col>6</xdr:col>
          <xdr:colOff>457200</xdr:colOff>
          <xdr:row>11</xdr:row>
          <xdr:rowOff>304800</xdr:rowOff>
        </xdr:to>
        <xdr:sp>
          <xdr:nvSpPr>
            <xdr:cNvPr id="18437" name="Object 5" hidden="1">
              <a:extLst>
                <a:ext uri="{63B3BB69-23CF-44E3-9099-C40C66FF867C}">
                  <a14:compatExt spid="_x0000_s18437"/>
                </a:ext>
              </a:extLst>
            </xdr:cNvPr>
            <xdr:cNvSpPr/>
          </xdr:nvSpPr>
          <xdr:spPr>
            <a:xfrm>
              <a:off x="4581525" y="4147185"/>
              <a:ext cx="247650" cy="2571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238125</xdr:colOff>
          <xdr:row>12</xdr:row>
          <xdr:rowOff>47625</xdr:rowOff>
        </xdr:from>
        <xdr:to>
          <xdr:col>6</xdr:col>
          <xdr:colOff>457200</xdr:colOff>
          <xdr:row>12</xdr:row>
          <xdr:rowOff>323850</xdr:rowOff>
        </xdr:to>
        <xdr:sp>
          <xdr:nvSpPr>
            <xdr:cNvPr id="18438" name="Object 6" hidden="1">
              <a:extLst>
                <a:ext uri="{63B3BB69-23CF-44E3-9099-C40C66FF867C}">
                  <a14:compatExt spid="_x0000_s18438"/>
                </a:ext>
              </a:extLst>
            </xdr:cNvPr>
            <xdr:cNvSpPr/>
          </xdr:nvSpPr>
          <xdr:spPr>
            <a:xfrm>
              <a:off x="4610100" y="4516755"/>
              <a:ext cx="219075" cy="2762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13</xdr:row>
          <xdr:rowOff>47625</xdr:rowOff>
        </xdr:from>
        <xdr:to>
          <xdr:col>6</xdr:col>
          <xdr:colOff>514350</xdr:colOff>
          <xdr:row>13</xdr:row>
          <xdr:rowOff>323850</xdr:rowOff>
        </xdr:to>
        <xdr:sp>
          <xdr:nvSpPr>
            <xdr:cNvPr id="18439" name="Object 7" hidden="1">
              <a:extLst>
                <a:ext uri="{63B3BB69-23CF-44E3-9099-C40C66FF867C}">
                  <a14:compatExt spid="_x0000_s18439"/>
                </a:ext>
              </a:extLst>
            </xdr:cNvPr>
            <xdr:cNvSpPr/>
          </xdr:nvSpPr>
          <xdr:spPr>
            <a:xfrm>
              <a:off x="4552950" y="4886325"/>
              <a:ext cx="333375" cy="2762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4</xdr:row>
          <xdr:rowOff>47625</xdr:rowOff>
        </xdr:from>
        <xdr:to>
          <xdr:col>6</xdr:col>
          <xdr:colOff>476250</xdr:colOff>
          <xdr:row>4</xdr:row>
          <xdr:rowOff>285750</xdr:rowOff>
        </xdr:to>
        <xdr:sp>
          <xdr:nvSpPr>
            <xdr:cNvPr id="18440" name="Object 5" hidden="1">
              <a:extLst>
                <a:ext uri="{63B3BB69-23CF-44E3-9099-C40C66FF867C}">
                  <a14:compatExt spid="_x0000_s18440"/>
                </a:ext>
              </a:extLst>
            </xdr:cNvPr>
            <xdr:cNvSpPr/>
          </xdr:nvSpPr>
          <xdr:spPr>
            <a:xfrm>
              <a:off x="4467225" y="1560195"/>
              <a:ext cx="381000" cy="2381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228600</xdr:colOff>
          <xdr:row>10</xdr:row>
          <xdr:rowOff>47625</xdr:rowOff>
        </xdr:from>
        <xdr:to>
          <xdr:col>6</xdr:col>
          <xdr:colOff>438150</xdr:colOff>
          <xdr:row>10</xdr:row>
          <xdr:rowOff>295275</xdr:rowOff>
        </xdr:to>
        <xdr:sp>
          <xdr:nvSpPr>
            <xdr:cNvPr id="18441" name="Object 2" hidden="1">
              <a:extLst>
                <a:ext uri="{63B3BB69-23CF-44E3-9099-C40C66FF867C}">
                  <a14:compatExt spid="_x0000_s18441"/>
                </a:ext>
              </a:extLst>
            </xdr:cNvPr>
            <xdr:cNvSpPr/>
          </xdr:nvSpPr>
          <xdr:spPr>
            <a:xfrm>
              <a:off x="4600575" y="3777615"/>
              <a:ext cx="209550" cy="2476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161925</xdr:colOff>
          <xdr:row>14</xdr:row>
          <xdr:rowOff>76200</xdr:rowOff>
        </xdr:from>
        <xdr:to>
          <xdr:col>6</xdr:col>
          <xdr:colOff>533400</xdr:colOff>
          <xdr:row>14</xdr:row>
          <xdr:rowOff>285750</xdr:rowOff>
        </xdr:to>
        <xdr:sp>
          <xdr:nvSpPr>
            <xdr:cNvPr id="18442" name="Object 3" hidden="1">
              <a:extLst>
                <a:ext uri="{63B3BB69-23CF-44E3-9099-C40C66FF867C}">
                  <a14:compatExt spid="_x0000_s18442"/>
                </a:ext>
              </a:extLst>
            </xdr:cNvPr>
            <xdr:cNvSpPr/>
          </xdr:nvSpPr>
          <xdr:spPr>
            <a:xfrm>
              <a:off x="4533900" y="5284470"/>
              <a:ext cx="371475" cy="20955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21</xdr:row>
      <xdr:rowOff>38100</xdr:rowOff>
    </xdr:from>
    <xdr:to>
      <xdr:col>6</xdr:col>
      <xdr:colOff>495300</xdr:colOff>
      <xdr:row>21</xdr:row>
      <xdr:rowOff>38100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773366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21</xdr:row>
      <xdr:rowOff>28575</xdr:rowOff>
    </xdr:from>
    <xdr:to>
      <xdr:col>6</xdr:col>
      <xdr:colOff>495300</xdr:colOff>
      <xdr:row>21</xdr:row>
      <xdr:rowOff>28575</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77241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3</xdr:row>
      <xdr:rowOff>15875</xdr:rowOff>
    </xdr:from>
    <xdr:to>
      <xdr:col>6</xdr:col>
      <xdr:colOff>581025</xdr:colOff>
      <xdr:row>3</xdr:row>
      <xdr:rowOff>349250</xdr:rowOff>
    </xdr:to>
    <xdr:pic>
      <xdr:nvPicPr>
        <xdr:cNvPr id="5"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191000" y="1059180"/>
          <a:ext cx="476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21</xdr:row>
      <xdr:rowOff>38100</xdr:rowOff>
    </xdr:from>
    <xdr:to>
      <xdr:col>15</xdr:col>
      <xdr:colOff>390525</xdr:colOff>
      <xdr:row>21</xdr:row>
      <xdr:rowOff>38100</xdr:rowOff>
    </xdr:to>
    <xdr:pic>
      <xdr:nvPicPr>
        <xdr:cNvPr id="1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773366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21</xdr:row>
      <xdr:rowOff>28575</xdr:rowOff>
    </xdr:from>
    <xdr:to>
      <xdr:col>15</xdr:col>
      <xdr:colOff>390525</xdr:colOff>
      <xdr:row>21</xdr:row>
      <xdr:rowOff>28575</xdr:rowOff>
    </xdr:to>
    <xdr:pic>
      <xdr:nvPicPr>
        <xdr:cNvPr id="1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77241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182880</xdr:colOff>
      <xdr:row>6</xdr:row>
      <xdr:rowOff>39370</xdr:rowOff>
    </xdr:from>
    <xdr:to>
      <xdr:col>6</xdr:col>
      <xdr:colOff>570230</xdr:colOff>
      <xdr:row>6</xdr:row>
      <xdr:rowOff>347980</xdr:rowOff>
    </xdr:to>
    <xdr:pic>
      <xdr:nvPicPr>
        <xdr:cNvPr id="16" name="图片 15"/>
        <xdr:cNvPicPr>
          <a:picLocks noChangeAspect="1"/>
        </xdr:cNvPicPr>
      </xdr:nvPicPr>
      <xdr:blipFill>
        <a:blip r:embed="rId3"/>
        <a:stretch>
          <a:fillRect/>
        </a:stretch>
      </xdr:blipFill>
      <xdr:spPr>
        <a:xfrm>
          <a:off x="4269105" y="2191385"/>
          <a:ext cx="387350" cy="308610"/>
        </a:xfrm>
        <a:prstGeom prst="rect">
          <a:avLst/>
        </a:prstGeom>
        <a:noFill/>
        <a:ln w="9525">
          <a:noFill/>
        </a:ln>
      </xdr:spPr>
    </xdr:pic>
    <xdr:clientData/>
  </xdr:twoCellAnchor>
  <xdr:twoCellAnchor editAs="oneCell">
    <xdr:from>
      <xdr:col>6</xdr:col>
      <xdr:colOff>187325</xdr:colOff>
      <xdr:row>7</xdr:row>
      <xdr:rowOff>25400</xdr:rowOff>
    </xdr:from>
    <xdr:to>
      <xdr:col>6</xdr:col>
      <xdr:colOff>594360</xdr:colOff>
      <xdr:row>7</xdr:row>
      <xdr:rowOff>353060</xdr:rowOff>
    </xdr:to>
    <xdr:pic>
      <xdr:nvPicPr>
        <xdr:cNvPr id="17" name="图片 16"/>
        <xdr:cNvPicPr>
          <a:picLocks noChangeAspect="1"/>
        </xdr:cNvPicPr>
      </xdr:nvPicPr>
      <xdr:blipFill>
        <a:blip r:embed="rId4"/>
        <a:stretch>
          <a:fillRect/>
        </a:stretch>
      </xdr:blipFill>
      <xdr:spPr>
        <a:xfrm>
          <a:off x="4273550" y="2546985"/>
          <a:ext cx="407035" cy="327660"/>
        </a:xfrm>
        <a:prstGeom prst="rect">
          <a:avLst/>
        </a:prstGeom>
        <a:noFill/>
        <a:ln w="9525">
          <a:noFill/>
        </a:ln>
      </xdr:spPr>
    </xdr:pic>
    <xdr:clientData/>
  </xdr:twoCellAnchor>
  <xdr:twoCellAnchor editAs="oneCell">
    <xdr:from>
      <xdr:col>6</xdr:col>
      <xdr:colOff>257175</xdr:colOff>
      <xdr:row>9</xdr:row>
      <xdr:rowOff>16510</xdr:rowOff>
    </xdr:from>
    <xdr:to>
      <xdr:col>6</xdr:col>
      <xdr:colOff>600075</xdr:colOff>
      <xdr:row>9</xdr:row>
      <xdr:rowOff>330835</xdr:rowOff>
    </xdr:to>
    <xdr:pic>
      <xdr:nvPicPr>
        <xdr:cNvPr id="21" name="图片 20"/>
        <xdr:cNvPicPr>
          <a:picLocks noChangeAspect="1"/>
        </xdr:cNvPicPr>
      </xdr:nvPicPr>
      <xdr:blipFill>
        <a:blip r:embed="rId5"/>
        <a:stretch>
          <a:fillRect/>
        </a:stretch>
      </xdr:blipFill>
      <xdr:spPr>
        <a:xfrm>
          <a:off x="4343400" y="3277235"/>
          <a:ext cx="342900" cy="314325"/>
        </a:xfrm>
        <a:prstGeom prst="rect">
          <a:avLst/>
        </a:prstGeom>
        <a:noFill/>
        <a:ln w="9525">
          <a:noFill/>
        </a:ln>
      </xdr:spPr>
    </xdr:pic>
    <xdr:clientData/>
  </xdr:twoCellAnchor>
  <xdr:twoCellAnchor>
    <xdr:from>
      <xdr:col>6</xdr:col>
      <xdr:colOff>205105</xdr:colOff>
      <xdr:row>5</xdr:row>
      <xdr:rowOff>40640</xdr:rowOff>
    </xdr:from>
    <xdr:to>
      <xdr:col>6</xdr:col>
      <xdr:colOff>574040</xdr:colOff>
      <xdr:row>5</xdr:row>
      <xdr:rowOff>325120</xdr:rowOff>
    </xdr:to>
    <xdr:pic>
      <xdr:nvPicPr>
        <xdr:cNvPr id="23" name="图片 22"/>
        <xdr:cNvPicPr>
          <a:picLocks noChangeAspect="1"/>
        </xdr:cNvPicPr>
      </xdr:nvPicPr>
      <xdr:blipFill>
        <a:blip r:embed="rId6"/>
        <a:stretch>
          <a:fillRect/>
        </a:stretch>
      </xdr:blipFill>
      <xdr:spPr>
        <a:xfrm>
          <a:off x="4291330" y="1823085"/>
          <a:ext cx="368935" cy="284480"/>
        </a:xfrm>
        <a:prstGeom prst="rect">
          <a:avLst/>
        </a:prstGeom>
      </xdr:spPr>
    </xdr:pic>
    <xdr:clientData/>
  </xdr:twoCellAnchor>
  <xdr:twoCellAnchor>
    <xdr:from>
      <xdr:col>6</xdr:col>
      <xdr:colOff>172085</xdr:colOff>
      <xdr:row>4</xdr:row>
      <xdr:rowOff>32385</xdr:rowOff>
    </xdr:from>
    <xdr:to>
      <xdr:col>6</xdr:col>
      <xdr:colOff>561975</xdr:colOff>
      <xdr:row>4</xdr:row>
      <xdr:rowOff>341630</xdr:rowOff>
    </xdr:to>
    <xdr:pic>
      <xdr:nvPicPr>
        <xdr:cNvPr id="24" name="图片 23"/>
        <xdr:cNvPicPr>
          <a:picLocks noChangeAspect="1"/>
        </xdr:cNvPicPr>
      </xdr:nvPicPr>
      <xdr:blipFill>
        <a:blip r:embed="rId7"/>
        <a:stretch>
          <a:fillRect/>
        </a:stretch>
      </xdr:blipFill>
      <xdr:spPr>
        <a:xfrm>
          <a:off x="4258310" y="1445260"/>
          <a:ext cx="389890" cy="309245"/>
        </a:xfrm>
        <a:prstGeom prst="rect">
          <a:avLst/>
        </a:prstGeom>
      </xdr:spPr>
    </xdr:pic>
    <xdr:clientData/>
  </xdr:twoCellAnchor>
  <xdr:twoCellAnchor>
    <xdr:from>
      <xdr:col>6</xdr:col>
      <xdr:colOff>238125</xdr:colOff>
      <xdr:row>8</xdr:row>
      <xdr:rowOff>75565</xdr:rowOff>
    </xdr:from>
    <xdr:to>
      <xdr:col>6</xdr:col>
      <xdr:colOff>568325</xdr:colOff>
      <xdr:row>8</xdr:row>
      <xdr:rowOff>334010</xdr:rowOff>
    </xdr:to>
    <xdr:pic>
      <xdr:nvPicPr>
        <xdr:cNvPr id="25" name="图片 24"/>
        <xdr:cNvPicPr>
          <a:picLocks noChangeAspect="1"/>
        </xdr:cNvPicPr>
      </xdr:nvPicPr>
      <xdr:blipFill>
        <a:blip r:embed="rId8"/>
        <a:stretch>
          <a:fillRect/>
        </a:stretch>
      </xdr:blipFill>
      <xdr:spPr>
        <a:xfrm>
          <a:off x="4324350" y="2966720"/>
          <a:ext cx="330200" cy="258445"/>
        </a:xfrm>
        <a:prstGeom prst="rect">
          <a:avLst/>
        </a:prstGeom>
      </xdr:spPr>
    </xdr:pic>
    <xdr:clientData/>
  </xdr:twoCellAnchor>
  <xdr:twoCellAnchor editAs="oneCell">
    <xdr:from>
      <xdr:col>6</xdr:col>
      <xdr:colOff>104775</xdr:colOff>
      <xdr:row>21</xdr:row>
      <xdr:rowOff>38100</xdr:rowOff>
    </xdr:from>
    <xdr:to>
      <xdr:col>6</xdr:col>
      <xdr:colOff>495300</xdr:colOff>
      <xdr:row>21</xdr:row>
      <xdr:rowOff>38100</xdr:rowOff>
    </xdr:to>
    <xdr:pic>
      <xdr:nvPicPr>
        <xdr:cNvPr id="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773366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21</xdr:row>
      <xdr:rowOff>28575</xdr:rowOff>
    </xdr:from>
    <xdr:to>
      <xdr:col>6</xdr:col>
      <xdr:colOff>495300</xdr:colOff>
      <xdr:row>21</xdr:row>
      <xdr:rowOff>28575</xdr:rowOff>
    </xdr:to>
    <xdr:pic>
      <xdr:nvPicPr>
        <xdr:cNvPr id="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77241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95885</xdr:colOff>
      <xdr:row>11</xdr:row>
      <xdr:rowOff>50165</xdr:rowOff>
    </xdr:from>
    <xdr:to>
      <xdr:col>7</xdr:col>
      <xdr:colOff>0</xdr:colOff>
      <xdr:row>11</xdr:row>
      <xdr:rowOff>349885</xdr:rowOff>
    </xdr:to>
    <xdr:pic>
      <xdr:nvPicPr>
        <xdr:cNvPr id="9" name="图片 8"/>
        <xdr:cNvPicPr>
          <a:picLocks noChangeAspect="1"/>
        </xdr:cNvPicPr>
      </xdr:nvPicPr>
      <xdr:blipFill>
        <a:blip r:embed="rId9"/>
        <a:stretch>
          <a:fillRect/>
        </a:stretch>
      </xdr:blipFill>
      <xdr:spPr>
        <a:xfrm>
          <a:off x="4182110" y="4050030"/>
          <a:ext cx="647065" cy="299720"/>
        </a:xfrm>
        <a:prstGeom prst="rect">
          <a:avLst/>
        </a:prstGeom>
        <a:noFill/>
        <a:ln w="9525">
          <a:noFill/>
        </a:ln>
      </xdr:spPr>
    </xdr:pic>
    <xdr:clientData/>
  </xdr:twoCellAnchor>
  <xdr:twoCellAnchor editAs="oneCell">
    <xdr:from>
      <xdr:col>6</xdr:col>
      <xdr:colOff>219075</xdr:colOff>
      <xdr:row>10</xdr:row>
      <xdr:rowOff>24130</xdr:rowOff>
    </xdr:from>
    <xdr:to>
      <xdr:col>6</xdr:col>
      <xdr:colOff>562610</xdr:colOff>
      <xdr:row>10</xdr:row>
      <xdr:rowOff>305435</xdr:rowOff>
    </xdr:to>
    <xdr:pic>
      <xdr:nvPicPr>
        <xdr:cNvPr id="10" name="图片 9"/>
        <xdr:cNvPicPr>
          <a:picLocks noChangeAspect="1"/>
        </xdr:cNvPicPr>
      </xdr:nvPicPr>
      <xdr:blipFill>
        <a:blip r:embed="rId10"/>
        <a:stretch>
          <a:fillRect/>
        </a:stretch>
      </xdr:blipFill>
      <xdr:spPr>
        <a:xfrm>
          <a:off x="4305300" y="3654425"/>
          <a:ext cx="343535" cy="281305"/>
        </a:xfrm>
        <a:prstGeom prst="rect">
          <a:avLst/>
        </a:prstGeom>
        <a:noFill/>
        <a:ln w="9525">
          <a:noFill/>
        </a:ln>
      </xdr:spPr>
    </xdr:pic>
    <xdr:clientData/>
  </xdr:twoCellAnchor>
  <xdr:twoCellAnchor editAs="oneCell">
    <xdr:from>
      <xdr:col>6</xdr:col>
      <xdr:colOff>220980</xdr:colOff>
      <xdr:row>20</xdr:row>
      <xdr:rowOff>29210</xdr:rowOff>
    </xdr:from>
    <xdr:to>
      <xdr:col>6</xdr:col>
      <xdr:colOff>540385</xdr:colOff>
      <xdr:row>20</xdr:row>
      <xdr:rowOff>339090</xdr:rowOff>
    </xdr:to>
    <xdr:pic>
      <xdr:nvPicPr>
        <xdr:cNvPr id="11" name="图片 10"/>
        <xdr:cNvPicPr>
          <a:picLocks noChangeAspect="1"/>
        </xdr:cNvPicPr>
      </xdr:nvPicPr>
      <xdr:blipFill>
        <a:blip r:embed="rId11"/>
        <a:stretch>
          <a:fillRect/>
        </a:stretch>
      </xdr:blipFill>
      <xdr:spPr>
        <a:xfrm>
          <a:off x="4307205" y="7355205"/>
          <a:ext cx="319405" cy="309880"/>
        </a:xfrm>
        <a:prstGeom prst="rect">
          <a:avLst/>
        </a:prstGeom>
        <a:noFill/>
        <a:ln w="9525">
          <a:noFill/>
        </a:ln>
      </xdr:spPr>
    </xdr:pic>
    <xdr:clientData/>
  </xdr:twoCellAnchor>
  <xdr:twoCellAnchor editAs="oneCell">
    <xdr:from>
      <xdr:col>6</xdr:col>
      <xdr:colOff>15875</xdr:colOff>
      <xdr:row>19</xdr:row>
      <xdr:rowOff>4445</xdr:rowOff>
    </xdr:from>
    <xdr:to>
      <xdr:col>6</xdr:col>
      <xdr:colOff>721995</xdr:colOff>
      <xdr:row>19</xdr:row>
      <xdr:rowOff>299085</xdr:rowOff>
    </xdr:to>
    <xdr:pic>
      <xdr:nvPicPr>
        <xdr:cNvPr id="12" name="图片 11"/>
        <xdr:cNvPicPr>
          <a:picLocks noChangeAspect="1"/>
        </xdr:cNvPicPr>
      </xdr:nvPicPr>
      <xdr:blipFill>
        <a:blip r:embed="rId12"/>
        <a:stretch>
          <a:fillRect/>
        </a:stretch>
      </xdr:blipFill>
      <xdr:spPr>
        <a:xfrm rot="16200000">
          <a:off x="4307840" y="6755130"/>
          <a:ext cx="294640" cy="706120"/>
        </a:xfrm>
        <a:prstGeom prst="rect">
          <a:avLst/>
        </a:prstGeom>
        <a:noFill/>
        <a:ln w="9525">
          <a:noFill/>
        </a:ln>
      </xdr:spPr>
    </xdr:pic>
    <xdr:clientData/>
  </xdr:twoCellAnchor>
  <xdr:twoCellAnchor editAs="oneCell">
    <xdr:from>
      <xdr:col>6</xdr:col>
      <xdr:colOff>153670</xdr:colOff>
      <xdr:row>18</xdr:row>
      <xdr:rowOff>27305</xdr:rowOff>
    </xdr:from>
    <xdr:to>
      <xdr:col>6</xdr:col>
      <xdr:colOff>530860</xdr:colOff>
      <xdr:row>18</xdr:row>
      <xdr:rowOff>336550</xdr:rowOff>
    </xdr:to>
    <xdr:pic>
      <xdr:nvPicPr>
        <xdr:cNvPr id="15" name="图片 14"/>
        <xdr:cNvPicPr>
          <a:picLocks noChangeAspect="1"/>
        </xdr:cNvPicPr>
      </xdr:nvPicPr>
      <xdr:blipFill>
        <a:blip r:embed="rId13"/>
        <a:stretch>
          <a:fillRect/>
        </a:stretch>
      </xdr:blipFill>
      <xdr:spPr>
        <a:xfrm>
          <a:off x="4239895" y="6614160"/>
          <a:ext cx="377190" cy="309245"/>
        </a:xfrm>
        <a:prstGeom prst="rect">
          <a:avLst/>
        </a:prstGeom>
        <a:noFill/>
        <a:ln w="9525">
          <a:noFill/>
        </a:ln>
      </xdr:spPr>
    </xdr:pic>
    <xdr:clientData/>
  </xdr:twoCellAnchor>
  <xdr:twoCellAnchor editAs="oneCell">
    <xdr:from>
      <xdr:col>6</xdr:col>
      <xdr:colOff>194945</xdr:colOff>
      <xdr:row>21</xdr:row>
      <xdr:rowOff>28575</xdr:rowOff>
    </xdr:from>
    <xdr:to>
      <xdr:col>6</xdr:col>
      <xdr:colOff>429260</xdr:colOff>
      <xdr:row>21</xdr:row>
      <xdr:rowOff>311785</xdr:rowOff>
    </xdr:to>
    <xdr:pic>
      <xdr:nvPicPr>
        <xdr:cNvPr id="22" name="图片 21"/>
        <xdr:cNvPicPr>
          <a:picLocks noChangeAspect="1"/>
        </xdr:cNvPicPr>
      </xdr:nvPicPr>
      <xdr:blipFill>
        <a:blip r:embed="rId14"/>
        <a:stretch>
          <a:fillRect/>
        </a:stretch>
      </xdr:blipFill>
      <xdr:spPr>
        <a:xfrm>
          <a:off x="4281170" y="7724140"/>
          <a:ext cx="234315" cy="283210"/>
        </a:xfrm>
        <a:prstGeom prst="rect">
          <a:avLst/>
        </a:prstGeom>
        <a:noFill/>
        <a:ln w="9525">
          <a:noFill/>
        </a:ln>
      </xdr:spPr>
    </xdr:pic>
    <xdr:clientData/>
  </xdr:twoCellAnchor>
  <xdr:twoCellAnchor editAs="oneCell">
    <xdr:from>
      <xdr:col>6</xdr:col>
      <xdr:colOff>180975</xdr:colOff>
      <xdr:row>17</xdr:row>
      <xdr:rowOff>55880</xdr:rowOff>
    </xdr:from>
    <xdr:to>
      <xdr:col>6</xdr:col>
      <xdr:colOff>572770</xdr:colOff>
      <xdr:row>17</xdr:row>
      <xdr:rowOff>322580</xdr:rowOff>
    </xdr:to>
    <xdr:pic>
      <xdr:nvPicPr>
        <xdr:cNvPr id="28" name="图片 9" descr="IMG_5883.JPG"/>
        <xdr:cNvPicPr>
          <a:picLocks noChangeAspect="1"/>
        </xdr:cNvPicPr>
      </xdr:nvPicPr>
      <xdr:blipFill>
        <a:blip r:embed="rId15" cstate="print">
          <a:extLst>
            <a:ext uri="{28A0092B-C50C-407E-A947-70E740481C1C}">
              <a14:useLocalDpi xmlns:a14="http://schemas.microsoft.com/office/drawing/2010/main" val="0"/>
            </a:ext>
          </a:extLst>
        </a:blip>
        <a:srcRect l="20255" t="55217" r="33713" b="19936"/>
        <a:stretch>
          <a:fillRect/>
        </a:stretch>
      </xdr:blipFill>
      <xdr:spPr>
        <a:xfrm>
          <a:off x="4267200" y="6273165"/>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23812</xdr:colOff>
      <xdr:row>16</xdr:row>
      <xdr:rowOff>151447</xdr:rowOff>
    </xdr:from>
    <xdr:to>
      <xdr:col>7</xdr:col>
      <xdr:colOff>93</xdr:colOff>
      <xdr:row>16</xdr:row>
      <xdr:rowOff>244157</xdr:rowOff>
    </xdr:to>
    <xdr:pic>
      <xdr:nvPicPr>
        <xdr:cNvPr id="6" name="图片 5"/>
        <xdr:cNvPicPr>
          <a:picLocks noChangeAspect="1"/>
        </xdr:cNvPicPr>
      </xdr:nvPicPr>
      <xdr:blipFill>
        <a:blip r:embed="rId16"/>
        <a:stretch>
          <a:fillRect/>
        </a:stretch>
      </xdr:blipFill>
      <xdr:spPr>
        <a:xfrm rot="16200000">
          <a:off x="4422775" y="5685790"/>
          <a:ext cx="92710" cy="718820"/>
        </a:xfrm>
        <a:prstGeom prst="rect">
          <a:avLst/>
        </a:prstGeom>
        <a:noFill/>
        <a:ln w="9525">
          <a:noFill/>
        </a:ln>
      </xdr:spPr>
    </xdr:pic>
    <xdr:clientData/>
  </xdr:twoCellAnchor>
  <xdr:twoCellAnchor editAs="oneCell">
    <xdr:from>
      <xdr:col>15</xdr:col>
      <xdr:colOff>0</xdr:colOff>
      <xdr:row>9</xdr:row>
      <xdr:rowOff>0</xdr:rowOff>
    </xdr:from>
    <xdr:to>
      <xdr:col>15</xdr:col>
      <xdr:colOff>390525</xdr:colOff>
      <xdr:row>9</xdr:row>
      <xdr:rowOff>0</xdr:rowOff>
    </xdr:to>
    <xdr:pic>
      <xdr:nvPicPr>
        <xdr:cNvPr id="1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32607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9</xdr:row>
      <xdr:rowOff>0</xdr:rowOff>
    </xdr:from>
    <xdr:to>
      <xdr:col>15</xdr:col>
      <xdr:colOff>390525</xdr:colOff>
      <xdr:row>9</xdr:row>
      <xdr:rowOff>0</xdr:rowOff>
    </xdr:to>
    <xdr:pic>
      <xdr:nvPicPr>
        <xdr:cNvPr id="19"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32607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18</xdr:row>
      <xdr:rowOff>0</xdr:rowOff>
    </xdr:from>
    <xdr:to>
      <xdr:col>15</xdr:col>
      <xdr:colOff>390525</xdr:colOff>
      <xdr:row>18</xdr:row>
      <xdr:rowOff>0</xdr:rowOff>
    </xdr:to>
    <xdr:pic>
      <xdr:nvPicPr>
        <xdr:cNvPr id="2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18</xdr:row>
      <xdr:rowOff>0</xdr:rowOff>
    </xdr:from>
    <xdr:to>
      <xdr:col>15</xdr:col>
      <xdr:colOff>390525</xdr:colOff>
      <xdr:row>18</xdr:row>
      <xdr:rowOff>0</xdr:rowOff>
    </xdr:to>
    <xdr:pic>
      <xdr:nvPicPr>
        <xdr:cNvPr id="2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12</xdr:row>
          <xdr:rowOff>19050</xdr:rowOff>
        </xdr:from>
        <xdr:to>
          <xdr:col>6</xdr:col>
          <xdr:colOff>704850</xdr:colOff>
          <xdr:row>12</xdr:row>
          <xdr:rowOff>314325</xdr:rowOff>
        </xdr:to>
        <xdr:sp>
          <xdr:nvSpPr>
            <xdr:cNvPr id="19457" name="Object 3280" hidden="1">
              <a:extLst>
                <a:ext uri="{63B3BB69-23CF-44E3-9099-C40C66FF867C}">
                  <a14:compatExt spid="_x0000_s19457"/>
                </a:ext>
              </a:extLst>
            </xdr:cNvPr>
            <xdr:cNvSpPr/>
          </xdr:nvSpPr>
          <xdr:spPr>
            <a:xfrm>
              <a:off x="4086225" y="4388485"/>
              <a:ext cx="704850" cy="2952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14</xdr:row>
          <xdr:rowOff>28575</xdr:rowOff>
        </xdr:from>
        <xdr:to>
          <xdr:col>6</xdr:col>
          <xdr:colOff>676275</xdr:colOff>
          <xdr:row>14</xdr:row>
          <xdr:rowOff>314325</xdr:rowOff>
        </xdr:to>
        <xdr:sp>
          <xdr:nvSpPr>
            <xdr:cNvPr id="19458" name="Object 3281" hidden="1">
              <a:extLst>
                <a:ext uri="{63B3BB69-23CF-44E3-9099-C40C66FF867C}">
                  <a14:compatExt spid="_x0000_s19458"/>
                </a:ext>
              </a:extLst>
            </xdr:cNvPr>
            <xdr:cNvSpPr/>
          </xdr:nvSpPr>
          <xdr:spPr>
            <a:xfrm>
              <a:off x="4095750" y="5137150"/>
              <a:ext cx="66675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38100</xdr:rowOff>
        </xdr:from>
        <xdr:to>
          <xdr:col>6</xdr:col>
          <xdr:colOff>666750</xdr:colOff>
          <xdr:row>13</xdr:row>
          <xdr:rowOff>323850</xdr:rowOff>
        </xdr:to>
        <xdr:sp>
          <xdr:nvSpPr>
            <xdr:cNvPr id="19459" name="Object 3282" hidden="1">
              <a:extLst>
                <a:ext uri="{63B3BB69-23CF-44E3-9099-C40C66FF867C}">
                  <a14:compatExt spid="_x0000_s19459"/>
                </a:ext>
              </a:extLst>
            </xdr:cNvPr>
            <xdr:cNvSpPr/>
          </xdr:nvSpPr>
          <xdr:spPr>
            <a:xfrm>
              <a:off x="4086225" y="4777105"/>
              <a:ext cx="66675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15</xdr:row>
          <xdr:rowOff>38100</xdr:rowOff>
        </xdr:from>
        <xdr:to>
          <xdr:col>6</xdr:col>
          <xdr:colOff>666750</xdr:colOff>
          <xdr:row>15</xdr:row>
          <xdr:rowOff>295275</xdr:rowOff>
        </xdr:to>
        <xdr:sp>
          <xdr:nvSpPr>
            <xdr:cNvPr id="19460" name="Object 3284" hidden="1">
              <a:extLst>
                <a:ext uri="{63B3BB69-23CF-44E3-9099-C40C66FF867C}">
                  <a14:compatExt spid="_x0000_s19460"/>
                </a:ext>
              </a:extLst>
            </xdr:cNvPr>
            <xdr:cNvSpPr/>
          </xdr:nvSpPr>
          <xdr:spPr>
            <a:xfrm>
              <a:off x="4143375" y="5516245"/>
              <a:ext cx="609600" cy="257175"/>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18</xdr:row>
      <xdr:rowOff>0</xdr:rowOff>
    </xdr:from>
    <xdr:to>
      <xdr:col>6</xdr:col>
      <xdr:colOff>495300</xdr:colOff>
      <xdr:row>18</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18</xdr:row>
      <xdr:rowOff>0</xdr:rowOff>
    </xdr:from>
    <xdr:to>
      <xdr:col>6</xdr:col>
      <xdr:colOff>495300</xdr:colOff>
      <xdr:row>18</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18</xdr:row>
      <xdr:rowOff>0</xdr:rowOff>
    </xdr:from>
    <xdr:to>
      <xdr:col>15</xdr:col>
      <xdr:colOff>390525</xdr:colOff>
      <xdr:row>18</xdr:row>
      <xdr:rowOff>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18</xdr:row>
      <xdr:rowOff>0</xdr:rowOff>
    </xdr:from>
    <xdr:to>
      <xdr:col>15</xdr:col>
      <xdr:colOff>390525</xdr:colOff>
      <xdr:row>18</xdr:row>
      <xdr:rowOff>0</xdr:rowOff>
    </xdr:to>
    <xdr:pic>
      <xdr:nvPicPr>
        <xdr:cNvPr id="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18</xdr:row>
      <xdr:rowOff>0</xdr:rowOff>
    </xdr:from>
    <xdr:to>
      <xdr:col>6</xdr:col>
      <xdr:colOff>495300</xdr:colOff>
      <xdr:row>18</xdr:row>
      <xdr:rowOff>0</xdr:rowOff>
    </xdr:to>
    <xdr:pic>
      <xdr:nvPicPr>
        <xdr:cNvPr id="1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18</xdr:row>
      <xdr:rowOff>0</xdr:rowOff>
    </xdr:from>
    <xdr:to>
      <xdr:col>6</xdr:col>
      <xdr:colOff>495300</xdr:colOff>
      <xdr:row>18</xdr:row>
      <xdr:rowOff>0</xdr:rowOff>
    </xdr:to>
    <xdr:pic>
      <xdr:nvPicPr>
        <xdr:cNvPr id="1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5868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19050</xdr:rowOff>
    </xdr:from>
    <xdr:to>
      <xdr:col>15</xdr:col>
      <xdr:colOff>390525</xdr:colOff>
      <xdr:row>12</xdr:row>
      <xdr:rowOff>19050</xdr:rowOff>
    </xdr:to>
    <xdr:pic>
      <xdr:nvPicPr>
        <xdr:cNvPr id="2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3884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19050</xdr:rowOff>
    </xdr:from>
    <xdr:to>
      <xdr:col>15</xdr:col>
      <xdr:colOff>390525</xdr:colOff>
      <xdr:row>12</xdr:row>
      <xdr:rowOff>19050</xdr:rowOff>
    </xdr:to>
    <xdr:pic>
      <xdr:nvPicPr>
        <xdr:cNvPr id="2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3884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16</xdr:row>
      <xdr:rowOff>0</xdr:rowOff>
    </xdr:from>
    <xdr:to>
      <xdr:col>15</xdr:col>
      <xdr:colOff>390525</xdr:colOff>
      <xdr:row>16</xdr:row>
      <xdr:rowOff>0</xdr:rowOff>
    </xdr:to>
    <xdr:pic>
      <xdr:nvPicPr>
        <xdr:cNvPr id="2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584771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16</xdr:row>
      <xdr:rowOff>0</xdr:rowOff>
    </xdr:from>
    <xdr:to>
      <xdr:col>15</xdr:col>
      <xdr:colOff>390525</xdr:colOff>
      <xdr:row>16</xdr:row>
      <xdr:rowOff>0</xdr:rowOff>
    </xdr:to>
    <xdr:pic>
      <xdr:nvPicPr>
        <xdr:cNvPr id="2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584771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213995</xdr:colOff>
      <xdr:row>3</xdr:row>
      <xdr:rowOff>5715</xdr:rowOff>
    </xdr:from>
    <xdr:to>
      <xdr:col>6</xdr:col>
      <xdr:colOff>605155</xdr:colOff>
      <xdr:row>3</xdr:row>
      <xdr:rowOff>331470</xdr:rowOff>
    </xdr:to>
    <xdr:pic>
      <xdr:nvPicPr>
        <xdr:cNvPr id="5"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300220" y="104902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12</xdr:row>
      <xdr:rowOff>21590</xdr:rowOff>
    </xdr:from>
    <xdr:to>
      <xdr:col>6</xdr:col>
      <xdr:colOff>570865</xdr:colOff>
      <xdr:row>12</xdr:row>
      <xdr:rowOff>325120</xdr:rowOff>
    </xdr:to>
    <xdr:pic>
      <xdr:nvPicPr>
        <xdr:cNvPr id="8" name="图片 9" descr="IMG_5883.JPG"/>
        <xdr:cNvPicPr>
          <a:picLocks noChangeAspect="1"/>
        </xdr:cNvPicPr>
      </xdr:nvPicPr>
      <xdr:blipFill>
        <a:blip r:embed="rId3" cstate="print">
          <a:extLst>
            <a:ext uri="{28A0092B-C50C-407E-A947-70E740481C1C}">
              <a14:useLocalDpi xmlns:a14="http://schemas.microsoft.com/office/drawing/2010/main" val="0"/>
            </a:ext>
          </a:extLst>
        </a:blip>
        <a:srcRect l="20255" t="55217" r="33713" b="19936"/>
        <a:stretch>
          <a:fillRect/>
        </a:stretch>
      </xdr:blipFill>
      <xdr:spPr>
        <a:xfrm>
          <a:off x="4288155" y="439102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14</xdr:row>
      <xdr:rowOff>20955</xdr:rowOff>
    </xdr:from>
    <xdr:to>
      <xdr:col>6</xdr:col>
      <xdr:colOff>605790</xdr:colOff>
      <xdr:row>14</xdr:row>
      <xdr:rowOff>346710</xdr:rowOff>
    </xdr:to>
    <xdr:pic>
      <xdr:nvPicPr>
        <xdr:cNvPr id="9" name="图片 11" descr="IMG_5873.JPG"/>
        <xdr:cNvPicPr>
          <a:picLocks noChangeAspect="1"/>
        </xdr:cNvPicPr>
      </xdr:nvPicPr>
      <xdr:blipFill>
        <a:blip r:embed="rId4" cstate="print">
          <a:extLst>
            <a:ext uri="{28A0092B-C50C-407E-A947-70E740481C1C}">
              <a14:useLocalDpi xmlns:a14="http://schemas.microsoft.com/office/drawing/2010/main" val="0"/>
            </a:ext>
          </a:extLst>
        </a:blip>
        <a:srcRect l="19609" t="37112" r="17281" b="25534"/>
        <a:stretch>
          <a:fillRect/>
        </a:stretch>
      </xdr:blipFill>
      <xdr:spPr>
        <a:xfrm>
          <a:off x="4300855" y="512953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13</xdr:row>
      <xdr:rowOff>31115</xdr:rowOff>
    </xdr:from>
    <xdr:to>
      <xdr:col>6</xdr:col>
      <xdr:colOff>609600</xdr:colOff>
      <xdr:row>13</xdr:row>
      <xdr:rowOff>298450</xdr:rowOff>
    </xdr:to>
    <xdr:pic>
      <xdr:nvPicPr>
        <xdr:cNvPr id="16" name="图片 15"/>
        <xdr:cNvPicPr>
          <a:picLocks noChangeAspect="1"/>
        </xdr:cNvPicPr>
      </xdr:nvPicPr>
      <xdr:blipFill>
        <a:blip r:embed="rId5"/>
        <a:stretch>
          <a:fillRect/>
        </a:stretch>
      </xdr:blipFill>
      <xdr:spPr>
        <a:xfrm>
          <a:off x="4291965" y="4770120"/>
          <a:ext cx="403860" cy="267335"/>
        </a:xfrm>
        <a:prstGeom prst="rect">
          <a:avLst/>
        </a:prstGeom>
        <a:noFill/>
        <a:ln w="9525">
          <a:noFill/>
        </a:ln>
      </xdr:spPr>
    </xdr:pic>
    <xdr:clientData/>
  </xdr:twoCellAnchor>
  <xdr:twoCellAnchor editAs="oneCell">
    <xdr:from>
      <xdr:col>6</xdr:col>
      <xdr:colOff>193675</xdr:colOff>
      <xdr:row>15</xdr:row>
      <xdr:rowOff>20955</xdr:rowOff>
    </xdr:from>
    <xdr:to>
      <xdr:col>6</xdr:col>
      <xdr:colOff>593090</xdr:colOff>
      <xdr:row>15</xdr:row>
      <xdr:rowOff>342900</xdr:rowOff>
    </xdr:to>
    <xdr:pic>
      <xdr:nvPicPr>
        <xdr:cNvPr id="18" name="图片 17"/>
        <xdr:cNvPicPr>
          <a:picLocks noChangeAspect="1"/>
        </xdr:cNvPicPr>
      </xdr:nvPicPr>
      <xdr:blipFill>
        <a:blip r:embed="rId6"/>
        <a:stretch>
          <a:fillRect/>
        </a:stretch>
      </xdr:blipFill>
      <xdr:spPr>
        <a:xfrm>
          <a:off x="4279900" y="5499100"/>
          <a:ext cx="399415" cy="321945"/>
        </a:xfrm>
        <a:prstGeom prst="rect">
          <a:avLst/>
        </a:prstGeom>
        <a:noFill/>
        <a:ln w="9525">
          <a:noFill/>
        </a:ln>
      </xdr:spPr>
    </xdr:pic>
    <xdr:clientData/>
  </xdr:twoCellAnchor>
  <xdr:twoCellAnchor editAs="oneCell">
    <xdr:from>
      <xdr:col>6</xdr:col>
      <xdr:colOff>191135</xdr:colOff>
      <xdr:row>8</xdr:row>
      <xdr:rowOff>31750</xdr:rowOff>
    </xdr:from>
    <xdr:to>
      <xdr:col>6</xdr:col>
      <xdr:colOff>551180</xdr:colOff>
      <xdr:row>8</xdr:row>
      <xdr:rowOff>330835</xdr:rowOff>
    </xdr:to>
    <xdr:pic>
      <xdr:nvPicPr>
        <xdr:cNvPr id="24" name="图片 23"/>
        <xdr:cNvPicPr>
          <a:picLocks noChangeAspect="1"/>
        </xdr:cNvPicPr>
      </xdr:nvPicPr>
      <xdr:blipFill>
        <a:blip r:embed="rId7"/>
        <a:stretch>
          <a:fillRect/>
        </a:stretch>
      </xdr:blipFill>
      <xdr:spPr>
        <a:xfrm>
          <a:off x="4277360" y="2922905"/>
          <a:ext cx="360045" cy="299085"/>
        </a:xfrm>
        <a:prstGeom prst="rect">
          <a:avLst/>
        </a:prstGeom>
        <a:noFill/>
        <a:ln w="9525">
          <a:noFill/>
        </a:ln>
      </xdr:spPr>
    </xdr:pic>
    <xdr:clientData/>
  </xdr:twoCellAnchor>
  <xdr:twoCellAnchor editAs="oneCell">
    <xdr:from>
      <xdr:col>6</xdr:col>
      <xdr:colOff>67627</xdr:colOff>
      <xdr:row>9</xdr:row>
      <xdr:rowOff>156527</xdr:rowOff>
    </xdr:from>
    <xdr:to>
      <xdr:col>6</xdr:col>
      <xdr:colOff>614362</xdr:colOff>
      <xdr:row>9</xdr:row>
      <xdr:rowOff>232727</xdr:rowOff>
    </xdr:to>
    <xdr:pic>
      <xdr:nvPicPr>
        <xdr:cNvPr id="30" name="图片 29"/>
        <xdr:cNvPicPr>
          <a:picLocks noChangeAspect="1"/>
        </xdr:cNvPicPr>
      </xdr:nvPicPr>
      <xdr:blipFill>
        <a:blip r:embed="rId8"/>
        <a:stretch>
          <a:fillRect/>
        </a:stretch>
      </xdr:blipFill>
      <xdr:spPr>
        <a:xfrm rot="16200000">
          <a:off x="4388485" y="3181350"/>
          <a:ext cx="76200" cy="546735"/>
        </a:xfrm>
        <a:prstGeom prst="rect">
          <a:avLst/>
        </a:prstGeom>
        <a:noFill/>
        <a:ln w="9525">
          <a:noFill/>
        </a:ln>
      </xdr:spPr>
    </xdr:pic>
    <xdr:clientData/>
  </xdr:twoCellAnchor>
  <xdr:twoCellAnchor editAs="oneCell">
    <xdr:from>
      <xdr:col>6</xdr:col>
      <xdr:colOff>203200</xdr:colOff>
      <xdr:row>5</xdr:row>
      <xdr:rowOff>43815</xdr:rowOff>
    </xdr:from>
    <xdr:to>
      <xdr:col>6</xdr:col>
      <xdr:colOff>534670</xdr:colOff>
      <xdr:row>5</xdr:row>
      <xdr:rowOff>321310</xdr:rowOff>
    </xdr:to>
    <xdr:pic>
      <xdr:nvPicPr>
        <xdr:cNvPr id="11" name="图片 10"/>
        <xdr:cNvPicPr>
          <a:picLocks noChangeAspect="1"/>
        </xdr:cNvPicPr>
      </xdr:nvPicPr>
      <xdr:blipFill>
        <a:blip r:embed="rId9"/>
        <a:stretch>
          <a:fillRect/>
        </a:stretch>
      </xdr:blipFill>
      <xdr:spPr>
        <a:xfrm>
          <a:off x="4289425" y="1826260"/>
          <a:ext cx="331470" cy="277495"/>
        </a:xfrm>
        <a:prstGeom prst="rect">
          <a:avLst/>
        </a:prstGeom>
        <a:noFill/>
        <a:ln w="9525">
          <a:noFill/>
        </a:ln>
      </xdr:spPr>
    </xdr:pic>
    <xdr:clientData/>
  </xdr:twoCellAnchor>
  <xdr:twoCellAnchor editAs="oneCell">
    <xdr:from>
      <xdr:col>6</xdr:col>
      <xdr:colOff>206375</xdr:colOff>
      <xdr:row>4</xdr:row>
      <xdr:rowOff>11430</xdr:rowOff>
    </xdr:from>
    <xdr:to>
      <xdr:col>6</xdr:col>
      <xdr:colOff>542290</xdr:colOff>
      <xdr:row>4</xdr:row>
      <xdr:rowOff>335280</xdr:rowOff>
    </xdr:to>
    <xdr:pic>
      <xdr:nvPicPr>
        <xdr:cNvPr id="12" name="图片 11"/>
        <xdr:cNvPicPr>
          <a:picLocks noChangeAspect="1"/>
        </xdr:cNvPicPr>
      </xdr:nvPicPr>
      <xdr:blipFill>
        <a:blip r:embed="rId10"/>
        <a:stretch>
          <a:fillRect/>
        </a:stretch>
      </xdr:blipFill>
      <xdr:spPr>
        <a:xfrm>
          <a:off x="4292600" y="1424305"/>
          <a:ext cx="335915" cy="323850"/>
        </a:xfrm>
        <a:prstGeom prst="rect">
          <a:avLst/>
        </a:prstGeom>
        <a:noFill/>
        <a:ln w="9525">
          <a:noFill/>
        </a:ln>
      </xdr:spPr>
    </xdr:pic>
    <xdr:clientData/>
  </xdr:twoCellAnchor>
  <xdr:twoCellAnchor editAs="oneCell">
    <xdr:from>
      <xdr:col>6</xdr:col>
      <xdr:colOff>208915</xdr:colOff>
      <xdr:row>7</xdr:row>
      <xdr:rowOff>56515</xdr:rowOff>
    </xdr:from>
    <xdr:to>
      <xdr:col>6</xdr:col>
      <xdr:colOff>476885</xdr:colOff>
      <xdr:row>7</xdr:row>
      <xdr:rowOff>332105</xdr:rowOff>
    </xdr:to>
    <xdr:pic>
      <xdr:nvPicPr>
        <xdr:cNvPr id="13" name="图片 12"/>
        <xdr:cNvPicPr>
          <a:picLocks noChangeAspect="1"/>
        </xdr:cNvPicPr>
      </xdr:nvPicPr>
      <xdr:blipFill>
        <a:blip r:embed="rId11"/>
        <a:stretch>
          <a:fillRect/>
        </a:stretch>
      </xdr:blipFill>
      <xdr:spPr>
        <a:xfrm>
          <a:off x="4295140" y="2578100"/>
          <a:ext cx="267970" cy="275590"/>
        </a:xfrm>
        <a:prstGeom prst="rect">
          <a:avLst/>
        </a:prstGeom>
        <a:noFill/>
        <a:ln w="9525">
          <a:noFill/>
        </a:ln>
      </xdr:spPr>
    </xdr:pic>
    <xdr:clientData/>
  </xdr:twoCellAnchor>
  <xdr:twoCellAnchor editAs="oneCell">
    <xdr:from>
      <xdr:col>6</xdr:col>
      <xdr:colOff>198120</xdr:colOff>
      <xdr:row>6</xdr:row>
      <xdr:rowOff>45085</xdr:rowOff>
    </xdr:from>
    <xdr:to>
      <xdr:col>6</xdr:col>
      <xdr:colOff>513080</xdr:colOff>
      <xdr:row>6</xdr:row>
      <xdr:rowOff>344805</xdr:rowOff>
    </xdr:to>
    <xdr:pic>
      <xdr:nvPicPr>
        <xdr:cNvPr id="17" name="图片 16"/>
        <xdr:cNvPicPr>
          <a:picLocks noChangeAspect="1"/>
        </xdr:cNvPicPr>
      </xdr:nvPicPr>
      <xdr:blipFill>
        <a:blip r:embed="rId12"/>
        <a:stretch>
          <a:fillRect/>
        </a:stretch>
      </xdr:blipFill>
      <xdr:spPr>
        <a:xfrm>
          <a:off x="4284345" y="2197100"/>
          <a:ext cx="314960" cy="29972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219075</xdr:colOff>
          <xdr:row>11</xdr:row>
          <xdr:rowOff>28575</xdr:rowOff>
        </xdr:from>
        <xdr:to>
          <xdr:col>6</xdr:col>
          <xdr:colOff>495300</xdr:colOff>
          <xdr:row>11</xdr:row>
          <xdr:rowOff>323850</xdr:rowOff>
        </xdr:to>
        <xdr:sp>
          <xdr:nvSpPr>
            <xdr:cNvPr id="22529" name="Object 4" hidden="1">
              <a:extLst>
                <a:ext uri="{63B3BB69-23CF-44E3-9099-C40C66FF867C}">
                  <a14:compatExt spid="_x0000_s22529"/>
                </a:ext>
              </a:extLst>
            </xdr:cNvPr>
            <xdr:cNvSpPr/>
          </xdr:nvSpPr>
          <xdr:spPr>
            <a:xfrm>
              <a:off x="4305300" y="4028440"/>
              <a:ext cx="276225" cy="295275"/>
            </a:xfrm>
            <a:prstGeom prst="rect">
              <a:avLst/>
            </a:prstGeom>
          </xdr:spPr>
        </xdr:sp>
        <xdr:clientData/>
      </xdr:twoCellAnchor>
    </mc:Choice>
    <mc:Fallback/>
  </mc:AlternateContent>
  <xdr:twoCellAnchor editAs="oneCell">
    <xdr:from>
      <xdr:col>6</xdr:col>
      <xdr:colOff>152400</xdr:colOff>
      <xdr:row>9</xdr:row>
      <xdr:rowOff>365760</xdr:rowOff>
    </xdr:from>
    <xdr:to>
      <xdr:col>6</xdr:col>
      <xdr:colOff>469265</xdr:colOff>
      <xdr:row>10</xdr:row>
      <xdr:rowOff>314325</xdr:rowOff>
    </xdr:to>
    <xdr:pic>
      <xdr:nvPicPr>
        <xdr:cNvPr id="3" name="图片 2"/>
        <xdr:cNvPicPr>
          <a:picLocks noChangeAspect="1"/>
        </xdr:cNvPicPr>
      </xdr:nvPicPr>
      <xdr:blipFill>
        <a:blip r:embed="rId13"/>
        <a:stretch>
          <a:fillRect/>
        </a:stretch>
      </xdr:blipFill>
      <xdr:spPr>
        <a:xfrm>
          <a:off x="4238625" y="3626485"/>
          <a:ext cx="316865" cy="318135"/>
        </a:xfrm>
        <a:prstGeom prst="rect">
          <a:avLst/>
        </a:prstGeom>
        <a:noFill/>
        <a:ln w="9525">
          <a:noFill/>
        </a:ln>
      </xdr:spPr>
    </xdr:pic>
    <xdr:clientData/>
  </xdr:twoCellAnchor>
  <xdr:twoCellAnchor editAs="oneCell">
    <xdr:from>
      <xdr:col>6</xdr:col>
      <xdr:colOff>152400</xdr:colOff>
      <xdr:row>9</xdr:row>
      <xdr:rowOff>365760</xdr:rowOff>
    </xdr:from>
    <xdr:to>
      <xdr:col>6</xdr:col>
      <xdr:colOff>469265</xdr:colOff>
      <xdr:row>10</xdr:row>
      <xdr:rowOff>314325</xdr:rowOff>
    </xdr:to>
    <xdr:pic>
      <xdr:nvPicPr>
        <xdr:cNvPr id="10" name="图片 9"/>
        <xdr:cNvPicPr>
          <a:picLocks noChangeAspect="1"/>
        </xdr:cNvPicPr>
      </xdr:nvPicPr>
      <xdr:blipFill>
        <a:blip r:embed="rId13"/>
        <a:stretch>
          <a:fillRect/>
        </a:stretch>
      </xdr:blipFill>
      <xdr:spPr>
        <a:xfrm>
          <a:off x="4238625" y="3626485"/>
          <a:ext cx="316865" cy="318135"/>
        </a:xfrm>
        <a:prstGeom prst="rect">
          <a:avLst/>
        </a:prstGeom>
        <a:noFill/>
        <a:ln w="9525">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19</xdr:row>
      <xdr:rowOff>0</xdr:rowOff>
    </xdr:from>
    <xdr:to>
      <xdr:col>6</xdr:col>
      <xdr:colOff>495300</xdr:colOff>
      <xdr:row>19</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19</xdr:row>
      <xdr:rowOff>0</xdr:rowOff>
    </xdr:from>
    <xdr:to>
      <xdr:col>6</xdr:col>
      <xdr:colOff>495300</xdr:colOff>
      <xdr:row>19</xdr:row>
      <xdr:rowOff>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0</xdr:rowOff>
    </xdr:from>
    <xdr:to>
      <xdr:col>15</xdr:col>
      <xdr:colOff>390525</xdr:colOff>
      <xdr:row>19</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0</xdr:rowOff>
    </xdr:from>
    <xdr:to>
      <xdr:col>15</xdr:col>
      <xdr:colOff>390525</xdr:colOff>
      <xdr:row>19</xdr:row>
      <xdr:rowOff>0</xdr:rowOff>
    </xdr:to>
    <xdr:pic>
      <xdr:nvPicPr>
        <xdr:cNvPr id="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19</xdr:row>
      <xdr:rowOff>0</xdr:rowOff>
    </xdr:from>
    <xdr:to>
      <xdr:col>6</xdr:col>
      <xdr:colOff>495300</xdr:colOff>
      <xdr:row>19</xdr:row>
      <xdr:rowOff>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19</xdr:row>
      <xdr:rowOff>0</xdr:rowOff>
    </xdr:from>
    <xdr:to>
      <xdr:col>6</xdr:col>
      <xdr:colOff>495300</xdr:colOff>
      <xdr:row>19</xdr:row>
      <xdr:rowOff>0</xdr:rowOff>
    </xdr:to>
    <xdr:pic>
      <xdr:nvPicPr>
        <xdr:cNvPr id="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13</xdr:row>
      <xdr:rowOff>19050</xdr:rowOff>
    </xdr:from>
    <xdr:to>
      <xdr:col>15</xdr:col>
      <xdr:colOff>390525</xdr:colOff>
      <xdr:row>13</xdr:row>
      <xdr:rowOff>19050</xdr:rowOff>
    </xdr:to>
    <xdr:pic>
      <xdr:nvPicPr>
        <xdr:cNvPr id="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7580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13</xdr:row>
      <xdr:rowOff>19050</xdr:rowOff>
    </xdr:from>
    <xdr:to>
      <xdr:col>15</xdr:col>
      <xdr:colOff>390525</xdr:colOff>
      <xdr:row>13</xdr:row>
      <xdr:rowOff>19050</xdr:rowOff>
    </xdr:to>
    <xdr:pic>
      <xdr:nvPicPr>
        <xdr:cNvPr id="9"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7580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1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11"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213995</xdr:colOff>
      <xdr:row>3</xdr:row>
      <xdr:rowOff>5715</xdr:rowOff>
    </xdr:from>
    <xdr:to>
      <xdr:col>6</xdr:col>
      <xdr:colOff>605155</xdr:colOff>
      <xdr:row>3</xdr:row>
      <xdr:rowOff>331470</xdr:rowOff>
    </xdr:to>
    <xdr:pic>
      <xdr:nvPicPr>
        <xdr:cNvPr id="13"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300220" y="104902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13</xdr:row>
      <xdr:rowOff>21590</xdr:rowOff>
    </xdr:from>
    <xdr:to>
      <xdr:col>6</xdr:col>
      <xdr:colOff>570865</xdr:colOff>
      <xdr:row>13</xdr:row>
      <xdr:rowOff>325120</xdr:rowOff>
    </xdr:to>
    <xdr:pic>
      <xdr:nvPicPr>
        <xdr:cNvPr id="14" name="图片 9" descr="IMG_5883.JPG"/>
        <xdr:cNvPicPr>
          <a:picLocks noChangeAspect="1"/>
        </xdr:cNvPicPr>
      </xdr:nvPicPr>
      <xdr:blipFill>
        <a:blip r:embed="rId3" cstate="print">
          <a:extLst>
            <a:ext uri="{28A0092B-C50C-407E-A947-70E740481C1C}">
              <a14:useLocalDpi xmlns:a14="http://schemas.microsoft.com/office/drawing/2010/main" val="0"/>
            </a:ext>
          </a:extLst>
        </a:blip>
        <a:srcRect l="20255" t="55217" r="33713" b="19936"/>
        <a:stretch>
          <a:fillRect/>
        </a:stretch>
      </xdr:blipFill>
      <xdr:spPr>
        <a:xfrm>
          <a:off x="4288155" y="476059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15</xdr:row>
      <xdr:rowOff>20955</xdr:rowOff>
    </xdr:from>
    <xdr:to>
      <xdr:col>6</xdr:col>
      <xdr:colOff>605790</xdr:colOff>
      <xdr:row>15</xdr:row>
      <xdr:rowOff>346710</xdr:rowOff>
    </xdr:to>
    <xdr:pic>
      <xdr:nvPicPr>
        <xdr:cNvPr id="15" name="图片 11" descr="IMG_5873.JPG"/>
        <xdr:cNvPicPr>
          <a:picLocks noChangeAspect="1"/>
        </xdr:cNvPicPr>
      </xdr:nvPicPr>
      <xdr:blipFill>
        <a:blip r:embed="rId4" cstate="print">
          <a:extLst>
            <a:ext uri="{28A0092B-C50C-407E-A947-70E740481C1C}">
              <a14:useLocalDpi xmlns:a14="http://schemas.microsoft.com/office/drawing/2010/main" val="0"/>
            </a:ext>
          </a:extLst>
        </a:blip>
        <a:srcRect l="19609" t="37112" r="17281" b="25534"/>
        <a:stretch>
          <a:fillRect/>
        </a:stretch>
      </xdr:blipFill>
      <xdr:spPr>
        <a:xfrm>
          <a:off x="4300855" y="549910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14</xdr:row>
      <xdr:rowOff>31115</xdr:rowOff>
    </xdr:from>
    <xdr:to>
      <xdr:col>6</xdr:col>
      <xdr:colOff>609600</xdr:colOff>
      <xdr:row>14</xdr:row>
      <xdr:rowOff>298450</xdr:rowOff>
    </xdr:to>
    <xdr:pic>
      <xdr:nvPicPr>
        <xdr:cNvPr id="16" name="图片 15"/>
        <xdr:cNvPicPr>
          <a:picLocks noChangeAspect="1"/>
        </xdr:cNvPicPr>
      </xdr:nvPicPr>
      <xdr:blipFill>
        <a:blip r:embed="rId5"/>
        <a:stretch>
          <a:fillRect/>
        </a:stretch>
      </xdr:blipFill>
      <xdr:spPr>
        <a:xfrm>
          <a:off x="4291965" y="5139690"/>
          <a:ext cx="403860" cy="267335"/>
        </a:xfrm>
        <a:prstGeom prst="rect">
          <a:avLst/>
        </a:prstGeom>
        <a:noFill/>
        <a:ln w="9525">
          <a:noFill/>
        </a:ln>
      </xdr:spPr>
    </xdr:pic>
    <xdr:clientData/>
  </xdr:twoCellAnchor>
  <xdr:twoCellAnchor editAs="oneCell">
    <xdr:from>
      <xdr:col>6</xdr:col>
      <xdr:colOff>193675</xdr:colOff>
      <xdr:row>16</xdr:row>
      <xdr:rowOff>20955</xdr:rowOff>
    </xdr:from>
    <xdr:to>
      <xdr:col>6</xdr:col>
      <xdr:colOff>593090</xdr:colOff>
      <xdr:row>16</xdr:row>
      <xdr:rowOff>342900</xdr:rowOff>
    </xdr:to>
    <xdr:pic>
      <xdr:nvPicPr>
        <xdr:cNvPr id="17" name="图片 16"/>
        <xdr:cNvPicPr>
          <a:picLocks noChangeAspect="1"/>
        </xdr:cNvPicPr>
      </xdr:nvPicPr>
      <xdr:blipFill>
        <a:blip r:embed="rId6"/>
        <a:stretch>
          <a:fillRect/>
        </a:stretch>
      </xdr:blipFill>
      <xdr:spPr>
        <a:xfrm>
          <a:off x="4279900" y="5868670"/>
          <a:ext cx="399415" cy="321945"/>
        </a:xfrm>
        <a:prstGeom prst="rect">
          <a:avLst/>
        </a:prstGeom>
        <a:noFill/>
        <a:ln w="9525">
          <a:noFill/>
        </a:ln>
      </xdr:spPr>
    </xdr:pic>
    <xdr:clientData/>
  </xdr:twoCellAnchor>
  <xdr:twoCellAnchor editAs="oneCell">
    <xdr:from>
      <xdr:col>6</xdr:col>
      <xdr:colOff>191135</xdr:colOff>
      <xdr:row>8</xdr:row>
      <xdr:rowOff>31750</xdr:rowOff>
    </xdr:from>
    <xdr:to>
      <xdr:col>6</xdr:col>
      <xdr:colOff>551180</xdr:colOff>
      <xdr:row>8</xdr:row>
      <xdr:rowOff>330835</xdr:rowOff>
    </xdr:to>
    <xdr:pic>
      <xdr:nvPicPr>
        <xdr:cNvPr id="22" name="图片 21"/>
        <xdr:cNvPicPr>
          <a:picLocks noChangeAspect="1"/>
        </xdr:cNvPicPr>
      </xdr:nvPicPr>
      <xdr:blipFill>
        <a:blip r:embed="rId7"/>
        <a:stretch>
          <a:fillRect/>
        </a:stretch>
      </xdr:blipFill>
      <xdr:spPr>
        <a:xfrm>
          <a:off x="4277360" y="2922905"/>
          <a:ext cx="360045" cy="299085"/>
        </a:xfrm>
        <a:prstGeom prst="rect">
          <a:avLst/>
        </a:prstGeom>
        <a:noFill/>
        <a:ln w="9525">
          <a:noFill/>
        </a:ln>
      </xdr:spPr>
    </xdr:pic>
    <xdr:clientData/>
  </xdr:twoCellAnchor>
  <xdr:twoCellAnchor editAs="oneCell">
    <xdr:from>
      <xdr:col>6</xdr:col>
      <xdr:colOff>67627</xdr:colOff>
      <xdr:row>9</xdr:row>
      <xdr:rowOff>156527</xdr:rowOff>
    </xdr:from>
    <xdr:to>
      <xdr:col>6</xdr:col>
      <xdr:colOff>614362</xdr:colOff>
      <xdr:row>9</xdr:row>
      <xdr:rowOff>232727</xdr:rowOff>
    </xdr:to>
    <xdr:pic>
      <xdr:nvPicPr>
        <xdr:cNvPr id="23" name="图片 22"/>
        <xdr:cNvPicPr>
          <a:picLocks noChangeAspect="1"/>
        </xdr:cNvPicPr>
      </xdr:nvPicPr>
      <xdr:blipFill>
        <a:blip r:embed="rId8"/>
        <a:stretch>
          <a:fillRect/>
        </a:stretch>
      </xdr:blipFill>
      <xdr:spPr>
        <a:xfrm rot="16200000">
          <a:off x="4388485" y="3181350"/>
          <a:ext cx="76200" cy="546735"/>
        </a:xfrm>
        <a:prstGeom prst="rect">
          <a:avLst/>
        </a:prstGeom>
        <a:noFill/>
        <a:ln w="9525">
          <a:noFill/>
        </a:ln>
      </xdr:spPr>
    </xdr:pic>
    <xdr:clientData/>
  </xdr:twoCellAnchor>
  <xdr:twoCellAnchor editAs="oneCell">
    <xdr:from>
      <xdr:col>6</xdr:col>
      <xdr:colOff>203200</xdr:colOff>
      <xdr:row>5</xdr:row>
      <xdr:rowOff>43815</xdr:rowOff>
    </xdr:from>
    <xdr:to>
      <xdr:col>6</xdr:col>
      <xdr:colOff>534670</xdr:colOff>
      <xdr:row>5</xdr:row>
      <xdr:rowOff>321310</xdr:rowOff>
    </xdr:to>
    <xdr:pic>
      <xdr:nvPicPr>
        <xdr:cNvPr id="26" name="图片 25"/>
        <xdr:cNvPicPr>
          <a:picLocks noChangeAspect="1"/>
        </xdr:cNvPicPr>
      </xdr:nvPicPr>
      <xdr:blipFill>
        <a:blip r:embed="rId9"/>
        <a:stretch>
          <a:fillRect/>
        </a:stretch>
      </xdr:blipFill>
      <xdr:spPr>
        <a:xfrm>
          <a:off x="4289425" y="1826260"/>
          <a:ext cx="331470" cy="277495"/>
        </a:xfrm>
        <a:prstGeom prst="rect">
          <a:avLst/>
        </a:prstGeom>
        <a:noFill/>
        <a:ln w="9525">
          <a:noFill/>
        </a:ln>
      </xdr:spPr>
    </xdr:pic>
    <xdr:clientData/>
  </xdr:twoCellAnchor>
  <xdr:twoCellAnchor editAs="oneCell">
    <xdr:from>
      <xdr:col>6</xdr:col>
      <xdr:colOff>240030</xdr:colOff>
      <xdr:row>4</xdr:row>
      <xdr:rowOff>33655</xdr:rowOff>
    </xdr:from>
    <xdr:to>
      <xdr:col>6</xdr:col>
      <xdr:colOff>575945</xdr:colOff>
      <xdr:row>4</xdr:row>
      <xdr:rowOff>357505</xdr:rowOff>
    </xdr:to>
    <xdr:pic>
      <xdr:nvPicPr>
        <xdr:cNvPr id="27" name="图片 26"/>
        <xdr:cNvPicPr>
          <a:picLocks noChangeAspect="1"/>
        </xdr:cNvPicPr>
      </xdr:nvPicPr>
      <xdr:blipFill>
        <a:blip r:embed="rId10"/>
        <a:stretch>
          <a:fillRect/>
        </a:stretch>
      </xdr:blipFill>
      <xdr:spPr>
        <a:xfrm>
          <a:off x="4326255" y="1446530"/>
          <a:ext cx="335915" cy="323850"/>
        </a:xfrm>
        <a:prstGeom prst="rect">
          <a:avLst/>
        </a:prstGeom>
        <a:noFill/>
        <a:ln w="9525">
          <a:noFill/>
        </a:ln>
      </xdr:spPr>
    </xdr:pic>
    <xdr:clientData/>
  </xdr:twoCellAnchor>
  <xdr:twoCellAnchor editAs="oneCell">
    <xdr:from>
      <xdr:col>6</xdr:col>
      <xdr:colOff>200660</xdr:colOff>
      <xdr:row>7</xdr:row>
      <xdr:rowOff>44450</xdr:rowOff>
    </xdr:from>
    <xdr:to>
      <xdr:col>6</xdr:col>
      <xdr:colOff>468630</xdr:colOff>
      <xdr:row>7</xdr:row>
      <xdr:rowOff>320040</xdr:rowOff>
    </xdr:to>
    <xdr:pic>
      <xdr:nvPicPr>
        <xdr:cNvPr id="28" name="图片 27"/>
        <xdr:cNvPicPr>
          <a:picLocks noChangeAspect="1"/>
        </xdr:cNvPicPr>
      </xdr:nvPicPr>
      <xdr:blipFill>
        <a:blip r:embed="rId11"/>
        <a:stretch>
          <a:fillRect/>
        </a:stretch>
      </xdr:blipFill>
      <xdr:spPr>
        <a:xfrm>
          <a:off x="4286885" y="2566035"/>
          <a:ext cx="267970" cy="275590"/>
        </a:xfrm>
        <a:prstGeom prst="rect">
          <a:avLst/>
        </a:prstGeom>
        <a:noFill/>
        <a:ln w="9525">
          <a:noFill/>
        </a:ln>
      </xdr:spPr>
    </xdr:pic>
    <xdr:clientData/>
  </xdr:twoCellAnchor>
  <xdr:twoCellAnchor editAs="oneCell">
    <xdr:from>
      <xdr:col>6</xdr:col>
      <xdr:colOff>186690</xdr:colOff>
      <xdr:row>6</xdr:row>
      <xdr:rowOff>22225</xdr:rowOff>
    </xdr:from>
    <xdr:to>
      <xdr:col>6</xdr:col>
      <xdr:colOff>501650</xdr:colOff>
      <xdr:row>6</xdr:row>
      <xdr:rowOff>321945</xdr:rowOff>
    </xdr:to>
    <xdr:pic>
      <xdr:nvPicPr>
        <xdr:cNvPr id="29" name="图片 28"/>
        <xdr:cNvPicPr>
          <a:picLocks noChangeAspect="1"/>
        </xdr:cNvPicPr>
      </xdr:nvPicPr>
      <xdr:blipFill>
        <a:blip r:embed="rId12"/>
        <a:stretch>
          <a:fillRect/>
        </a:stretch>
      </xdr:blipFill>
      <xdr:spPr>
        <a:xfrm>
          <a:off x="4272915" y="2174240"/>
          <a:ext cx="314960" cy="29972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219075</xdr:colOff>
          <xdr:row>11</xdr:row>
          <xdr:rowOff>28575</xdr:rowOff>
        </xdr:from>
        <xdr:to>
          <xdr:col>6</xdr:col>
          <xdr:colOff>495300</xdr:colOff>
          <xdr:row>11</xdr:row>
          <xdr:rowOff>323850</xdr:rowOff>
        </xdr:to>
        <xdr:sp>
          <xdr:nvSpPr>
            <xdr:cNvPr id="23553" name="Object 4" hidden="1">
              <a:extLst>
                <a:ext uri="{63B3BB69-23CF-44E3-9099-C40C66FF867C}">
                  <a14:compatExt spid="_x0000_s23553"/>
                </a:ext>
              </a:extLst>
            </xdr:cNvPr>
            <xdr:cNvSpPr/>
          </xdr:nvSpPr>
          <xdr:spPr>
            <a:xfrm>
              <a:off x="4305300" y="4028440"/>
              <a:ext cx="276225" cy="295275"/>
            </a:xfrm>
            <a:prstGeom prst="rect">
              <a:avLst/>
            </a:prstGeom>
          </xdr:spPr>
        </xdr:sp>
        <xdr:clientData/>
      </xdr:twoCellAnchor>
    </mc:Choice>
    <mc:Fallback/>
  </mc:AlternateContent>
  <xdr:twoCellAnchor editAs="oneCell">
    <xdr:from>
      <xdr:col>6</xdr:col>
      <xdr:colOff>198120</xdr:colOff>
      <xdr:row>12</xdr:row>
      <xdr:rowOff>45085</xdr:rowOff>
    </xdr:from>
    <xdr:to>
      <xdr:col>6</xdr:col>
      <xdr:colOff>484505</xdr:colOff>
      <xdr:row>12</xdr:row>
      <xdr:rowOff>269240</xdr:rowOff>
    </xdr:to>
    <xdr:pic>
      <xdr:nvPicPr>
        <xdr:cNvPr id="30" name="图片 29"/>
        <xdr:cNvPicPr>
          <a:picLocks noChangeAspect="1"/>
        </xdr:cNvPicPr>
      </xdr:nvPicPr>
      <xdr:blipFill>
        <a:blip r:embed="rId13"/>
        <a:stretch>
          <a:fillRect/>
        </a:stretch>
      </xdr:blipFill>
      <xdr:spPr>
        <a:xfrm>
          <a:off x="4284345" y="4414520"/>
          <a:ext cx="286385" cy="224155"/>
        </a:xfrm>
        <a:prstGeom prst="rect">
          <a:avLst/>
        </a:prstGeom>
        <a:noFill/>
        <a:ln w="9525">
          <a:noFill/>
        </a:ln>
      </xdr:spPr>
    </xdr:pic>
    <xdr:clientData/>
  </xdr:twoCellAnchor>
  <xdr:twoCellAnchor editAs="oneCell">
    <xdr:from>
      <xdr:col>6</xdr:col>
      <xdr:colOff>152400</xdr:colOff>
      <xdr:row>9</xdr:row>
      <xdr:rowOff>365760</xdr:rowOff>
    </xdr:from>
    <xdr:to>
      <xdr:col>6</xdr:col>
      <xdr:colOff>469265</xdr:colOff>
      <xdr:row>10</xdr:row>
      <xdr:rowOff>314325</xdr:rowOff>
    </xdr:to>
    <xdr:pic>
      <xdr:nvPicPr>
        <xdr:cNvPr id="12" name="图片 11"/>
        <xdr:cNvPicPr>
          <a:picLocks noChangeAspect="1"/>
        </xdr:cNvPicPr>
      </xdr:nvPicPr>
      <xdr:blipFill>
        <a:blip r:embed="rId14"/>
        <a:stretch>
          <a:fillRect/>
        </a:stretch>
      </xdr:blipFill>
      <xdr:spPr>
        <a:xfrm>
          <a:off x="4238625" y="3626485"/>
          <a:ext cx="316865" cy="318135"/>
        </a:xfrm>
        <a:prstGeom prst="rect">
          <a:avLst/>
        </a:prstGeom>
        <a:noFill/>
        <a:ln w="9525">
          <a:noFill/>
        </a:ln>
      </xdr:spPr>
    </xdr:pic>
    <xdr:clientData/>
  </xdr:twoCellAnchor>
  <xdr:twoCellAnchor editAs="oneCell">
    <xdr:from>
      <xdr:col>6</xdr:col>
      <xdr:colOff>152400</xdr:colOff>
      <xdr:row>9</xdr:row>
      <xdr:rowOff>365760</xdr:rowOff>
    </xdr:from>
    <xdr:to>
      <xdr:col>6</xdr:col>
      <xdr:colOff>469265</xdr:colOff>
      <xdr:row>10</xdr:row>
      <xdr:rowOff>314325</xdr:rowOff>
    </xdr:to>
    <xdr:pic>
      <xdr:nvPicPr>
        <xdr:cNvPr id="18" name="图片 17"/>
        <xdr:cNvPicPr>
          <a:picLocks noChangeAspect="1"/>
        </xdr:cNvPicPr>
      </xdr:nvPicPr>
      <xdr:blipFill>
        <a:blip r:embed="rId14"/>
        <a:stretch>
          <a:fillRect/>
        </a:stretch>
      </xdr:blipFill>
      <xdr:spPr>
        <a:xfrm>
          <a:off x="4238625" y="3626485"/>
          <a:ext cx="316865" cy="318135"/>
        </a:xfrm>
        <a:prstGeom prst="rect">
          <a:avLst/>
        </a:prstGeom>
        <a:noFill/>
        <a:ln w="9525">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19</xdr:row>
      <xdr:rowOff>0</xdr:rowOff>
    </xdr:from>
    <xdr:to>
      <xdr:col>6</xdr:col>
      <xdr:colOff>495300</xdr:colOff>
      <xdr:row>19</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19</xdr:row>
      <xdr:rowOff>0</xdr:rowOff>
    </xdr:from>
    <xdr:to>
      <xdr:col>6</xdr:col>
      <xdr:colOff>495300</xdr:colOff>
      <xdr:row>19</xdr:row>
      <xdr:rowOff>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0</xdr:rowOff>
    </xdr:from>
    <xdr:to>
      <xdr:col>15</xdr:col>
      <xdr:colOff>390525</xdr:colOff>
      <xdr:row>19</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0</xdr:rowOff>
    </xdr:from>
    <xdr:to>
      <xdr:col>15</xdr:col>
      <xdr:colOff>390525</xdr:colOff>
      <xdr:row>19</xdr:row>
      <xdr:rowOff>0</xdr:rowOff>
    </xdr:to>
    <xdr:pic>
      <xdr:nvPicPr>
        <xdr:cNvPr id="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19</xdr:row>
      <xdr:rowOff>0</xdr:rowOff>
    </xdr:from>
    <xdr:to>
      <xdr:col>6</xdr:col>
      <xdr:colOff>495300</xdr:colOff>
      <xdr:row>19</xdr:row>
      <xdr:rowOff>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19</xdr:row>
      <xdr:rowOff>0</xdr:rowOff>
    </xdr:from>
    <xdr:to>
      <xdr:col>6</xdr:col>
      <xdr:colOff>495300</xdr:colOff>
      <xdr:row>19</xdr:row>
      <xdr:rowOff>0</xdr:rowOff>
    </xdr:to>
    <xdr:pic>
      <xdr:nvPicPr>
        <xdr:cNvPr id="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95642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13</xdr:row>
      <xdr:rowOff>19050</xdr:rowOff>
    </xdr:from>
    <xdr:to>
      <xdr:col>15</xdr:col>
      <xdr:colOff>390525</xdr:colOff>
      <xdr:row>13</xdr:row>
      <xdr:rowOff>19050</xdr:rowOff>
    </xdr:to>
    <xdr:pic>
      <xdr:nvPicPr>
        <xdr:cNvPr id="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7580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13</xdr:row>
      <xdr:rowOff>19050</xdr:rowOff>
    </xdr:from>
    <xdr:to>
      <xdr:col>15</xdr:col>
      <xdr:colOff>390525</xdr:colOff>
      <xdr:row>13</xdr:row>
      <xdr:rowOff>19050</xdr:rowOff>
    </xdr:to>
    <xdr:pic>
      <xdr:nvPicPr>
        <xdr:cNvPr id="9"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75805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1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11"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213995</xdr:colOff>
      <xdr:row>3</xdr:row>
      <xdr:rowOff>5715</xdr:rowOff>
    </xdr:from>
    <xdr:to>
      <xdr:col>6</xdr:col>
      <xdr:colOff>605155</xdr:colOff>
      <xdr:row>3</xdr:row>
      <xdr:rowOff>331470</xdr:rowOff>
    </xdr:to>
    <xdr:pic>
      <xdr:nvPicPr>
        <xdr:cNvPr id="12"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300220" y="104902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13</xdr:row>
      <xdr:rowOff>21590</xdr:rowOff>
    </xdr:from>
    <xdr:to>
      <xdr:col>6</xdr:col>
      <xdr:colOff>570865</xdr:colOff>
      <xdr:row>13</xdr:row>
      <xdr:rowOff>325120</xdr:rowOff>
    </xdr:to>
    <xdr:pic>
      <xdr:nvPicPr>
        <xdr:cNvPr id="13" name="图片 9" descr="IMG_5883.JPG"/>
        <xdr:cNvPicPr>
          <a:picLocks noChangeAspect="1"/>
        </xdr:cNvPicPr>
      </xdr:nvPicPr>
      <xdr:blipFill>
        <a:blip r:embed="rId3" cstate="print">
          <a:extLst>
            <a:ext uri="{28A0092B-C50C-407E-A947-70E740481C1C}">
              <a14:useLocalDpi xmlns:a14="http://schemas.microsoft.com/office/drawing/2010/main" val="0"/>
            </a:ext>
          </a:extLst>
        </a:blip>
        <a:srcRect l="20255" t="55217" r="33713" b="19936"/>
        <a:stretch>
          <a:fillRect/>
        </a:stretch>
      </xdr:blipFill>
      <xdr:spPr>
        <a:xfrm>
          <a:off x="4288155" y="476059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15</xdr:row>
      <xdr:rowOff>20955</xdr:rowOff>
    </xdr:from>
    <xdr:to>
      <xdr:col>6</xdr:col>
      <xdr:colOff>605790</xdr:colOff>
      <xdr:row>15</xdr:row>
      <xdr:rowOff>346710</xdr:rowOff>
    </xdr:to>
    <xdr:pic>
      <xdr:nvPicPr>
        <xdr:cNvPr id="14" name="图片 11" descr="IMG_5873.JPG"/>
        <xdr:cNvPicPr>
          <a:picLocks noChangeAspect="1"/>
        </xdr:cNvPicPr>
      </xdr:nvPicPr>
      <xdr:blipFill>
        <a:blip r:embed="rId4" cstate="print">
          <a:extLst>
            <a:ext uri="{28A0092B-C50C-407E-A947-70E740481C1C}">
              <a14:useLocalDpi xmlns:a14="http://schemas.microsoft.com/office/drawing/2010/main" val="0"/>
            </a:ext>
          </a:extLst>
        </a:blip>
        <a:srcRect l="19609" t="37112" r="17281" b="25534"/>
        <a:stretch>
          <a:fillRect/>
        </a:stretch>
      </xdr:blipFill>
      <xdr:spPr>
        <a:xfrm>
          <a:off x="4300855" y="549910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14</xdr:row>
      <xdr:rowOff>31115</xdr:rowOff>
    </xdr:from>
    <xdr:to>
      <xdr:col>6</xdr:col>
      <xdr:colOff>609600</xdr:colOff>
      <xdr:row>14</xdr:row>
      <xdr:rowOff>298450</xdr:rowOff>
    </xdr:to>
    <xdr:pic>
      <xdr:nvPicPr>
        <xdr:cNvPr id="15" name="图片 14"/>
        <xdr:cNvPicPr>
          <a:picLocks noChangeAspect="1"/>
        </xdr:cNvPicPr>
      </xdr:nvPicPr>
      <xdr:blipFill>
        <a:blip r:embed="rId5"/>
        <a:stretch>
          <a:fillRect/>
        </a:stretch>
      </xdr:blipFill>
      <xdr:spPr>
        <a:xfrm>
          <a:off x="4291965" y="5139690"/>
          <a:ext cx="403860" cy="267335"/>
        </a:xfrm>
        <a:prstGeom prst="rect">
          <a:avLst/>
        </a:prstGeom>
        <a:noFill/>
        <a:ln w="9525">
          <a:noFill/>
        </a:ln>
      </xdr:spPr>
    </xdr:pic>
    <xdr:clientData/>
  </xdr:twoCellAnchor>
  <xdr:twoCellAnchor editAs="oneCell">
    <xdr:from>
      <xdr:col>6</xdr:col>
      <xdr:colOff>193675</xdr:colOff>
      <xdr:row>16</xdr:row>
      <xdr:rowOff>20955</xdr:rowOff>
    </xdr:from>
    <xdr:to>
      <xdr:col>6</xdr:col>
      <xdr:colOff>593090</xdr:colOff>
      <xdr:row>16</xdr:row>
      <xdr:rowOff>342900</xdr:rowOff>
    </xdr:to>
    <xdr:pic>
      <xdr:nvPicPr>
        <xdr:cNvPr id="16" name="图片 15"/>
        <xdr:cNvPicPr>
          <a:picLocks noChangeAspect="1"/>
        </xdr:cNvPicPr>
      </xdr:nvPicPr>
      <xdr:blipFill>
        <a:blip r:embed="rId6"/>
        <a:stretch>
          <a:fillRect/>
        </a:stretch>
      </xdr:blipFill>
      <xdr:spPr>
        <a:xfrm>
          <a:off x="4279900" y="5868670"/>
          <a:ext cx="399415" cy="321945"/>
        </a:xfrm>
        <a:prstGeom prst="rect">
          <a:avLst/>
        </a:prstGeom>
        <a:noFill/>
        <a:ln w="9525">
          <a:noFill/>
        </a:ln>
      </xdr:spPr>
    </xdr:pic>
    <xdr:clientData/>
  </xdr:twoCellAnchor>
  <xdr:twoCellAnchor editAs="oneCell">
    <xdr:from>
      <xdr:col>6</xdr:col>
      <xdr:colOff>191135</xdr:colOff>
      <xdr:row>8</xdr:row>
      <xdr:rowOff>31750</xdr:rowOff>
    </xdr:from>
    <xdr:to>
      <xdr:col>6</xdr:col>
      <xdr:colOff>551180</xdr:colOff>
      <xdr:row>8</xdr:row>
      <xdr:rowOff>330835</xdr:rowOff>
    </xdr:to>
    <xdr:pic>
      <xdr:nvPicPr>
        <xdr:cNvPr id="17" name="图片 16"/>
        <xdr:cNvPicPr>
          <a:picLocks noChangeAspect="1"/>
        </xdr:cNvPicPr>
      </xdr:nvPicPr>
      <xdr:blipFill>
        <a:blip r:embed="rId7"/>
        <a:stretch>
          <a:fillRect/>
        </a:stretch>
      </xdr:blipFill>
      <xdr:spPr>
        <a:xfrm>
          <a:off x="4277360" y="2922905"/>
          <a:ext cx="360045" cy="299085"/>
        </a:xfrm>
        <a:prstGeom prst="rect">
          <a:avLst/>
        </a:prstGeom>
        <a:noFill/>
        <a:ln w="9525">
          <a:noFill/>
        </a:ln>
      </xdr:spPr>
    </xdr:pic>
    <xdr:clientData/>
  </xdr:twoCellAnchor>
  <xdr:twoCellAnchor editAs="oneCell">
    <xdr:from>
      <xdr:col>6</xdr:col>
      <xdr:colOff>67627</xdr:colOff>
      <xdr:row>9</xdr:row>
      <xdr:rowOff>156527</xdr:rowOff>
    </xdr:from>
    <xdr:to>
      <xdr:col>6</xdr:col>
      <xdr:colOff>614362</xdr:colOff>
      <xdr:row>9</xdr:row>
      <xdr:rowOff>232727</xdr:rowOff>
    </xdr:to>
    <xdr:pic>
      <xdr:nvPicPr>
        <xdr:cNvPr id="18" name="图片 17"/>
        <xdr:cNvPicPr>
          <a:picLocks noChangeAspect="1"/>
        </xdr:cNvPicPr>
      </xdr:nvPicPr>
      <xdr:blipFill>
        <a:blip r:embed="rId8"/>
        <a:stretch>
          <a:fillRect/>
        </a:stretch>
      </xdr:blipFill>
      <xdr:spPr>
        <a:xfrm rot="16200000">
          <a:off x="4388485" y="3181350"/>
          <a:ext cx="76200" cy="546735"/>
        </a:xfrm>
        <a:prstGeom prst="rect">
          <a:avLst/>
        </a:prstGeom>
        <a:noFill/>
        <a:ln w="9525">
          <a:noFill/>
        </a:ln>
      </xdr:spPr>
    </xdr:pic>
    <xdr:clientData/>
  </xdr:twoCellAnchor>
  <xdr:twoCellAnchor editAs="oneCell">
    <xdr:from>
      <xdr:col>6</xdr:col>
      <xdr:colOff>203200</xdr:colOff>
      <xdr:row>5</xdr:row>
      <xdr:rowOff>43815</xdr:rowOff>
    </xdr:from>
    <xdr:to>
      <xdr:col>6</xdr:col>
      <xdr:colOff>534670</xdr:colOff>
      <xdr:row>5</xdr:row>
      <xdr:rowOff>321310</xdr:rowOff>
    </xdr:to>
    <xdr:pic>
      <xdr:nvPicPr>
        <xdr:cNvPr id="19" name="图片 18"/>
        <xdr:cNvPicPr>
          <a:picLocks noChangeAspect="1"/>
        </xdr:cNvPicPr>
      </xdr:nvPicPr>
      <xdr:blipFill>
        <a:blip r:embed="rId9"/>
        <a:stretch>
          <a:fillRect/>
        </a:stretch>
      </xdr:blipFill>
      <xdr:spPr>
        <a:xfrm>
          <a:off x="4289425" y="1826260"/>
          <a:ext cx="331470" cy="277495"/>
        </a:xfrm>
        <a:prstGeom prst="rect">
          <a:avLst/>
        </a:prstGeom>
        <a:noFill/>
        <a:ln w="9525">
          <a:noFill/>
        </a:ln>
      </xdr:spPr>
    </xdr:pic>
    <xdr:clientData/>
  </xdr:twoCellAnchor>
  <xdr:twoCellAnchor editAs="oneCell">
    <xdr:from>
      <xdr:col>6</xdr:col>
      <xdr:colOff>240030</xdr:colOff>
      <xdr:row>4</xdr:row>
      <xdr:rowOff>33655</xdr:rowOff>
    </xdr:from>
    <xdr:to>
      <xdr:col>6</xdr:col>
      <xdr:colOff>575945</xdr:colOff>
      <xdr:row>4</xdr:row>
      <xdr:rowOff>357505</xdr:rowOff>
    </xdr:to>
    <xdr:pic>
      <xdr:nvPicPr>
        <xdr:cNvPr id="20" name="图片 19"/>
        <xdr:cNvPicPr>
          <a:picLocks noChangeAspect="1"/>
        </xdr:cNvPicPr>
      </xdr:nvPicPr>
      <xdr:blipFill>
        <a:blip r:embed="rId10"/>
        <a:stretch>
          <a:fillRect/>
        </a:stretch>
      </xdr:blipFill>
      <xdr:spPr>
        <a:xfrm>
          <a:off x="4326255" y="1446530"/>
          <a:ext cx="335915" cy="323850"/>
        </a:xfrm>
        <a:prstGeom prst="rect">
          <a:avLst/>
        </a:prstGeom>
        <a:noFill/>
        <a:ln w="9525">
          <a:noFill/>
        </a:ln>
      </xdr:spPr>
    </xdr:pic>
    <xdr:clientData/>
  </xdr:twoCellAnchor>
  <xdr:twoCellAnchor editAs="oneCell">
    <xdr:from>
      <xdr:col>6</xdr:col>
      <xdr:colOff>200660</xdr:colOff>
      <xdr:row>7</xdr:row>
      <xdr:rowOff>44450</xdr:rowOff>
    </xdr:from>
    <xdr:to>
      <xdr:col>6</xdr:col>
      <xdr:colOff>468630</xdr:colOff>
      <xdr:row>7</xdr:row>
      <xdr:rowOff>320040</xdr:rowOff>
    </xdr:to>
    <xdr:pic>
      <xdr:nvPicPr>
        <xdr:cNvPr id="21" name="图片 20"/>
        <xdr:cNvPicPr>
          <a:picLocks noChangeAspect="1"/>
        </xdr:cNvPicPr>
      </xdr:nvPicPr>
      <xdr:blipFill>
        <a:blip r:embed="rId11"/>
        <a:stretch>
          <a:fillRect/>
        </a:stretch>
      </xdr:blipFill>
      <xdr:spPr>
        <a:xfrm>
          <a:off x="4286885" y="2566035"/>
          <a:ext cx="267970" cy="275590"/>
        </a:xfrm>
        <a:prstGeom prst="rect">
          <a:avLst/>
        </a:prstGeom>
        <a:noFill/>
        <a:ln w="9525">
          <a:noFill/>
        </a:ln>
      </xdr:spPr>
    </xdr:pic>
    <xdr:clientData/>
  </xdr:twoCellAnchor>
  <xdr:twoCellAnchor editAs="oneCell">
    <xdr:from>
      <xdr:col>6</xdr:col>
      <xdr:colOff>186690</xdr:colOff>
      <xdr:row>6</xdr:row>
      <xdr:rowOff>22225</xdr:rowOff>
    </xdr:from>
    <xdr:to>
      <xdr:col>6</xdr:col>
      <xdr:colOff>501650</xdr:colOff>
      <xdr:row>6</xdr:row>
      <xdr:rowOff>321945</xdr:rowOff>
    </xdr:to>
    <xdr:pic>
      <xdr:nvPicPr>
        <xdr:cNvPr id="22" name="图片 21"/>
        <xdr:cNvPicPr>
          <a:picLocks noChangeAspect="1"/>
        </xdr:cNvPicPr>
      </xdr:nvPicPr>
      <xdr:blipFill>
        <a:blip r:embed="rId12"/>
        <a:stretch>
          <a:fillRect/>
        </a:stretch>
      </xdr:blipFill>
      <xdr:spPr>
        <a:xfrm>
          <a:off x="4272915" y="2174240"/>
          <a:ext cx="314960" cy="29972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xdr:from>
          <xdr:col>6</xdr:col>
          <xdr:colOff>219075</xdr:colOff>
          <xdr:row>11</xdr:row>
          <xdr:rowOff>28575</xdr:rowOff>
        </xdr:from>
        <xdr:to>
          <xdr:col>6</xdr:col>
          <xdr:colOff>495300</xdr:colOff>
          <xdr:row>11</xdr:row>
          <xdr:rowOff>323850</xdr:rowOff>
        </xdr:to>
        <xdr:sp>
          <xdr:nvSpPr>
            <xdr:cNvPr id="29697" name="Object 4" hidden="1">
              <a:extLst>
                <a:ext uri="{63B3BB69-23CF-44E3-9099-C40C66FF867C}">
                  <a14:compatExt spid="_x0000_s29697"/>
                </a:ext>
              </a:extLst>
            </xdr:cNvPr>
            <xdr:cNvSpPr/>
          </xdr:nvSpPr>
          <xdr:spPr>
            <a:xfrm>
              <a:off x="4305300" y="4028440"/>
              <a:ext cx="276225" cy="295275"/>
            </a:xfrm>
            <a:prstGeom prst="rect">
              <a:avLst/>
            </a:prstGeom>
          </xdr:spPr>
        </xdr:sp>
        <xdr:clientData/>
      </xdr:twoCellAnchor>
    </mc:Choice>
    <mc:Fallback/>
  </mc:AlternateContent>
  <xdr:twoCellAnchor editAs="oneCell">
    <xdr:from>
      <xdr:col>6</xdr:col>
      <xdr:colOff>198120</xdr:colOff>
      <xdr:row>12</xdr:row>
      <xdr:rowOff>45085</xdr:rowOff>
    </xdr:from>
    <xdr:to>
      <xdr:col>6</xdr:col>
      <xdr:colOff>484505</xdr:colOff>
      <xdr:row>12</xdr:row>
      <xdr:rowOff>269240</xdr:rowOff>
    </xdr:to>
    <xdr:pic>
      <xdr:nvPicPr>
        <xdr:cNvPr id="24" name="图片 23"/>
        <xdr:cNvPicPr>
          <a:picLocks noChangeAspect="1"/>
        </xdr:cNvPicPr>
      </xdr:nvPicPr>
      <xdr:blipFill>
        <a:blip r:embed="rId13"/>
        <a:stretch>
          <a:fillRect/>
        </a:stretch>
      </xdr:blipFill>
      <xdr:spPr>
        <a:xfrm>
          <a:off x="4284345" y="4414520"/>
          <a:ext cx="286385" cy="224155"/>
        </a:xfrm>
        <a:prstGeom prst="rect">
          <a:avLst/>
        </a:prstGeom>
        <a:noFill/>
        <a:ln w="9525">
          <a:noFill/>
        </a:ln>
      </xdr:spPr>
    </xdr:pic>
    <xdr:clientData/>
  </xdr:twoCellAnchor>
  <xdr:twoCellAnchor editAs="oneCell">
    <xdr:from>
      <xdr:col>6</xdr:col>
      <xdr:colOff>152400</xdr:colOff>
      <xdr:row>9</xdr:row>
      <xdr:rowOff>365760</xdr:rowOff>
    </xdr:from>
    <xdr:to>
      <xdr:col>6</xdr:col>
      <xdr:colOff>469265</xdr:colOff>
      <xdr:row>10</xdr:row>
      <xdr:rowOff>314325</xdr:rowOff>
    </xdr:to>
    <xdr:pic>
      <xdr:nvPicPr>
        <xdr:cNvPr id="23" name="图片 22"/>
        <xdr:cNvPicPr>
          <a:picLocks noChangeAspect="1"/>
        </xdr:cNvPicPr>
      </xdr:nvPicPr>
      <xdr:blipFill>
        <a:blip r:embed="rId14"/>
        <a:stretch>
          <a:fillRect/>
        </a:stretch>
      </xdr:blipFill>
      <xdr:spPr>
        <a:xfrm>
          <a:off x="4238625" y="3626485"/>
          <a:ext cx="316865" cy="318135"/>
        </a:xfrm>
        <a:prstGeom prst="rect">
          <a:avLst/>
        </a:prstGeom>
        <a:noFill/>
        <a:ln w="9525">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17</xdr:row>
      <xdr:rowOff>0</xdr:rowOff>
    </xdr:from>
    <xdr:to>
      <xdr:col>6</xdr:col>
      <xdr:colOff>495300</xdr:colOff>
      <xdr:row>17</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2291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17</xdr:row>
      <xdr:rowOff>0</xdr:rowOff>
    </xdr:from>
    <xdr:to>
      <xdr:col>6</xdr:col>
      <xdr:colOff>495300</xdr:colOff>
      <xdr:row>17</xdr:row>
      <xdr:rowOff>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2291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680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680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17</xdr:row>
      <xdr:rowOff>0</xdr:rowOff>
    </xdr:from>
    <xdr:to>
      <xdr:col>6</xdr:col>
      <xdr:colOff>495300</xdr:colOff>
      <xdr:row>17</xdr:row>
      <xdr:rowOff>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2291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17</xdr:row>
      <xdr:rowOff>0</xdr:rowOff>
    </xdr:from>
    <xdr:to>
      <xdr:col>6</xdr:col>
      <xdr:colOff>495300</xdr:colOff>
      <xdr:row>17</xdr:row>
      <xdr:rowOff>0</xdr:rowOff>
    </xdr:to>
    <xdr:pic>
      <xdr:nvPicPr>
        <xdr:cNvPr id="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2291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68075" y="401891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9"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68075" y="401891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68075" y="547814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1"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68075" y="547814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213995</xdr:colOff>
      <xdr:row>3</xdr:row>
      <xdr:rowOff>5715</xdr:rowOff>
    </xdr:from>
    <xdr:to>
      <xdr:col>6</xdr:col>
      <xdr:colOff>605155</xdr:colOff>
      <xdr:row>3</xdr:row>
      <xdr:rowOff>331470</xdr:rowOff>
    </xdr:to>
    <xdr:pic>
      <xdr:nvPicPr>
        <xdr:cNvPr id="12"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338320" y="104902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11</xdr:row>
      <xdr:rowOff>21590</xdr:rowOff>
    </xdr:from>
    <xdr:to>
      <xdr:col>6</xdr:col>
      <xdr:colOff>570865</xdr:colOff>
      <xdr:row>11</xdr:row>
      <xdr:rowOff>325120</xdr:rowOff>
    </xdr:to>
    <xdr:pic>
      <xdr:nvPicPr>
        <xdr:cNvPr id="13" name="图片 9" descr="IMG_5883.JPG"/>
        <xdr:cNvPicPr>
          <a:picLocks noChangeAspect="1"/>
        </xdr:cNvPicPr>
      </xdr:nvPicPr>
      <xdr:blipFill>
        <a:blip r:embed="rId3" cstate="print">
          <a:extLst>
            <a:ext uri="{28A0092B-C50C-407E-A947-70E740481C1C}">
              <a14:useLocalDpi xmlns:a14="http://schemas.microsoft.com/office/drawing/2010/main" val="0"/>
            </a:ext>
          </a:extLst>
        </a:blip>
        <a:srcRect l="20255" t="55217" r="33713" b="19936"/>
        <a:stretch>
          <a:fillRect/>
        </a:stretch>
      </xdr:blipFill>
      <xdr:spPr>
        <a:xfrm>
          <a:off x="4326255" y="402145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13</xdr:row>
      <xdr:rowOff>20955</xdr:rowOff>
    </xdr:from>
    <xdr:to>
      <xdr:col>6</xdr:col>
      <xdr:colOff>605790</xdr:colOff>
      <xdr:row>13</xdr:row>
      <xdr:rowOff>346710</xdr:rowOff>
    </xdr:to>
    <xdr:pic>
      <xdr:nvPicPr>
        <xdr:cNvPr id="14" name="图片 11" descr="IMG_5873.JPG"/>
        <xdr:cNvPicPr>
          <a:picLocks noChangeAspect="1"/>
        </xdr:cNvPicPr>
      </xdr:nvPicPr>
      <xdr:blipFill>
        <a:blip r:embed="rId4" cstate="print">
          <a:extLst>
            <a:ext uri="{28A0092B-C50C-407E-A947-70E740481C1C}">
              <a14:useLocalDpi xmlns:a14="http://schemas.microsoft.com/office/drawing/2010/main" val="0"/>
            </a:ext>
          </a:extLst>
        </a:blip>
        <a:srcRect l="19609" t="37112" r="17281" b="25534"/>
        <a:stretch>
          <a:fillRect/>
        </a:stretch>
      </xdr:blipFill>
      <xdr:spPr>
        <a:xfrm>
          <a:off x="4338955" y="475996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12</xdr:row>
      <xdr:rowOff>31115</xdr:rowOff>
    </xdr:from>
    <xdr:to>
      <xdr:col>6</xdr:col>
      <xdr:colOff>609600</xdr:colOff>
      <xdr:row>12</xdr:row>
      <xdr:rowOff>298450</xdr:rowOff>
    </xdr:to>
    <xdr:pic>
      <xdr:nvPicPr>
        <xdr:cNvPr id="15" name="图片 14"/>
        <xdr:cNvPicPr>
          <a:picLocks noChangeAspect="1"/>
        </xdr:cNvPicPr>
      </xdr:nvPicPr>
      <xdr:blipFill>
        <a:blip r:embed="rId5"/>
        <a:stretch>
          <a:fillRect/>
        </a:stretch>
      </xdr:blipFill>
      <xdr:spPr>
        <a:xfrm>
          <a:off x="4330065" y="4400550"/>
          <a:ext cx="403860" cy="267335"/>
        </a:xfrm>
        <a:prstGeom prst="rect">
          <a:avLst/>
        </a:prstGeom>
        <a:noFill/>
        <a:ln w="9525">
          <a:noFill/>
        </a:ln>
      </xdr:spPr>
    </xdr:pic>
    <xdr:clientData/>
  </xdr:twoCellAnchor>
  <xdr:twoCellAnchor editAs="oneCell">
    <xdr:from>
      <xdr:col>6</xdr:col>
      <xdr:colOff>193675</xdr:colOff>
      <xdr:row>14</xdr:row>
      <xdr:rowOff>20955</xdr:rowOff>
    </xdr:from>
    <xdr:to>
      <xdr:col>6</xdr:col>
      <xdr:colOff>593090</xdr:colOff>
      <xdr:row>14</xdr:row>
      <xdr:rowOff>342900</xdr:rowOff>
    </xdr:to>
    <xdr:pic>
      <xdr:nvPicPr>
        <xdr:cNvPr id="16" name="图片 15"/>
        <xdr:cNvPicPr>
          <a:picLocks noChangeAspect="1"/>
        </xdr:cNvPicPr>
      </xdr:nvPicPr>
      <xdr:blipFill>
        <a:blip r:embed="rId6"/>
        <a:stretch>
          <a:fillRect/>
        </a:stretch>
      </xdr:blipFill>
      <xdr:spPr>
        <a:xfrm>
          <a:off x="4318000" y="5129530"/>
          <a:ext cx="399415" cy="321945"/>
        </a:xfrm>
        <a:prstGeom prst="rect">
          <a:avLst/>
        </a:prstGeom>
        <a:noFill/>
        <a:ln w="9525">
          <a:noFill/>
        </a:ln>
      </xdr:spPr>
    </xdr:pic>
    <xdr:clientData/>
  </xdr:twoCellAnchor>
  <xdr:twoCellAnchor editAs="oneCell">
    <xdr:from>
      <xdr:col>6</xdr:col>
      <xdr:colOff>191135</xdr:colOff>
      <xdr:row>8</xdr:row>
      <xdr:rowOff>31750</xdr:rowOff>
    </xdr:from>
    <xdr:to>
      <xdr:col>6</xdr:col>
      <xdr:colOff>551180</xdr:colOff>
      <xdr:row>8</xdr:row>
      <xdr:rowOff>330835</xdr:rowOff>
    </xdr:to>
    <xdr:pic>
      <xdr:nvPicPr>
        <xdr:cNvPr id="17" name="图片 16"/>
        <xdr:cNvPicPr>
          <a:picLocks noChangeAspect="1"/>
        </xdr:cNvPicPr>
      </xdr:nvPicPr>
      <xdr:blipFill>
        <a:blip r:embed="rId7"/>
        <a:stretch>
          <a:fillRect/>
        </a:stretch>
      </xdr:blipFill>
      <xdr:spPr>
        <a:xfrm>
          <a:off x="4315460" y="2922905"/>
          <a:ext cx="360045" cy="299085"/>
        </a:xfrm>
        <a:prstGeom prst="rect">
          <a:avLst/>
        </a:prstGeom>
        <a:noFill/>
        <a:ln w="9525">
          <a:noFill/>
        </a:ln>
      </xdr:spPr>
    </xdr:pic>
    <xdr:clientData/>
  </xdr:twoCellAnchor>
  <xdr:twoCellAnchor editAs="oneCell">
    <xdr:from>
      <xdr:col>6</xdr:col>
      <xdr:colOff>63500</xdr:colOff>
      <xdr:row>4</xdr:row>
      <xdr:rowOff>55245</xdr:rowOff>
    </xdr:from>
    <xdr:to>
      <xdr:col>6</xdr:col>
      <xdr:colOff>598805</xdr:colOff>
      <xdr:row>4</xdr:row>
      <xdr:rowOff>282575</xdr:rowOff>
    </xdr:to>
    <xdr:pic>
      <xdr:nvPicPr>
        <xdr:cNvPr id="23" name="图片 22"/>
        <xdr:cNvPicPr>
          <a:picLocks noChangeAspect="1"/>
        </xdr:cNvPicPr>
      </xdr:nvPicPr>
      <xdr:blipFill>
        <a:blip r:embed="rId8"/>
        <a:stretch>
          <a:fillRect/>
        </a:stretch>
      </xdr:blipFill>
      <xdr:spPr>
        <a:xfrm>
          <a:off x="4187825" y="1468120"/>
          <a:ext cx="535305" cy="227330"/>
        </a:xfrm>
        <a:prstGeom prst="rect">
          <a:avLst/>
        </a:prstGeom>
        <a:noFill/>
        <a:ln w="9525">
          <a:noFill/>
        </a:ln>
      </xdr:spPr>
    </xdr:pic>
    <xdr:clientData/>
  </xdr:twoCellAnchor>
  <xdr:twoCellAnchor editAs="oneCell">
    <xdr:from>
      <xdr:col>6</xdr:col>
      <xdr:colOff>163830</xdr:colOff>
      <xdr:row>5</xdr:row>
      <xdr:rowOff>33655</xdr:rowOff>
    </xdr:from>
    <xdr:to>
      <xdr:col>6</xdr:col>
      <xdr:colOff>470535</xdr:colOff>
      <xdr:row>5</xdr:row>
      <xdr:rowOff>306705</xdr:rowOff>
    </xdr:to>
    <xdr:pic>
      <xdr:nvPicPr>
        <xdr:cNvPr id="25" name="图片 24"/>
        <xdr:cNvPicPr>
          <a:picLocks noChangeAspect="1"/>
        </xdr:cNvPicPr>
      </xdr:nvPicPr>
      <xdr:blipFill>
        <a:blip r:embed="rId9"/>
        <a:stretch>
          <a:fillRect/>
        </a:stretch>
      </xdr:blipFill>
      <xdr:spPr>
        <a:xfrm>
          <a:off x="4288155" y="1816100"/>
          <a:ext cx="306705" cy="273050"/>
        </a:xfrm>
        <a:prstGeom prst="rect">
          <a:avLst/>
        </a:prstGeom>
        <a:noFill/>
        <a:ln w="9525">
          <a:noFill/>
        </a:ln>
      </xdr:spPr>
    </xdr:pic>
    <xdr:clientData/>
  </xdr:twoCellAnchor>
  <xdr:twoCellAnchor editAs="oneCell">
    <xdr:from>
      <xdr:col>6</xdr:col>
      <xdr:colOff>218440</xdr:colOff>
      <xdr:row>6</xdr:row>
      <xdr:rowOff>45085</xdr:rowOff>
    </xdr:from>
    <xdr:to>
      <xdr:col>6</xdr:col>
      <xdr:colOff>436880</xdr:colOff>
      <xdr:row>6</xdr:row>
      <xdr:rowOff>335280</xdr:rowOff>
    </xdr:to>
    <xdr:pic>
      <xdr:nvPicPr>
        <xdr:cNvPr id="26" name="图片 25"/>
        <xdr:cNvPicPr>
          <a:picLocks noChangeAspect="1"/>
        </xdr:cNvPicPr>
      </xdr:nvPicPr>
      <xdr:blipFill>
        <a:blip r:embed="rId10"/>
        <a:stretch>
          <a:fillRect/>
        </a:stretch>
      </xdr:blipFill>
      <xdr:spPr>
        <a:xfrm>
          <a:off x="4342765" y="2197100"/>
          <a:ext cx="218440" cy="290195"/>
        </a:xfrm>
        <a:prstGeom prst="rect">
          <a:avLst/>
        </a:prstGeom>
        <a:noFill/>
        <a:ln w="9525">
          <a:noFill/>
        </a:ln>
      </xdr:spPr>
    </xdr:pic>
    <xdr:clientData/>
  </xdr:twoCellAnchor>
  <xdr:twoCellAnchor editAs="oneCell">
    <xdr:from>
      <xdr:col>6</xdr:col>
      <xdr:colOff>152400</xdr:colOff>
      <xdr:row>7</xdr:row>
      <xdr:rowOff>19685</xdr:rowOff>
    </xdr:from>
    <xdr:to>
      <xdr:col>6</xdr:col>
      <xdr:colOff>455295</xdr:colOff>
      <xdr:row>7</xdr:row>
      <xdr:rowOff>329565</xdr:rowOff>
    </xdr:to>
    <xdr:pic>
      <xdr:nvPicPr>
        <xdr:cNvPr id="27" name="图片 26"/>
        <xdr:cNvPicPr>
          <a:picLocks noChangeAspect="1"/>
        </xdr:cNvPicPr>
      </xdr:nvPicPr>
      <xdr:blipFill>
        <a:blip r:embed="rId11"/>
        <a:stretch>
          <a:fillRect/>
        </a:stretch>
      </xdr:blipFill>
      <xdr:spPr>
        <a:xfrm>
          <a:off x="4276725" y="2541270"/>
          <a:ext cx="302895" cy="309880"/>
        </a:xfrm>
        <a:prstGeom prst="rect">
          <a:avLst/>
        </a:prstGeom>
        <a:noFill/>
        <a:ln w="9525">
          <a:noFill/>
        </a:ln>
      </xdr:spPr>
    </xdr:pic>
    <xdr:clientData/>
  </xdr:twoCellAnchor>
  <xdr:twoCellAnchor editAs="oneCell">
    <xdr:from>
      <xdr:col>6</xdr:col>
      <xdr:colOff>186690</xdr:colOff>
      <xdr:row>10</xdr:row>
      <xdr:rowOff>55245</xdr:rowOff>
    </xdr:from>
    <xdr:to>
      <xdr:col>6</xdr:col>
      <xdr:colOff>560705</xdr:colOff>
      <xdr:row>10</xdr:row>
      <xdr:rowOff>302260</xdr:rowOff>
    </xdr:to>
    <xdr:pic>
      <xdr:nvPicPr>
        <xdr:cNvPr id="28" name="图片 27"/>
        <xdr:cNvPicPr>
          <a:picLocks noChangeAspect="1"/>
        </xdr:cNvPicPr>
      </xdr:nvPicPr>
      <xdr:blipFill>
        <a:blip r:embed="rId12"/>
        <a:stretch>
          <a:fillRect/>
        </a:stretch>
      </xdr:blipFill>
      <xdr:spPr>
        <a:xfrm>
          <a:off x="4311015" y="3685540"/>
          <a:ext cx="374015" cy="247015"/>
        </a:xfrm>
        <a:prstGeom prst="rect">
          <a:avLst/>
        </a:prstGeom>
        <a:noFill/>
        <a:ln w="9525">
          <a:noFill/>
        </a:ln>
      </xdr:spPr>
    </xdr:pic>
    <xdr:clientData/>
  </xdr:twoCellAnchor>
  <xdr:twoCellAnchor>
    <xdr:from>
      <xdr:col>6</xdr:col>
      <xdr:colOff>63500</xdr:colOff>
      <xdr:row>9</xdr:row>
      <xdr:rowOff>33655</xdr:rowOff>
    </xdr:from>
    <xdr:to>
      <xdr:col>6</xdr:col>
      <xdr:colOff>654685</xdr:colOff>
      <xdr:row>9</xdr:row>
      <xdr:rowOff>302260</xdr:rowOff>
    </xdr:to>
    <xdr:pic>
      <xdr:nvPicPr>
        <xdr:cNvPr id="19" name="图片 1"/>
        <xdr:cNvPicPr>
          <a:picLocks noChangeAspect="1"/>
        </xdr:cNvPicPr>
      </xdr:nvPicPr>
      <xdr:blipFill>
        <a:blip r:embed="rId13"/>
        <a:stretch>
          <a:fillRect/>
        </a:stretch>
      </xdr:blipFill>
      <xdr:spPr>
        <a:xfrm>
          <a:off x="4187825" y="3294380"/>
          <a:ext cx="591185" cy="268605"/>
        </a:xfrm>
        <a:prstGeom prst="rect">
          <a:avLst/>
        </a:prstGeom>
        <a:noFill/>
        <a:ln w="9525">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17</xdr:row>
      <xdr:rowOff>0</xdr:rowOff>
    </xdr:from>
    <xdr:to>
      <xdr:col>6</xdr:col>
      <xdr:colOff>495300</xdr:colOff>
      <xdr:row>17</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17</xdr:row>
      <xdr:rowOff>0</xdr:rowOff>
    </xdr:from>
    <xdr:to>
      <xdr:col>6</xdr:col>
      <xdr:colOff>495300</xdr:colOff>
      <xdr:row>17</xdr:row>
      <xdr:rowOff>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15</xdr:col>
      <xdr:colOff>390525</xdr:colOff>
      <xdr:row>17</xdr:row>
      <xdr:rowOff>0</xdr:rowOff>
    </xdr:to>
    <xdr:pic>
      <xdr:nvPicPr>
        <xdr:cNvPr id="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17</xdr:row>
      <xdr:rowOff>0</xdr:rowOff>
    </xdr:from>
    <xdr:to>
      <xdr:col>6</xdr:col>
      <xdr:colOff>495300</xdr:colOff>
      <xdr:row>17</xdr:row>
      <xdr:rowOff>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17</xdr:row>
      <xdr:rowOff>0</xdr:rowOff>
    </xdr:from>
    <xdr:to>
      <xdr:col>6</xdr:col>
      <xdr:colOff>495300</xdr:colOff>
      <xdr:row>17</xdr:row>
      <xdr:rowOff>0</xdr:rowOff>
    </xdr:to>
    <xdr:pic>
      <xdr:nvPicPr>
        <xdr:cNvPr id="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621728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01891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9"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401891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547814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1"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29975" y="5478145"/>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213995</xdr:colOff>
      <xdr:row>3</xdr:row>
      <xdr:rowOff>5715</xdr:rowOff>
    </xdr:from>
    <xdr:to>
      <xdr:col>6</xdr:col>
      <xdr:colOff>605155</xdr:colOff>
      <xdr:row>3</xdr:row>
      <xdr:rowOff>331470</xdr:rowOff>
    </xdr:to>
    <xdr:pic>
      <xdr:nvPicPr>
        <xdr:cNvPr id="12"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300220" y="104902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201930</xdr:colOff>
      <xdr:row>11</xdr:row>
      <xdr:rowOff>21590</xdr:rowOff>
    </xdr:from>
    <xdr:to>
      <xdr:col>6</xdr:col>
      <xdr:colOff>570865</xdr:colOff>
      <xdr:row>11</xdr:row>
      <xdr:rowOff>325120</xdr:rowOff>
    </xdr:to>
    <xdr:pic>
      <xdr:nvPicPr>
        <xdr:cNvPr id="13" name="图片 9" descr="IMG_5883.JPG"/>
        <xdr:cNvPicPr>
          <a:picLocks noChangeAspect="1"/>
        </xdr:cNvPicPr>
      </xdr:nvPicPr>
      <xdr:blipFill>
        <a:blip r:embed="rId3" cstate="print">
          <a:extLst>
            <a:ext uri="{28A0092B-C50C-407E-A947-70E740481C1C}">
              <a14:useLocalDpi xmlns:a14="http://schemas.microsoft.com/office/drawing/2010/main" val="0"/>
            </a:ext>
          </a:extLst>
        </a:blip>
        <a:srcRect l="20255" t="55217" r="33713" b="19936"/>
        <a:stretch>
          <a:fillRect/>
        </a:stretch>
      </xdr:blipFill>
      <xdr:spPr>
        <a:xfrm>
          <a:off x="4288155" y="4021455"/>
          <a:ext cx="368935" cy="30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214630</xdr:colOff>
      <xdr:row>13</xdr:row>
      <xdr:rowOff>20955</xdr:rowOff>
    </xdr:from>
    <xdr:to>
      <xdr:col>6</xdr:col>
      <xdr:colOff>605790</xdr:colOff>
      <xdr:row>13</xdr:row>
      <xdr:rowOff>346710</xdr:rowOff>
    </xdr:to>
    <xdr:pic>
      <xdr:nvPicPr>
        <xdr:cNvPr id="14" name="图片 11" descr="IMG_5873.JPG"/>
        <xdr:cNvPicPr>
          <a:picLocks noChangeAspect="1"/>
        </xdr:cNvPicPr>
      </xdr:nvPicPr>
      <xdr:blipFill>
        <a:blip r:embed="rId4" cstate="print">
          <a:extLst>
            <a:ext uri="{28A0092B-C50C-407E-A947-70E740481C1C}">
              <a14:useLocalDpi xmlns:a14="http://schemas.microsoft.com/office/drawing/2010/main" val="0"/>
            </a:ext>
          </a:extLst>
        </a:blip>
        <a:srcRect l="19609" t="37112" r="17281" b="25534"/>
        <a:stretch>
          <a:fillRect/>
        </a:stretch>
      </xdr:blipFill>
      <xdr:spPr>
        <a:xfrm>
          <a:off x="4300855" y="4759960"/>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205740</xdr:colOff>
      <xdr:row>12</xdr:row>
      <xdr:rowOff>31115</xdr:rowOff>
    </xdr:from>
    <xdr:to>
      <xdr:col>6</xdr:col>
      <xdr:colOff>609600</xdr:colOff>
      <xdr:row>12</xdr:row>
      <xdr:rowOff>298450</xdr:rowOff>
    </xdr:to>
    <xdr:pic>
      <xdr:nvPicPr>
        <xdr:cNvPr id="15" name="图片 14"/>
        <xdr:cNvPicPr>
          <a:picLocks noChangeAspect="1"/>
        </xdr:cNvPicPr>
      </xdr:nvPicPr>
      <xdr:blipFill>
        <a:blip r:embed="rId5"/>
        <a:stretch>
          <a:fillRect/>
        </a:stretch>
      </xdr:blipFill>
      <xdr:spPr>
        <a:xfrm>
          <a:off x="4291965" y="4400550"/>
          <a:ext cx="403860" cy="267335"/>
        </a:xfrm>
        <a:prstGeom prst="rect">
          <a:avLst/>
        </a:prstGeom>
        <a:noFill/>
        <a:ln w="9525">
          <a:noFill/>
        </a:ln>
      </xdr:spPr>
    </xdr:pic>
    <xdr:clientData/>
  </xdr:twoCellAnchor>
  <xdr:twoCellAnchor editAs="oneCell">
    <xdr:from>
      <xdr:col>6</xdr:col>
      <xdr:colOff>193675</xdr:colOff>
      <xdr:row>14</xdr:row>
      <xdr:rowOff>20955</xdr:rowOff>
    </xdr:from>
    <xdr:to>
      <xdr:col>6</xdr:col>
      <xdr:colOff>593090</xdr:colOff>
      <xdr:row>14</xdr:row>
      <xdr:rowOff>342900</xdr:rowOff>
    </xdr:to>
    <xdr:pic>
      <xdr:nvPicPr>
        <xdr:cNvPr id="16" name="图片 15"/>
        <xdr:cNvPicPr>
          <a:picLocks noChangeAspect="1"/>
        </xdr:cNvPicPr>
      </xdr:nvPicPr>
      <xdr:blipFill>
        <a:blip r:embed="rId6"/>
        <a:stretch>
          <a:fillRect/>
        </a:stretch>
      </xdr:blipFill>
      <xdr:spPr>
        <a:xfrm>
          <a:off x="4279900" y="5129530"/>
          <a:ext cx="399415" cy="321945"/>
        </a:xfrm>
        <a:prstGeom prst="rect">
          <a:avLst/>
        </a:prstGeom>
        <a:noFill/>
        <a:ln w="9525">
          <a:noFill/>
        </a:ln>
      </xdr:spPr>
    </xdr:pic>
    <xdr:clientData/>
  </xdr:twoCellAnchor>
  <xdr:twoCellAnchor editAs="oneCell">
    <xdr:from>
      <xdr:col>6</xdr:col>
      <xdr:colOff>191135</xdr:colOff>
      <xdr:row>8</xdr:row>
      <xdr:rowOff>31750</xdr:rowOff>
    </xdr:from>
    <xdr:to>
      <xdr:col>6</xdr:col>
      <xdr:colOff>551180</xdr:colOff>
      <xdr:row>8</xdr:row>
      <xdr:rowOff>330835</xdr:rowOff>
    </xdr:to>
    <xdr:pic>
      <xdr:nvPicPr>
        <xdr:cNvPr id="17" name="图片 16"/>
        <xdr:cNvPicPr>
          <a:picLocks noChangeAspect="1"/>
        </xdr:cNvPicPr>
      </xdr:nvPicPr>
      <xdr:blipFill>
        <a:blip r:embed="rId7"/>
        <a:stretch>
          <a:fillRect/>
        </a:stretch>
      </xdr:blipFill>
      <xdr:spPr>
        <a:xfrm>
          <a:off x="4277360" y="2922905"/>
          <a:ext cx="360045" cy="299085"/>
        </a:xfrm>
        <a:prstGeom prst="rect">
          <a:avLst/>
        </a:prstGeom>
        <a:noFill/>
        <a:ln w="9525">
          <a:noFill/>
        </a:ln>
      </xdr:spPr>
    </xdr:pic>
    <xdr:clientData/>
  </xdr:twoCellAnchor>
  <xdr:twoCellAnchor editAs="oneCell">
    <xdr:from>
      <xdr:col>6</xdr:col>
      <xdr:colOff>63500</xdr:colOff>
      <xdr:row>4</xdr:row>
      <xdr:rowOff>55245</xdr:rowOff>
    </xdr:from>
    <xdr:to>
      <xdr:col>6</xdr:col>
      <xdr:colOff>598805</xdr:colOff>
      <xdr:row>4</xdr:row>
      <xdr:rowOff>282575</xdr:rowOff>
    </xdr:to>
    <xdr:pic>
      <xdr:nvPicPr>
        <xdr:cNvPr id="19" name="图片 18"/>
        <xdr:cNvPicPr>
          <a:picLocks noChangeAspect="1"/>
        </xdr:cNvPicPr>
      </xdr:nvPicPr>
      <xdr:blipFill>
        <a:blip r:embed="rId8"/>
        <a:stretch>
          <a:fillRect/>
        </a:stretch>
      </xdr:blipFill>
      <xdr:spPr>
        <a:xfrm>
          <a:off x="4149725" y="1468120"/>
          <a:ext cx="535305" cy="227330"/>
        </a:xfrm>
        <a:prstGeom prst="rect">
          <a:avLst/>
        </a:prstGeom>
        <a:noFill/>
        <a:ln w="9525">
          <a:noFill/>
        </a:ln>
      </xdr:spPr>
    </xdr:pic>
    <xdr:clientData/>
  </xdr:twoCellAnchor>
  <xdr:twoCellAnchor editAs="oneCell">
    <xdr:from>
      <xdr:col>6</xdr:col>
      <xdr:colOff>163830</xdr:colOff>
      <xdr:row>5</xdr:row>
      <xdr:rowOff>33655</xdr:rowOff>
    </xdr:from>
    <xdr:to>
      <xdr:col>6</xdr:col>
      <xdr:colOff>470535</xdr:colOff>
      <xdr:row>5</xdr:row>
      <xdr:rowOff>306705</xdr:rowOff>
    </xdr:to>
    <xdr:pic>
      <xdr:nvPicPr>
        <xdr:cNvPr id="20" name="图片 19"/>
        <xdr:cNvPicPr>
          <a:picLocks noChangeAspect="1"/>
        </xdr:cNvPicPr>
      </xdr:nvPicPr>
      <xdr:blipFill>
        <a:blip r:embed="rId9"/>
        <a:stretch>
          <a:fillRect/>
        </a:stretch>
      </xdr:blipFill>
      <xdr:spPr>
        <a:xfrm>
          <a:off x="4250055" y="1816100"/>
          <a:ext cx="306705" cy="273050"/>
        </a:xfrm>
        <a:prstGeom prst="rect">
          <a:avLst/>
        </a:prstGeom>
        <a:noFill/>
        <a:ln w="9525">
          <a:noFill/>
        </a:ln>
      </xdr:spPr>
    </xdr:pic>
    <xdr:clientData/>
  </xdr:twoCellAnchor>
  <xdr:twoCellAnchor editAs="oneCell">
    <xdr:from>
      <xdr:col>6</xdr:col>
      <xdr:colOff>218440</xdr:colOff>
      <xdr:row>6</xdr:row>
      <xdr:rowOff>45085</xdr:rowOff>
    </xdr:from>
    <xdr:to>
      <xdr:col>6</xdr:col>
      <xdr:colOff>436880</xdr:colOff>
      <xdr:row>6</xdr:row>
      <xdr:rowOff>335280</xdr:rowOff>
    </xdr:to>
    <xdr:pic>
      <xdr:nvPicPr>
        <xdr:cNvPr id="21" name="图片 20"/>
        <xdr:cNvPicPr>
          <a:picLocks noChangeAspect="1"/>
        </xdr:cNvPicPr>
      </xdr:nvPicPr>
      <xdr:blipFill>
        <a:blip r:embed="rId10"/>
        <a:stretch>
          <a:fillRect/>
        </a:stretch>
      </xdr:blipFill>
      <xdr:spPr>
        <a:xfrm>
          <a:off x="4304665" y="2197100"/>
          <a:ext cx="218440" cy="290195"/>
        </a:xfrm>
        <a:prstGeom prst="rect">
          <a:avLst/>
        </a:prstGeom>
        <a:noFill/>
        <a:ln w="9525">
          <a:noFill/>
        </a:ln>
      </xdr:spPr>
    </xdr:pic>
    <xdr:clientData/>
  </xdr:twoCellAnchor>
  <xdr:twoCellAnchor editAs="oneCell">
    <xdr:from>
      <xdr:col>6</xdr:col>
      <xdr:colOff>152400</xdr:colOff>
      <xdr:row>7</xdr:row>
      <xdr:rowOff>19685</xdr:rowOff>
    </xdr:from>
    <xdr:to>
      <xdr:col>6</xdr:col>
      <xdr:colOff>455295</xdr:colOff>
      <xdr:row>7</xdr:row>
      <xdr:rowOff>329565</xdr:rowOff>
    </xdr:to>
    <xdr:pic>
      <xdr:nvPicPr>
        <xdr:cNvPr id="22" name="图片 21"/>
        <xdr:cNvPicPr>
          <a:picLocks noChangeAspect="1"/>
        </xdr:cNvPicPr>
      </xdr:nvPicPr>
      <xdr:blipFill>
        <a:blip r:embed="rId11"/>
        <a:stretch>
          <a:fillRect/>
        </a:stretch>
      </xdr:blipFill>
      <xdr:spPr>
        <a:xfrm>
          <a:off x="4238625" y="2541270"/>
          <a:ext cx="302895" cy="309880"/>
        </a:xfrm>
        <a:prstGeom prst="rect">
          <a:avLst/>
        </a:prstGeom>
        <a:noFill/>
        <a:ln w="9525">
          <a:noFill/>
        </a:ln>
      </xdr:spPr>
    </xdr:pic>
    <xdr:clientData/>
  </xdr:twoCellAnchor>
  <xdr:twoCellAnchor editAs="oneCell">
    <xdr:from>
      <xdr:col>6</xdr:col>
      <xdr:colOff>186690</xdr:colOff>
      <xdr:row>10</xdr:row>
      <xdr:rowOff>55245</xdr:rowOff>
    </xdr:from>
    <xdr:to>
      <xdr:col>6</xdr:col>
      <xdr:colOff>560705</xdr:colOff>
      <xdr:row>10</xdr:row>
      <xdr:rowOff>302260</xdr:rowOff>
    </xdr:to>
    <xdr:pic>
      <xdr:nvPicPr>
        <xdr:cNvPr id="23" name="图片 22"/>
        <xdr:cNvPicPr>
          <a:picLocks noChangeAspect="1"/>
        </xdr:cNvPicPr>
      </xdr:nvPicPr>
      <xdr:blipFill>
        <a:blip r:embed="rId12"/>
        <a:stretch>
          <a:fillRect/>
        </a:stretch>
      </xdr:blipFill>
      <xdr:spPr>
        <a:xfrm>
          <a:off x="4272915" y="3685540"/>
          <a:ext cx="374015" cy="247015"/>
        </a:xfrm>
        <a:prstGeom prst="rect">
          <a:avLst/>
        </a:prstGeom>
        <a:noFill/>
        <a:ln w="9525">
          <a:noFill/>
        </a:ln>
      </xdr:spPr>
    </xdr:pic>
    <xdr:clientData/>
  </xdr:twoCellAnchor>
  <xdr:twoCellAnchor>
    <xdr:from>
      <xdr:col>6</xdr:col>
      <xdr:colOff>63500</xdr:colOff>
      <xdr:row>9</xdr:row>
      <xdr:rowOff>33655</xdr:rowOff>
    </xdr:from>
    <xdr:to>
      <xdr:col>6</xdr:col>
      <xdr:colOff>654685</xdr:colOff>
      <xdr:row>9</xdr:row>
      <xdr:rowOff>302260</xdr:rowOff>
    </xdr:to>
    <xdr:pic>
      <xdr:nvPicPr>
        <xdr:cNvPr id="24" name="图片 1"/>
        <xdr:cNvPicPr>
          <a:picLocks noChangeAspect="1"/>
        </xdr:cNvPicPr>
      </xdr:nvPicPr>
      <xdr:blipFill>
        <a:blip r:embed="rId13"/>
        <a:stretch>
          <a:fillRect/>
        </a:stretch>
      </xdr:blipFill>
      <xdr:spPr>
        <a:xfrm>
          <a:off x="4149725" y="3294380"/>
          <a:ext cx="591185" cy="268605"/>
        </a:xfrm>
        <a:prstGeom prst="rect">
          <a:avLst/>
        </a:prstGeom>
        <a:noFill/>
        <a:ln w="9525">
          <a:noFill/>
        </a:ln>
      </xdr:spPr>
    </xdr:pic>
    <xdr:clientData/>
  </xdr:twoCellAnchor>
  <xdr:twoCellAnchor editAs="oneCell">
    <xdr:from>
      <xdr:col>6</xdr:col>
      <xdr:colOff>191135</xdr:colOff>
      <xdr:row>8</xdr:row>
      <xdr:rowOff>31750</xdr:rowOff>
    </xdr:from>
    <xdr:to>
      <xdr:col>6</xdr:col>
      <xdr:colOff>551180</xdr:colOff>
      <xdr:row>8</xdr:row>
      <xdr:rowOff>330835</xdr:rowOff>
    </xdr:to>
    <xdr:pic>
      <xdr:nvPicPr>
        <xdr:cNvPr id="18" name="图片 17"/>
        <xdr:cNvPicPr>
          <a:picLocks noChangeAspect="1"/>
        </xdr:cNvPicPr>
      </xdr:nvPicPr>
      <xdr:blipFill>
        <a:blip r:embed="rId7"/>
        <a:stretch>
          <a:fillRect/>
        </a:stretch>
      </xdr:blipFill>
      <xdr:spPr>
        <a:xfrm>
          <a:off x="4277360" y="2922905"/>
          <a:ext cx="360045" cy="299085"/>
        </a:xfrm>
        <a:prstGeom prst="rect">
          <a:avLst/>
        </a:prstGeom>
        <a:noFill/>
        <a:ln w="9525">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15</xdr:row>
      <xdr:rowOff>0</xdr:rowOff>
    </xdr:from>
    <xdr:to>
      <xdr:col>6</xdr:col>
      <xdr:colOff>495300</xdr:colOff>
      <xdr:row>15</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54635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15</xdr:row>
      <xdr:rowOff>0</xdr:rowOff>
    </xdr:from>
    <xdr:to>
      <xdr:col>6</xdr:col>
      <xdr:colOff>495300</xdr:colOff>
      <xdr:row>15</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54635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49025" y="54635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8"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49025" y="546354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227965</xdr:colOff>
      <xdr:row>12</xdr:row>
      <xdr:rowOff>54610</xdr:rowOff>
    </xdr:from>
    <xdr:to>
      <xdr:col>6</xdr:col>
      <xdr:colOff>619760</xdr:colOff>
      <xdr:row>12</xdr:row>
      <xdr:rowOff>321310</xdr:rowOff>
    </xdr:to>
    <xdr:pic>
      <xdr:nvPicPr>
        <xdr:cNvPr id="33" name="图片 9" descr="IMG_5883.JPG"/>
        <xdr:cNvPicPr>
          <a:picLocks noChangeAspect="1"/>
        </xdr:cNvPicPr>
      </xdr:nvPicPr>
      <xdr:blipFill>
        <a:blip r:embed="rId2" cstate="print">
          <a:extLst>
            <a:ext uri="{28A0092B-C50C-407E-A947-70E740481C1C}">
              <a14:useLocalDpi xmlns:a14="http://schemas.microsoft.com/office/drawing/2010/main" val="0"/>
            </a:ext>
          </a:extLst>
        </a:blip>
        <a:srcRect l="20255" t="55217" r="33713" b="19936"/>
        <a:stretch>
          <a:fillRect/>
        </a:stretch>
      </xdr:blipFill>
      <xdr:spPr>
        <a:xfrm>
          <a:off x="4314190" y="440944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3</xdr:row>
      <xdr:rowOff>15875</xdr:rowOff>
    </xdr:from>
    <xdr:to>
      <xdr:col>6</xdr:col>
      <xdr:colOff>572135</xdr:colOff>
      <xdr:row>3</xdr:row>
      <xdr:rowOff>341630</xdr:rowOff>
    </xdr:to>
    <xdr:pic>
      <xdr:nvPicPr>
        <xdr:cNvPr id="34" name="图片 3" descr="10mm光玻.JPG"/>
        <xdr:cNvPicPr>
          <a:picLocks noChangeAspect="1"/>
        </xdr:cNvPicPr>
      </xdr:nvPicPr>
      <xdr:blipFill>
        <a:blip r:embed="rId3" cstate="print">
          <a:extLst>
            <a:ext uri="{28A0092B-C50C-407E-A947-70E740481C1C}">
              <a14:useLocalDpi xmlns:a14="http://schemas.microsoft.com/office/drawing/2010/main" val="0"/>
            </a:ext>
          </a:extLst>
        </a:blip>
        <a:srcRect/>
        <a:stretch>
          <a:fillRect/>
        </a:stretch>
      </xdr:blipFill>
      <xdr:spPr>
        <a:xfrm>
          <a:off x="4267200" y="104457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171450</xdr:colOff>
      <xdr:row>4</xdr:row>
      <xdr:rowOff>53975</xdr:rowOff>
    </xdr:from>
    <xdr:to>
      <xdr:col>6</xdr:col>
      <xdr:colOff>609600</xdr:colOff>
      <xdr:row>4</xdr:row>
      <xdr:rowOff>330200</xdr:rowOff>
    </xdr:to>
    <xdr:pic>
      <xdr:nvPicPr>
        <xdr:cNvPr id="35" name="图片 34"/>
        <xdr:cNvPicPr>
          <a:picLocks noChangeAspect="1"/>
        </xdr:cNvPicPr>
      </xdr:nvPicPr>
      <xdr:blipFill>
        <a:blip r:embed="rId4"/>
        <a:stretch>
          <a:fillRect/>
        </a:stretch>
      </xdr:blipFill>
      <xdr:spPr>
        <a:xfrm>
          <a:off x="4257675" y="1452245"/>
          <a:ext cx="438150" cy="276225"/>
        </a:xfrm>
        <a:prstGeom prst="rect">
          <a:avLst/>
        </a:prstGeom>
        <a:noFill/>
        <a:ln w="9525">
          <a:noFill/>
        </a:ln>
      </xdr:spPr>
    </xdr:pic>
    <xdr:clientData/>
  </xdr:twoCellAnchor>
  <xdr:twoCellAnchor editAs="oneCell">
    <xdr:from>
      <xdr:col>6</xdr:col>
      <xdr:colOff>81915</xdr:colOff>
      <xdr:row>5</xdr:row>
      <xdr:rowOff>32385</xdr:rowOff>
    </xdr:from>
    <xdr:to>
      <xdr:col>6</xdr:col>
      <xdr:colOff>683260</xdr:colOff>
      <xdr:row>5</xdr:row>
      <xdr:rowOff>337185</xdr:rowOff>
    </xdr:to>
    <xdr:pic>
      <xdr:nvPicPr>
        <xdr:cNvPr id="37" name="图片 36"/>
        <xdr:cNvPicPr>
          <a:picLocks noChangeAspect="1"/>
        </xdr:cNvPicPr>
      </xdr:nvPicPr>
      <xdr:blipFill>
        <a:blip r:embed="rId5"/>
        <a:stretch>
          <a:fillRect/>
        </a:stretch>
      </xdr:blipFill>
      <xdr:spPr>
        <a:xfrm>
          <a:off x="4168140" y="1800225"/>
          <a:ext cx="601345" cy="304800"/>
        </a:xfrm>
        <a:prstGeom prst="rect">
          <a:avLst/>
        </a:prstGeom>
        <a:noFill/>
        <a:ln w="9525">
          <a:noFill/>
        </a:ln>
      </xdr:spPr>
    </xdr:pic>
    <xdr:clientData/>
  </xdr:twoCellAnchor>
  <xdr:twoCellAnchor editAs="oneCell">
    <xdr:from>
      <xdr:col>6</xdr:col>
      <xdr:colOff>81915</xdr:colOff>
      <xdr:row>6</xdr:row>
      <xdr:rowOff>32385</xdr:rowOff>
    </xdr:from>
    <xdr:to>
      <xdr:col>6</xdr:col>
      <xdr:colOff>683260</xdr:colOff>
      <xdr:row>6</xdr:row>
      <xdr:rowOff>337185</xdr:rowOff>
    </xdr:to>
    <xdr:pic>
      <xdr:nvPicPr>
        <xdr:cNvPr id="38" name="图片 37"/>
        <xdr:cNvPicPr>
          <a:picLocks noChangeAspect="1"/>
        </xdr:cNvPicPr>
      </xdr:nvPicPr>
      <xdr:blipFill>
        <a:blip r:embed="rId5"/>
        <a:stretch>
          <a:fillRect/>
        </a:stretch>
      </xdr:blipFill>
      <xdr:spPr>
        <a:xfrm>
          <a:off x="4168140" y="2169795"/>
          <a:ext cx="601345" cy="304800"/>
        </a:xfrm>
        <a:prstGeom prst="rect">
          <a:avLst/>
        </a:prstGeom>
        <a:noFill/>
        <a:ln w="9525">
          <a:noFill/>
        </a:ln>
      </xdr:spPr>
    </xdr:pic>
    <xdr:clientData/>
  </xdr:twoCellAnchor>
  <xdr:twoCellAnchor editAs="oneCell">
    <xdr:from>
      <xdr:col>6</xdr:col>
      <xdr:colOff>262255</xdr:colOff>
      <xdr:row>13</xdr:row>
      <xdr:rowOff>26035</xdr:rowOff>
    </xdr:from>
    <xdr:to>
      <xdr:col>6</xdr:col>
      <xdr:colOff>690880</xdr:colOff>
      <xdr:row>13</xdr:row>
      <xdr:rowOff>340995</xdr:rowOff>
    </xdr:to>
    <xdr:pic>
      <xdr:nvPicPr>
        <xdr:cNvPr id="40" name="图片 39"/>
        <xdr:cNvPicPr>
          <a:picLocks noChangeAspect="1"/>
        </xdr:cNvPicPr>
      </xdr:nvPicPr>
      <xdr:blipFill>
        <a:blip r:embed="rId6"/>
        <a:stretch>
          <a:fillRect/>
        </a:stretch>
      </xdr:blipFill>
      <xdr:spPr>
        <a:xfrm>
          <a:off x="4348480" y="4750435"/>
          <a:ext cx="428625" cy="314960"/>
        </a:xfrm>
        <a:prstGeom prst="rect">
          <a:avLst/>
        </a:prstGeom>
        <a:noFill/>
        <a:ln w="9525">
          <a:noFill/>
        </a:ln>
      </xdr:spPr>
    </xdr:pic>
    <xdr:clientData/>
  </xdr:twoCellAnchor>
  <xdr:twoCellAnchor editAs="oneCell">
    <xdr:from>
      <xdr:col>6</xdr:col>
      <xdr:colOff>269557</xdr:colOff>
      <xdr:row>14</xdr:row>
      <xdr:rowOff>61912</xdr:rowOff>
    </xdr:from>
    <xdr:to>
      <xdr:col>6</xdr:col>
      <xdr:colOff>628967</xdr:colOff>
      <xdr:row>14</xdr:row>
      <xdr:rowOff>326707</xdr:rowOff>
    </xdr:to>
    <xdr:pic>
      <xdr:nvPicPr>
        <xdr:cNvPr id="41" name="图片 40"/>
        <xdr:cNvPicPr>
          <a:picLocks noChangeAspect="1"/>
        </xdr:cNvPicPr>
      </xdr:nvPicPr>
      <xdr:blipFill>
        <a:blip r:embed="rId7"/>
        <a:stretch>
          <a:fillRect/>
        </a:stretch>
      </xdr:blipFill>
      <xdr:spPr>
        <a:xfrm rot="16200000">
          <a:off x="4402455" y="5107940"/>
          <a:ext cx="264795" cy="359410"/>
        </a:xfrm>
        <a:prstGeom prst="rect">
          <a:avLst/>
        </a:prstGeom>
        <a:noFill/>
        <a:ln w="9525">
          <a:noFill/>
        </a:ln>
      </xdr:spPr>
    </xdr:pic>
    <xdr:clientData/>
  </xdr:twoCellAnchor>
  <xdr:twoCellAnchor editAs="oneCell">
    <xdr:from>
      <xdr:col>6</xdr:col>
      <xdr:colOff>186690</xdr:colOff>
      <xdr:row>7</xdr:row>
      <xdr:rowOff>45085</xdr:rowOff>
    </xdr:from>
    <xdr:to>
      <xdr:col>6</xdr:col>
      <xdr:colOff>538480</xdr:colOff>
      <xdr:row>7</xdr:row>
      <xdr:rowOff>325120</xdr:rowOff>
    </xdr:to>
    <xdr:pic>
      <xdr:nvPicPr>
        <xdr:cNvPr id="7" name="图片 6"/>
        <xdr:cNvPicPr>
          <a:picLocks noChangeAspect="1"/>
        </xdr:cNvPicPr>
      </xdr:nvPicPr>
      <xdr:blipFill>
        <a:blip r:embed="rId8"/>
        <a:stretch>
          <a:fillRect/>
        </a:stretch>
      </xdr:blipFill>
      <xdr:spPr>
        <a:xfrm>
          <a:off x="4272915" y="2552065"/>
          <a:ext cx="351790" cy="280035"/>
        </a:xfrm>
        <a:prstGeom prst="rect">
          <a:avLst/>
        </a:prstGeom>
        <a:noFill/>
        <a:ln w="9525">
          <a:noFill/>
        </a:ln>
      </xdr:spPr>
    </xdr:pic>
    <xdr:clientData/>
  </xdr:twoCellAnchor>
  <xdr:twoCellAnchor editAs="oneCell">
    <xdr:from>
      <xdr:col>6</xdr:col>
      <xdr:colOff>220345</xdr:colOff>
      <xdr:row>8</xdr:row>
      <xdr:rowOff>33020</xdr:rowOff>
    </xdr:from>
    <xdr:to>
      <xdr:col>6</xdr:col>
      <xdr:colOff>462915</xdr:colOff>
      <xdr:row>8</xdr:row>
      <xdr:rowOff>344805</xdr:rowOff>
    </xdr:to>
    <xdr:pic>
      <xdr:nvPicPr>
        <xdr:cNvPr id="11" name="图片 10"/>
        <xdr:cNvPicPr>
          <a:picLocks noChangeAspect="1"/>
        </xdr:cNvPicPr>
      </xdr:nvPicPr>
      <xdr:blipFill>
        <a:blip r:embed="rId9"/>
        <a:stretch>
          <a:fillRect/>
        </a:stretch>
      </xdr:blipFill>
      <xdr:spPr>
        <a:xfrm>
          <a:off x="4306570" y="2909570"/>
          <a:ext cx="242570" cy="311785"/>
        </a:xfrm>
        <a:prstGeom prst="rect">
          <a:avLst/>
        </a:prstGeom>
        <a:noFill/>
        <a:ln w="9525">
          <a:noFill/>
        </a:ln>
      </xdr:spPr>
    </xdr:pic>
    <xdr:clientData/>
  </xdr:twoCellAnchor>
  <xdr:twoCellAnchor editAs="oneCell">
    <xdr:from>
      <xdr:col>6</xdr:col>
      <xdr:colOff>119380</xdr:colOff>
      <xdr:row>9</xdr:row>
      <xdr:rowOff>20955</xdr:rowOff>
    </xdr:from>
    <xdr:to>
      <xdr:col>6</xdr:col>
      <xdr:colOff>567690</xdr:colOff>
      <xdr:row>9</xdr:row>
      <xdr:rowOff>337820</xdr:rowOff>
    </xdr:to>
    <xdr:pic>
      <xdr:nvPicPr>
        <xdr:cNvPr id="12" name="图片 11"/>
        <xdr:cNvPicPr>
          <a:picLocks noChangeAspect="1"/>
        </xdr:cNvPicPr>
      </xdr:nvPicPr>
      <xdr:blipFill>
        <a:blip r:embed="rId10"/>
        <a:srcRect b="53960"/>
        <a:stretch>
          <a:fillRect/>
        </a:stretch>
      </xdr:blipFill>
      <xdr:spPr>
        <a:xfrm>
          <a:off x="4205605" y="3267075"/>
          <a:ext cx="448310" cy="316865"/>
        </a:xfrm>
        <a:prstGeom prst="rect">
          <a:avLst/>
        </a:prstGeom>
        <a:noFill/>
        <a:ln w="9525">
          <a:noFill/>
        </a:ln>
      </xdr:spPr>
    </xdr:pic>
    <xdr:clientData/>
  </xdr:twoCellAnchor>
  <xdr:twoCellAnchor editAs="oneCell">
    <xdr:from>
      <xdr:col>6</xdr:col>
      <xdr:colOff>85725</xdr:colOff>
      <xdr:row>9</xdr:row>
      <xdr:rowOff>313690</xdr:rowOff>
    </xdr:from>
    <xdr:to>
      <xdr:col>6</xdr:col>
      <xdr:colOff>672465</xdr:colOff>
      <xdr:row>11</xdr:row>
      <xdr:rowOff>69215</xdr:rowOff>
    </xdr:to>
    <xdr:pic>
      <xdr:nvPicPr>
        <xdr:cNvPr id="13" name="图片 12"/>
        <xdr:cNvPicPr>
          <a:picLocks noChangeAspect="1"/>
        </xdr:cNvPicPr>
      </xdr:nvPicPr>
      <xdr:blipFill>
        <a:blip r:embed="rId11">
          <a:clrChange>
            <a:clrFrom>
              <a:srgbClr val="FFFFFF">
                <a:alpha val="100000"/>
              </a:srgbClr>
            </a:clrFrom>
            <a:clrTo>
              <a:srgbClr val="FFFFFF">
                <a:alpha val="100000"/>
                <a:alpha val="0"/>
              </a:srgbClr>
            </a:clrTo>
          </a:clrChange>
        </a:blip>
        <a:stretch>
          <a:fillRect/>
        </a:stretch>
      </xdr:blipFill>
      <xdr:spPr>
        <a:xfrm rot="960000">
          <a:off x="4171950" y="3559810"/>
          <a:ext cx="586740" cy="494665"/>
        </a:xfrm>
        <a:prstGeom prst="rect">
          <a:avLst/>
        </a:prstGeom>
        <a:noFill/>
        <a:ln w="9525">
          <a:noFill/>
        </a:ln>
      </xdr:spPr>
    </xdr:pic>
    <xdr:clientData/>
  </xdr:twoCellAnchor>
  <xdr:twoCellAnchor editAs="oneCell">
    <xdr:from>
      <xdr:col>6</xdr:col>
      <xdr:colOff>95885</xdr:colOff>
      <xdr:row>11</xdr:row>
      <xdr:rowOff>76835</xdr:rowOff>
    </xdr:from>
    <xdr:to>
      <xdr:col>6</xdr:col>
      <xdr:colOff>629920</xdr:colOff>
      <xdr:row>11</xdr:row>
      <xdr:rowOff>283845</xdr:rowOff>
    </xdr:to>
    <xdr:pic>
      <xdr:nvPicPr>
        <xdr:cNvPr id="3" name="图片 4"/>
        <xdr:cNvPicPr>
          <a:picLocks noChangeAspect="1"/>
        </xdr:cNvPicPr>
      </xdr:nvPicPr>
      <xdr:blipFill>
        <a:blip r:embed="rId12"/>
        <a:stretch>
          <a:fillRect/>
        </a:stretch>
      </xdr:blipFill>
      <xdr:spPr>
        <a:xfrm>
          <a:off x="4182110" y="4062095"/>
          <a:ext cx="534035" cy="207010"/>
        </a:xfrm>
        <a:prstGeom prst="rect">
          <a:avLst/>
        </a:prstGeom>
        <a:noFill/>
        <a:ln w="9525">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104775</xdr:colOff>
      <xdr:row>12</xdr:row>
      <xdr:rowOff>0</xdr:rowOff>
    </xdr:from>
    <xdr:to>
      <xdr:col>6</xdr:col>
      <xdr:colOff>495300</xdr:colOff>
      <xdr:row>12</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448310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12</xdr:row>
      <xdr:rowOff>0</xdr:rowOff>
    </xdr:from>
    <xdr:to>
      <xdr:col>6</xdr:col>
      <xdr:colOff>495300</xdr:colOff>
      <xdr:row>12</xdr:row>
      <xdr:rowOff>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191000" y="448310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0</xdr:rowOff>
    </xdr:from>
    <xdr:to>
      <xdr:col>15</xdr:col>
      <xdr:colOff>390525</xdr:colOff>
      <xdr:row>12</xdr:row>
      <xdr:rowOff>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49025" y="448310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0</xdr:rowOff>
    </xdr:from>
    <xdr:to>
      <xdr:col>15</xdr:col>
      <xdr:colOff>390525</xdr:colOff>
      <xdr:row>12</xdr:row>
      <xdr:rowOff>0</xdr:rowOff>
    </xdr:to>
    <xdr:pic>
      <xdr:nvPicPr>
        <xdr:cNvPr id="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249025" y="448310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3</xdr:row>
      <xdr:rowOff>15875</xdr:rowOff>
    </xdr:from>
    <xdr:to>
      <xdr:col>6</xdr:col>
      <xdr:colOff>572135</xdr:colOff>
      <xdr:row>3</xdr:row>
      <xdr:rowOff>341630</xdr:rowOff>
    </xdr:to>
    <xdr:pic>
      <xdr:nvPicPr>
        <xdr:cNvPr id="6"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267200" y="104457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200025</xdr:colOff>
          <xdr:row>5</xdr:row>
          <xdr:rowOff>76200</xdr:rowOff>
        </xdr:from>
        <xdr:to>
          <xdr:col>6</xdr:col>
          <xdr:colOff>552450</xdr:colOff>
          <xdr:row>5</xdr:row>
          <xdr:rowOff>276225</xdr:rowOff>
        </xdr:to>
        <xdr:sp>
          <xdr:nvSpPr>
            <xdr:cNvPr id="43009" name="Object 3" hidden="1">
              <a:extLst>
                <a:ext uri="{63B3BB69-23CF-44E3-9099-C40C66FF867C}">
                  <a14:compatExt spid="_x0000_s43009"/>
                </a:ext>
              </a:extLst>
            </xdr:cNvPr>
            <xdr:cNvSpPr/>
          </xdr:nvSpPr>
          <xdr:spPr>
            <a:xfrm>
              <a:off x="4286250" y="1844040"/>
              <a:ext cx="352425" cy="2000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161925</xdr:colOff>
          <xdr:row>6</xdr:row>
          <xdr:rowOff>76200</xdr:rowOff>
        </xdr:from>
        <xdr:to>
          <xdr:col>6</xdr:col>
          <xdr:colOff>647700</xdr:colOff>
          <xdr:row>6</xdr:row>
          <xdr:rowOff>314325</xdr:rowOff>
        </xdr:to>
        <xdr:sp>
          <xdr:nvSpPr>
            <xdr:cNvPr id="43010" name="Object 4" hidden="1">
              <a:extLst>
                <a:ext uri="{63B3BB69-23CF-44E3-9099-C40C66FF867C}">
                  <a14:compatExt spid="_x0000_s43010"/>
                </a:ext>
              </a:extLst>
            </xdr:cNvPr>
            <xdr:cNvSpPr/>
          </xdr:nvSpPr>
          <xdr:spPr>
            <a:xfrm>
              <a:off x="4248150" y="2213610"/>
              <a:ext cx="485775" cy="2381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247650</xdr:colOff>
          <xdr:row>7</xdr:row>
          <xdr:rowOff>85725</xdr:rowOff>
        </xdr:from>
        <xdr:to>
          <xdr:col>6</xdr:col>
          <xdr:colOff>514350</xdr:colOff>
          <xdr:row>7</xdr:row>
          <xdr:rowOff>285750</xdr:rowOff>
        </xdr:to>
        <xdr:sp>
          <xdr:nvSpPr>
            <xdr:cNvPr id="43011" name="Object 5" hidden="1">
              <a:extLst>
                <a:ext uri="{63B3BB69-23CF-44E3-9099-C40C66FF867C}">
                  <a14:compatExt spid="_x0000_s43011"/>
                </a:ext>
              </a:extLst>
            </xdr:cNvPr>
            <xdr:cNvSpPr/>
          </xdr:nvSpPr>
          <xdr:spPr>
            <a:xfrm>
              <a:off x="4333875" y="2592705"/>
              <a:ext cx="266700" cy="2000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10</xdr:row>
          <xdr:rowOff>19050</xdr:rowOff>
        </xdr:from>
        <xdr:to>
          <xdr:col>6</xdr:col>
          <xdr:colOff>619125</xdr:colOff>
          <xdr:row>10</xdr:row>
          <xdr:rowOff>314325</xdr:rowOff>
        </xdr:to>
        <xdr:sp>
          <xdr:nvSpPr>
            <xdr:cNvPr id="43012" name="Object 4" hidden="1">
              <a:extLst>
                <a:ext uri="{63B3BB69-23CF-44E3-9099-C40C66FF867C}">
                  <a14:compatExt spid="_x0000_s43012"/>
                </a:ext>
              </a:extLst>
            </xdr:cNvPr>
            <xdr:cNvSpPr/>
          </xdr:nvSpPr>
          <xdr:spPr>
            <a:xfrm>
              <a:off x="4248150" y="3763010"/>
              <a:ext cx="457200" cy="2952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xdr:row>
          <xdr:rowOff>38100</xdr:rowOff>
        </xdr:from>
        <xdr:to>
          <xdr:col>6</xdr:col>
          <xdr:colOff>600075</xdr:colOff>
          <xdr:row>5</xdr:row>
          <xdr:rowOff>9525</xdr:rowOff>
        </xdr:to>
        <xdr:sp>
          <xdr:nvSpPr>
            <xdr:cNvPr id="43013" name="Picture 1774" hidden="1">
              <a:extLst>
                <a:ext uri="{63B3BB69-23CF-44E3-9099-C40C66FF867C}">
                  <a14:compatExt spid="_x0000_s43013"/>
                </a:ext>
              </a:extLst>
            </xdr:cNvPr>
            <xdr:cNvSpPr/>
          </xdr:nvSpPr>
          <xdr:spPr>
            <a:xfrm>
              <a:off x="4324350" y="1436370"/>
              <a:ext cx="361950" cy="34099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209550</xdr:colOff>
          <xdr:row>8</xdr:row>
          <xdr:rowOff>47625</xdr:rowOff>
        </xdr:from>
        <xdr:to>
          <xdr:col>6</xdr:col>
          <xdr:colOff>533400</xdr:colOff>
          <xdr:row>8</xdr:row>
          <xdr:rowOff>342900</xdr:rowOff>
        </xdr:to>
        <xdr:sp>
          <xdr:nvSpPr>
            <xdr:cNvPr id="43014" name="Object 6" hidden="1">
              <a:extLst>
                <a:ext uri="{63B3BB69-23CF-44E3-9099-C40C66FF867C}">
                  <a14:compatExt spid="_x0000_s43014"/>
                </a:ext>
              </a:extLst>
            </xdr:cNvPr>
            <xdr:cNvSpPr/>
          </xdr:nvSpPr>
          <xdr:spPr>
            <a:xfrm>
              <a:off x="4295775" y="2924175"/>
              <a:ext cx="323850" cy="2952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11</xdr:row>
          <xdr:rowOff>57150</xdr:rowOff>
        </xdr:from>
        <xdr:to>
          <xdr:col>6</xdr:col>
          <xdr:colOff>466725</xdr:colOff>
          <xdr:row>11</xdr:row>
          <xdr:rowOff>295275</xdr:rowOff>
        </xdr:to>
        <xdr:sp>
          <xdr:nvSpPr>
            <xdr:cNvPr id="43015" name="Picture 1877" hidden="1">
              <a:extLst>
                <a:ext uri="{63B3BB69-23CF-44E3-9099-C40C66FF867C}">
                  <a14:compatExt spid="_x0000_s43015"/>
                </a:ext>
              </a:extLst>
            </xdr:cNvPr>
            <xdr:cNvSpPr/>
          </xdr:nvSpPr>
          <xdr:spPr>
            <a:xfrm>
              <a:off x="4362450" y="4170680"/>
              <a:ext cx="190500" cy="238125"/>
            </a:xfrm>
            <a:prstGeom prst="rect">
              <a:avLst/>
            </a:prstGeom>
          </xdr:spPr>
        </xdr:sp>
        <xdr:clientData/>
      </xdr:twoCellAnchor>
    </mc:Choice>
    <mc:Fallback/>
  </mc:AlternateContent>
  <xdr:twoCellAnchor editAs="oneCell">
    <xdr:from>
      <xdr:col>6</xdr:col>
      <xdr:colOff>171450</xdr:colOff>
      <xdr:row>9</xdr:row>
      <xdr:rowOff>50800</xdr:rowOff>
    </xdr:from>
    <xdr:to>
      <xdr:col>6</xdr:col>
      <xdr:colOff>619125</xdr:colOff>
      <xdr:row>9</xdr:row>
      <xdr:rowOff>393700</xdr:rowOff>
    </xdr:to>
    <xdr:pic>
      <xdr:nvPicPr>
        <xdr:cNvPr id="14" name="图片 13"/>
        <xdr:cNvPicPr>
          <a:picLocks noChangeAspect="1"/>
        </xdr:cNvPicPr>
      </xdr:nvPicPr>
      <xdr:blipFill>
        <a:blip r:embed="rId3"/>
        <a:stretch>
          <a:fillRect/>
        </a:stretch>
      </xdr:blipFill>
      <xdr:spPr>
        <a:xfrm>
          <a:off x="4257675" y="3361055"/>
          <a:ext cx="447675" cy="342900"/>
        </a:xfrm>
        <a:prstGeom prst="rect">
          <a:avLst/>
        </a:prstGeom>
        <a:noFill/>
        <a:ln w="9525">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227965</xdr:colOff>
      <xdr:row>11</xdr:row>
      <xdr:rowOff>54610</xdr:rowOff>
    </xdr:from>
    <xdr:to>
      <xdr:col>6</xdr:col>
      <xdr:colOff>619760</xdr:colOff>
      <xdr:row>11</xdr:row>
      <xdr:rowOff>321310</xdr:rowOff>
    </xdr:to>
    <xdr:pic>
      <xdr:nvPicPr>
        <xdr:cNvPr id="2" name="图片 9" descr="IMG_5883.JPG"/>
        <xdr:cNvPicPr>
          <a:picLocks noChangeAspect="1"/>
        </xdr:cNvPicPr>
      </xdr:nvPicPr>
      <xdr:blipFill>
        <a:blip r:embed="rId1" cstate="print">
          <a:extLst>
            <a:ext uri="{28A0092B-C50C-407E-A947-70E740481C1C}">
              <a14:useLocalDpi xmlns:a14="http://schemas.microsoft.com/office/drawing/2010/main" val="0"/>
            </a:ext>
          </a:extLst>
        </a:blip>
        <a:srcRect l="20255" t="55217" r="33713" b="19936"/>
        <a:stretch>
          <a:fillRect/>
        </a:stretch>
      </xdr:blipFill>
      <xdr:spPr>
        <a:xfrm>
          <a:off x="4599940" y="407543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3</xdr:row>
      <xdr:rowOff>15875</xdr:rowOff>
    </xdr:from>
    <xdr:to>
      <xdr:col>6</xdr:col>
      <xdr:colOff>572135</xdr:colOff>
      <xdr:row>3</xdr:row>
      <xdr:rowOff>341630</xdr:rowOff>
    </xdr:to>
    <xdr:pic>
      <xdr:nvPicPr>
        <xdr:cNvPr id="3" name="图片 3" descr="10mm光玻.JPG"/>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4552950" y="1044575"/>
          <a:ext cx="391160" cy="325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171450</xdr:colOff>
      <xdr:row>4</xdr:row>
      <xdr:rowOff>53975</xdr:rowOff>
    </xdr:from>
    <xdr:to>
      <xdr:col>6</xdr:col>
      <xdr:colOff>609600</xdr:colOff>
      <xdr:row>4</xdr:row>
      <xdr:rowOff>330200</xdr:rowOff>
    </xdr:to>
    <xdr:pic>
      <xdr:nvPicPr>
        <xdr:cNvPr id="4" name="图片 3"/>
        <xdr:cNvPicPr>
          <a:picLocks noChangeAspect="1"/>
        </xdr:cNvPicPr>
      </xdr:nvPicPr>
      <xdr:blipFill>
        <a:blip r:embed="rId3"/>
        <a:stretch>
          <a:fillRect/>
        </a:stretch>
      </xdr:blipFill>
      <xdr:spPr>
        <a:xfrm>
          <a:off x="4543425" y="1452245"/>
          <a:ext cx="438150" cy="276225"/>
        </a:xfrm>
        <a:prstGeom prst="rect">
          <a:avLst/>
        </a:prstGeom>
        <a:noFill/>
        <a:ln w="9525">
          <a:noFill/>
        </a:ln>
      </xdr:spPr>
    </xdr:pic>
    <xdr:clientData/>
  </xdr:twoCellAnchor>
  <xdr:twoCellAnchor editAs="oneCell">
    <xdr:from>
      <xdr:col>6</xdr:col>
      <xdr:colOff>81915</xdr:colOff>
      <xdr:row>5</xdr:row>
      <xdr:rowOff>32385</xdr:rowOff>
    </xdr:from>
    <xdr:to>
      <xdr:col>6</xdr:col>
      <xdr:colOff>683260</xdr:colOff>
      <xdr:row>5</xdr:row>
      <xdr:rowOff>337185</xdr:rowOff>
    </xdr:to>
    <xdr:pic>
      <xdr:nvPicPr>
        <xdr:cNvPr id="6" name="图片 5"/>
        <xdr:cNvPicPr>
          <a:picLocks noChangeAspect="1"/>
        </xdr:cNvPicPr>
      </xdr:nvPicPr>
      <xdr:blipFill>
        <a:blip r:embed="rId4"/>
        <a:stretch>
          <a:fillRect/>
        </a:stretch>
      </xdr:blipFill>
      <xdr:spPr>
        <a:xfrm>
          <a:off x="4453890" y="1800225"/>
          <a:ext cx="601345" cy="304800"/>
        </a:xfrm>
        <a:prstGeom prst="rect">
          <a:avLst/>
        </a:prstGeom>
        <a:noFill/>
        <a:ln w="9525">
          <a:noFill/>
        </a:ln>
      </xdr:spPr>
    </xdr:pic>
    <xdr:clientData/>
  </xdr:twoCellAnchor>
  <xdr:twoCellAnchor editAs="oneCell">
    <xdr:from>
      <xdr:col>6</xdr:col>
      <xdr:colOff>81915</xdr:colOff>
      <xdr:row>6</xdr:row>
      <xdr:rowOff>32385</xdr:rowOff>
    </xdr:from>
    <xdr:to>
      <xdr:col>6</xdr:col>
      <xdr:colOff>683260</xdr:colOff>
      <xdr:row>6</xdr:row>
      <xdr:rowOff>337185</xdr:rowOff>
    </xdr:to>
    <xdr:pic>
      <xdr:nvPicPr>
        <xdr:cNvPr id="7" name="图片 6"/>
        <xdr:cNvPicPr>
          <a:picLocks noChangeAspect="1"/>
        </xdr:cNvPicPr>
      </xdr:nvPicPr>
      <xdr:blipFill>
        <a:blip r:embed="rId4"/>
        <a:stretch>
          <a:fillRect/>
        </a:stretch>
      </xdr:blipFill>
      <xdr:spPr>
        <a:xfrm>
          <a:off x="4453890" y="2169795"/>
          <a:ext cx="601345" cy="304800"/>
        </a:xfrm>
        <a:prstGeom prst="rect">
          <a:avLst/>
        </a:prstGeom>
        <a:noFill/>
        <a:ln w="9525">
          <a:noFill/>
        </a:ln>
      </xdr:spPr>
    </xdr:pic>
    <xdr:clientData/>
  </xdr:twoCellAnchor>
  <xdr:twoCellAnchor editAs="oneCell">
    <xdr:from>
      <xdr:col>6</xdr:col>
      <xdr:colOff>262255</xdr:colOff>
      <xdr:row>12</xdr:row>
      <xdr:rowOff>54610</xdr:rowOff>
    </xdr:from>
    <xdr:to>
      <xdr:col>6</xdr:col>
      <xdr:colOff>690880</xdr:colOff>
      <xdr:row>12</xdr:row>
      <xdr:rowOff>359410</xdr:rowOff>
    </xdr:to>
    <xdr:pic>
      <xdr:nvPicPr>
        <xdr:cNvPr id="9" name="图片 8"/>
        <xdr:cNvPicPr>
          <a:picLocks noChangeAspect="1"/>
        </xdr:cNvPicPr>
      </xdr:nvPicPr>
      <xdr:blipFill>
        <a:blip r:embed="rId5"/>
        <a:stretch>
          <a:fillRect/>
        </a:stretch>
      </xdr:blipFill>
      <xdr:spPr>
        <a:xfrm>
          <a:off x="4634230" y="4445000"/>
          <a:ext cx="428625" cy="304800"/>
        </a:xfrm>
        <a:prstGeom prst="rect">
          <a:avLst/>
        </a:prstGeom>
        <a:noFill/>
        <a:ln w="9525">
          <a:noFill/>
        </a:ln>
      </xdr:spPr>
    </xdr:pic>
    <xdr:clientData/>
  </xdr:twoCellAnchor>
  <xdr:twoCellAnchor editAs="oneCell">
    <xdr:from>
      <xdr:col>6</xdr:col>
      <xdr:colOff>275272</xdr:colOff>
      <xdr:row>13</xdr:row>
      <xdr:rowOff>77152</xdr:rowOff>
    </xdr:from>
    <xdr:to>
      <xdr:col>6</xdr:col>
      <xdr:colOff>634682</xdr:colOff>
      <xdr:row>13</xdr:row>
      <xdr:rowOff>341947</xdr:rowOff>
    </xdr:to>
    <xdr:pic>
      <xdr:nvPicPr>
        <xdr:cNvPr id="10" name="图片 9"/>
        <xdr:cNvPicPr>
          <a:picLocks noChangeAspect="1"/>
        </xdr:cNvPicPr>
      </xdr:nvPicPr>
      <xdr:blipFill>
        <a:blip r:embed="rId6"/>
        <a:stretch>
          <a:fillRect/>
        </a:stretch>
      </xdr:blipFill>
      <xdr:spPr>
        <a:xfrm rot="16200000">
          <a:off x="4693920" y="4789170"/>
          <a:ext cx="264795" cy="359410"/>
        </a:xfrm>
        <a:prstGeom prst="rect">
          <a:avLst/>
        </a:prstGeom>
        <a:noFill/>
        <a:ln w="9525">
          <a:noFill/>
        </a:ln>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2" name="Picture 118"/>
        <xdr:cNvPicPr>
          <a:picLocks noChangeAspect="1" noChangeArrowheads="1"/>
        </xdr:cNvPicPr>
      </xdr:nvPicPr>
      <xdr:blipFill>
        <a:blip r:embed="rId7">
          <a:extLst>
            <a:ext uri="{28A0092B-C50C-407E-A947-70E740481C1C}">
              <a14:useLocalDpi xmlns:a14="http://schemas.microsoft.com/office/drawing/2010/main" val="0"/>
            </a:ext>
          </a:extLst>
        </a:blip>
        <a:srcRect l="46950" t="36465" r="26524" b="37027"/>
        <a:stretch>
          <a:fillRect/>
        </a:stretch>
      </xdr:blipFill>
      <xdr:spPr>
        <a:xfrm>
          <a:off x="11553825" y="549910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3" name="Picture 118"/>
        <xdr:cNvPicPr>
          <a:picLocks noChangeAspect="1" noChangeArrowheads="1"/>
        </xdr:cNvPicPr>
      </xdr:nvPicPr>
      <xdr:blipFill>
        <a:blip r:embed="rId7">
          <a:extLst>
            <a:ext uri="{28A0092B-C50C-407E-A947-70E740481C1C}">
              <a14:useLocalDpi xmlns:a14="http://schemas.microsoft.com/office/drawing/2010/main" val="0"/>
            </a:ext>
          </a:extLst>
        </a:blip>
        <a:srcRect l="46950" t="36465" r="26524" b="37027"/>
        <a:stretch>
          <a:fillRect/>
        </a:stretch>
      </xdr:blipFill>
      <xdr:spPr>
        <a:xfrm>
          <a:off x="11553825" y="549910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203835</xdr:colOff>
      <xdr:row>7</xdr:row>
      <xdr:rowOff>55880</xdr:rowOff>
    </xdr:from>
    <xdr:to>
      <xdr:col>6</xdr:col>
      <xdr:colOff>555625</xdr:colOff>
      <xdr:row>7</xdr:row>
      <xdr:rowOff>335915</xdr:rowOff>
    </xdr:to>
    <xdr:pic>
      <xdr:nvPicPr>
        <xdr:cNvPr id="14" name="图片 13"/>
        <xdr:cNvPicPr>
          <a:picLocks noChangeAspect="1"/>
        </xdr:cNvPicPr>
      </xdr:nvPicPr>
      <xdr:blipFill>
        <a:blip r:embed="rId8"/>
        <a:stretch>
          <a:fillRect/>
        </a:stretch>
      </xdr:blipFill>
      <xdr:spPr>
        <a:xfrm>
          <a:off x="4575810" y="2562860"/>
          <a:ext cx="351790" cy="280035"/>
        </a:xfrm>
        <a:prstGeom prst="rect">
          <a:avLst/>
        </a:prstGeom>
        <a:noFill/>
        <a:ln w="9525">
          <a:noFill/>
        </a:ln>
      </xdr:spPr>
    </xdr:pic>
    <xdr:clientData/>
  </xdr:twoCellAnchor>
  <xdr:twoCellAnchor editAs="oneCell">
    <xdr:from>
      <xdr:col>6</xdr:col>
      <xdr:colOff>147320</xdr:colOff>
      <xdr:row>8</xdr:row>
      <xdr:rowOff>33655</xdr:rowOff>
    </xdr:from>
    <xdr:to>
      <xdr:col>6</xdr:col>
      <xdr:colOff>595630</xdr:colOff>
      <xdr:row>8</xdr:row>
      <xdr:rowOff>350520</xdr:rowOff>
    </xdr:to>
    <xdr:pic>
      <xdr:nvPicPr>
        <xdr:cNvPr id="15" name="图片 14"/>
        <xdr:cNvPicPr>
          <a:picLocks noChangeAspect="1"/>
        </xdr:cNvPicPr>
      </xdr:nvPicPr>
      <xdr:blipFill>
        <a:blip r:embed="rId9"/>
        <a:srcRect b="53960"/>
        <a:stretch>
          <a:fillRect/>
        </a:stretch>
      </xdr:blipFill>
      <xdr:spPr>
        <a:xfrm>
          <a:off x="4519295" y="2910205"/>
          <a:ext cx="448310" cy="316865"/>
        </a:xfrm>
        <a:prstGeom prst="rect">
          <a:avLst/>
        </a:prstGeom>
        <a:noFill/>
        <a:ln w="9525">
          <a:noFill/>
        </a:ln>
      </xdr:spPr>
    </xdr:pic>
    <xdr:clientData/>
  </xdr:twoCellAnchor>
  <xdr:twoCellAnchor editAs="oneCell">
    <xdr:from>
      <xdr:col>6</xdr:col>
      <xdr:colOff>80010</xdr:colOff>
      <xdr:row>8</xdr:row>
      <xdr:rowOff>280035</xdr:rowOff>
    </xdr:from>
    <xdr:to>
      <xdr:col>6</xdr:col>
      <xdr:colOff>666750</xdr:colOff>
      <xdr:row>10</xdr:row>
      <xdr:rowOff>35560</xdr:rowOff>
    </xdr:to>
    <xdr:pic>
      <xdr:nvPicPr>
        <xdr:cNvPr id="16" name="图片 15"/>
        <xdr:cNvPicPr>
          <a:picLocks noChangeAspect="1"/>
        </xdr:cNvPicPr>
      </xdr:nvPicPr>
      <xdr:blipFill>
        <a:blip r:embed="rId10">
          <a:clrChange>
            <a:clrFrom>
              <a:srgbClr val="FFFFFF">
                <a:alpha val="100000"/>
              </a:srgbClr>
            </a:clrFrom>
            <a:clrTo>
              <a:srgbClr val="FFFFFF">
                <a:alpha val="100000"/>
                <a:alpha val="0"/>
              </a:srgbClr>
            </a:clrTo>
          </a:clrChange>
        </a:blip>
        <a:stretch>
          <a:fillRect/>
        </a:stretch>
      </xdr:blipFill>
      <xdr:spPr>
        <a:xfrm rot="960000">
          <a:off x="4451985" y="3156585"/>
          <a:ext cx="586740" cy="494665"/>
        </a:xfrm>
        <a:prstGeom prst="rect">
          <a:avLst/>
        </a:prstGeom>
        <a:noFill/>
        <a:ln w="9525">
          <a:noFill/>
        </a:ln>
      </xdr:spPr>
    </xdr:pic>
    <xdr:clientData/>
  </xdr:twoCellAnchor>
  <xdr:twoCellAnchor editAs="oneCell">
    <xdr:from>
      <xdr:col>6</xdr:col>
      <xdr:colOff>130175</xdr:colOff>
      <xdr:row>10</xdr:row>
      <xdr:rowOff>13970</xdr:rowOff>
    </xdr:from>
    <xdr:to>
      <xdr:col>6</xdr:col>
      <xdr:colOff>808990</xdr:colOff>
      <xdr:row>10</xdr:row>
      <xdr:rowOff>315595</xdr:rowOff>
    </xdr:to>
    <xdr:pic>
      <xdr:nvPicPr>
        <xdr:cNvPr id="5" name="图片 6"/>
        <xdr:cNvPicPr>
          <a:picLocks noChangeAspect="1"/>
        </xdr:cNvPicPr>
      </xdr:nvPicPr>
      <xdr:blipFill>
        <a:blip r:embed="rId11"/>
        <a:stretch>
          <a:fillRect/>
        </a:stretch>
      </xdr:blipFill>
      <xdr:spPr>
        <a:xfrm rot="-5400000">
          <a:off x="4690745" y="3441065"/>
          <a:ext cx="301625" cy="678815"/>
        </a:xfrm>
        <a:prstGeom prst="rect">
          <a:avLst/>
        </a:prstGeom>
        <a:noFill/>
        <a:ln w="9525">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0</xdr:colOff>
      <xdr:row>11</xdr:row>
      <xdr:rowOff>0</xdr:rowOff>
    </xdr:from>
    <xdr:to>
      <xdr:col>14</xdr:col>
      <xdr:colOff>390525</xdr:colOff>
      <xdr:row>11</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9934575" y="39420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11</xdr:row>
      <xdr:rowOff>19050</xdr:rowOff>
    </xdr:from>
    <xdr:to>
      <xdr:col>6</xdr:col>
      <xdr:colOff>647700</xdr:colOff>
      <xdr:row>11</xdr:row>
      <xdr:rowOff>19050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11</xdr:row>
      <xdr:rowOff>19050</xdr:rowOff>
    </xdr:from>
    <xdr:to>
      <xdr:col>6</xdr:col>
      <xdr:colOff>647700</xdr:colOff>
      <xdr:row>11</xdr:row>
      <xdr:rowOff>19050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158115</xdr:colOff>
      <xdr:row>3</xdr:row>
      <xdr:rowOff>41910</xdr:rowOff>
    </xdr:from>
    <xdr:to>
      <xdr:col>6</xdr:col>
      <xdr:colOff>564515</xdr:colOff>
      <xdr:row>3</xdr:row>
      <xdr:rowOff>350520</xdr:rowOff>
    </xdr:to>
    <xdr:pic>
      <xdr:nvPicPr>
        <xdr:cNvPr id="8" name="图片 7"/>
        <xdr:cNvPicPr>
          <a:picLocks noChangeAspect="1"/>
        </xdr:cNvPicPr>
      </xdr:nvPicPr>
      <xdr:blipFill>
        <a:blip r:embed="rId2"/>
        <a:stretch>
          <a:fillRect/>
        </a:stretch>
      </xdr:blipFill>
      <xdr:spPr>
        <a:xfrm>
          <a:off x="4530090" y="1176020"/>
          <a:ext cx="406400" cy="308610"/>
        </a:xfrm>
        <a:prstGeom prst="rect">
          <a:avLst/>
        </a:prstGeom>
        <a:noFill/>
        <a:ln w="9525">
          <a:noFill/>
        </a:ln>
      </xdr:spPr>
    </xdr:pic>
    <xdr:clientData/>
  </xdr:twoCellAnchor>
  <xdr:twoCellAnchor editAs="oneCell">
    <xdr:from>
      <xdr:col>6</xdr:col>
      <xdr:colOff>168275</xdr:colOff>
      <xdr:row>4</xdr:row>
      <xdr:rowOff>28575</xdr:rowOff>
    </xdr:from>
    <xdr:to>
      <xdr:col>6</xdr:col>
      <xdr:colOff>438150</xdr:colOff>
      <xdr:row>4</xdr:row>
      <xdr:rowOff>302895</xdr:rowOff>
    </xdr:to>
    <xdr:pic>
      <xdr:nvPicPr>
        <xdr:cNvPr id="9" name="图片 8"/>
        <xdr:cNvPicPr>
          <a:picLocks noChangeAspect="1"/>
        </xdr:cNvPicPr>
      </xdr:nvPicPr>
      <xdr:blipFill>
        <a:blip r:embed="rId3"/>
        <a:stretch>
          <a:fillRect/>
        </a:stretch>
      </xdr:blipFill>
      <xdr:spPr>
        <a:xfrm>
          <a:off x="4540250" y="1570355"/>
          <a:ext cx="269875" cy="274320"/>
        </a:xfrm>
        <a:prstGeom prst="rect">
          <a:avLst/>
        </a:prstGeom>
        <a:noFill/>
        <a:ln w="9525">
          <a:noFill/>
        </a:ln>
      </xdr:spPr>
    </xdr:pic>
    <xdr:clientData/>
  </xdr:twoCellAnchor>
  <xdr:twoCellAnchor editAs="oneCell">
    <xdr:from>
      <xdr:col>6</xdr:col>
      <xdr:colOff>121285</xdr:colOff>
      <xdr:row>17</xdr:row>
      <xdr:rowOff>10795</xdr:rowOff>
    </xdr:from>
    <xdr:to>
      <xdr:col>6</xdr:col>
      <xdr:colOff>509270</xdr:colOff>
      <xdr:row>17</xdr:row>
      <xdr:rowOff>309245</xdr:rowOff>
    </xdr:to>
    <xdr:pic>
      <xdr:nvPicPr>
        <xdr:cNvPr id="18" name="图片 17"/>
        <xdr:cNvPicPr>
          <a:picLocks noChangeAspect="1"/>
        </xdr:cNvPicPr>
      </xdr:nvPicPr>
      <xdr:blipFill>
        <a:blip r:embed="rId4"/>
        <a:stretch>
          <a:fillRect/>
        </a:stretch>
      </xdr:blipFill>
      <xdr:spPr>
        <a:xfrm>
          <a:off x="4493260" y="6075045"/>
          <a:ext cx="387985" cy="298450"/>
        </a:xfrm>
        <a:prstGeom prst="rect">
          <a:avLst/>
        </a:prstGeom>
        <a:noFill/>
        <a:ln w="9525">
          <a:noFill/>
        </a:ln>
      </xdr:spPr>
    </xdr:pic>
    <xdr:clientData/>
  </xdr:twoCellAnchor>
  <xdr:twoCellAnchor editAs="oneCell">
    <xdr:from>
      <xdr:col>6</xdr:col>
      <xdr:colOff>156210</xdr:colOff>
      <xdr:row>18</xdr:row>
      <xdr:rowOff>43815</xdr:rowOff>
    </xdr:from>
    <xdr:to>
      <xdr:col>6</xdr:col>
      <xdr:colOff>557530</xdr:colOff>
      <xdr:row>18</xdr:row>
      <xdr:rowOff>313055</xdr:rowOff>
    </xdr:to>
    <xdr:pic>
      <xdr:nvPicPr>
        <xdr:cNvPr id="20" name="图片 19"/>
        <xdr:cNvPicPr>
          <a:picLocks noChangeAspect="1"/>
        </xdr:cNvPicPr>
      </xdr:nvPicPr>
      <xdr:blipFill>
        <a:blip r:embed="rId5"/>
        <a:stretch>
          <a:fillRect/>
        </a:stretch>
      </xdr:blipFill>
      <xdr:spPr>
        <a:xfrm>
          <a:off x="4528185" y="6450965"/>
          <a:ext cx="401320" cy="269240"/>
        </a:xfrm>
        <a:prstGeom prst="rect">
          <a:avLst/>
        </a:prstGeom>
        <a:noFill/>
        <a:ln w="9525">
          <a:noFill/>
        </a:ln>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1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xdr:colOff>
      <xdr:row>16</xdr:row>
      <xdr:rowOff>38100</xdr:rowOff>
    </xdr:from>
    <xdr:to>
      <xdr:col>6</xdr:col>
      <xdr:colOff>525145</xdr:colOff>
      <xdr:row>16</xdr:row>
      <xdr:rowOff>304800</xdr:rowOff>
    </xdr:to>
    <xdr:pic>
      <xdr:nvPicPr>
        <xdr:cNvPr id="11" name="图片 9" descr="IMG_5883.JPG"/>
        <xdr:cNvPicPr>
          <a:picLocks noChangeAspect="1"/>
        </xdr:cNvPicPr>
      </xdr:nvPicPr>
      <xdr:blipFill>
        <a:blip r:embed="rId6" cstate="print">
          <a:extLst>
            <a:ext uri="{28A0092B-C50C-407E-A947-70E740481C1C}">
              <a14:useLocalDpi xmlns:a14="http://schemas.microsoft.com/office/drawing/2010/main" val="0"/>
            </a:ext>
          </a:extLst>
        </a:blip>
        <a:srcRect l="20255" t="55217" r="33713" b="19936"/>
        <a:stretch>
          <a:fillRect/>
        </a:stretch>
      </xdr:blipFill>
      <xdr:spPr>
        <a:xfrm>
          <a:off x="4505325" y="575945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14</xdr:row>
      <xdr:rowOff>0</xdr:rowOff>
    </xdr:from>
    <xdr:to>
      <xdr:col>14</xdr:col>
      <xdr:colOff>390525</xdr:colOff>
      <xdr:row>14</xdr:row>
      <xdr:rowOff>0</xdr:rowOff>
    </xdr:to>
    <xdr:pic>
      <xdr:nvPicPr>
        <xdr:cNvPr id="1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9934575" y="49707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14</xdr:row>
      <xdr:rowOff>0</xdr:rowOff>
    </xdr:from>
    <xdr:to>
      <xdr:col>14</xdr:col>
      <xdr:colOff>390525</xdr:colOff>
      <xdr:row>14</xdr:row>
      <xdr:rowOff>0</xdr:rowOff>
    </xdr:to>
    <xdr:pic>
      <xdr:nvPicPr>
        <xdr:cNvPr id="1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9934575" y="49707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14</xdr:row>
      <xdr:rowOff>19050</xdr:rowOff>
    </xdr:from>
    <xdr:to>
      <xdr:col>6</xdr:col>
      <xdr:colOff>647700</xdr:colOff>
      <xdr:row>14</xdr:row>
      <xdr:rowOff>19050</xdr:rowOff>
    </xdr:to>
    <xdr:pic>
      <xdr:nvPicPr>
        <xdr:cNvPr id="1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49898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14</xdr:row>
      <xdr:rowOff>19050</xdr:rowOff>
    </xdr:from>
    <xdr:to>
      <xdr:col>6</xdr:col>
      <xdr:colOff>647700</xdr:colOff>
      <xdr:row>14</xdr:row>
      <xdr:rowOff>19050</xdr:rowOff>
    </xdr:to>
    <xdr:pic>
      <xdr:nvPicPr>
        <xdr:cNvPr id="1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49898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158115</xdr:colOff>
      <xdr:row>3</xdr:row>
      <xdr:rowOff>41910</xdr:rowOff>
    </xdr:from>
    <xdr:to>
      <xdr:col>6</xdr:col>
      <xdr:colOff>564515</xdr:colOff>
      <xdr:row>3</xdr:row>
      <xdr:rowOff>350520</xdr:rowOff>
    </xdr:to>
    <xdr:pic>
      <xdr:nvPicPr>
        <xdr:cNvPr id="29" name="图片 28"/>
        <xdr:cNvPicPr>
          <a:picLocks noChangeAspect="1"/>
        </xdr:cNvPicPr>
      </xdr:nvPicPr>
      <xdr:blipFill>
        <a:blip r:embed="rId2"/>
        <a:stretch>
          <a:fillRect/>
        </a:stretch>
      </xdr:blipFill>
      <xdr:spPr>
        <a:xfrm>
          <a:off x="4530090" y="1176020"/>
          <a:ext cx="406400" cy="308610"/>
        </a:xfrm>
        <a:prstGeom prst="rect">
          <a:avLst/>
        </a:prstGeom>
        <a:noFill/>
        <a:ln w="9525">
          <a:noFill/>
        </a:ln>
      </xdr:spPr>
    </xdr:pic>
    <xdr:clientData/>
  </xdr:twoCellAnchor>
  <xdr:twoCellAnchor editAs="oneCell">
    <xdr:from>
      <xdr:col>6</xdr:col>
      <xdr:colOff>168275</xdr:colOff>
      <xdr:row>4</xdr:row>
      <xdr:rowOff>28575</xdr:rowOff>
    </xdr:from>
    <xdr:to>
      <xdr:col>6</xdr:col>
      <xdr:colOff>438150</xdr:colOff>
      <xdr:row>4</xdr:row>
      <xdr:rowOff>302895</xdr:rowOff>
    </xdr:to>
    <xdr:pic>
      <xdr:nvPicPr>
        <xdr:cNvPr id="30" name="图片 29"/>
        <xdr:cNvPicPr>
          <a:picLocks noChangeAspect="1"/>
        </xdr:cNvPicPr>
      </xdr:nvPicPr>
      <xdr:blipFill>
        <a:blip r:embed="rId3"/>
        <a:stretch>
          <a:fillRect/>
        </a:stretch>
      </xdr:blipFill>
      <xdr:spPr>
        <a:xfrm>
          <a:off x="4540250" y="1570355"/>
          <a:ext cx="269875" cy="274320"/>
        </a:xfrm>
        <a:prstGeom prst="rect">
          <a:avLst/>
        </a:prstGeom>
        <a:noFill/>
        <a:ln w="9525">
          <a:noFill/>
        </a:ln>
      </xdr:spPr>
    </xdr:pic>
    <xdr:clientData/>
  </xdr:twoCellAnchor>
  <xdr:twoCellAnchor editAs="oneCell">
    <xdr:from>
      <xdr:col>6</xdr:col>
      <xdr:colOff>121285</xdr:colOff>
      <xdr:row>17</xdr:row>
      <xdr:rowOff>10795</xdr:rowOff>
    </xdr:from>
    <xdr:to>
      <xdr:col>6</xdr:col>
      <xdr:colOff>509270</xdr:colOff>
      <xdr:row>17</xdr:row>
      <xdr:rowOff>309245</xdr:rowOff>
    </xdr:to>
    <xdr:pic>
      <xdr:nvPicPr>
        <xdr:cNvPr id="32" name="图片 31"/>
        <xdr:cNvPicPr>
          <a:picLocks noChangeAspect="1"/>
        </xdr:cNvPicPr>
      </xdr:nvPicPr>
      <xdr:blipFill>
        <a:blip r:embed="rId4"/>
        <a:stretch>
          <a:fillRect/>
        </a:stretch>
      </xdr:blipFill>
      <xdr:spPr>
        <a:xfrm>
          <a:off x="4493260" y="6075045"/>
          <a:ext cx="387985" cy="298450"/>
        </a:xfrm>
        <a:prstGeom prst="rect">
          <a:avLst/>
        </a:prstGeom>
        <a:noFill/>
        <a:ln w="9525">
          <a:noFill/>
        </a:ln>
      </xdr:spPr>
    </xdr:pic>
    <xdr:clientData/>
  </xdr:twoCellAnchor>
  <xdr:twoCellAnchor editAs="oneCell">
    <xdr:from>
      <xdr:col>6</xdr:col>
      <xdr:colOff>156210</xdr:colOff>
      <xdr:row>18</xdr:row>
      <xdr:rowOff>43815</xdr:rowOff>
    </xdr:from>
    <xdr:to>
      <xdr:col>6</xdr:col>
      <xdr:colOff>557530</xdr:colOff>
      <xdr:row>18</xdr:row>
      <xdr:rowOff>313055</xdr:rowOff>
    </xdr:to>
    <xdr:pic>
      <xdr:nvPicPr>
        <xdr:cNvPr id="33" name="图片 32"/>
        <xdr:cNvPicPr>
          <a:picLocks noChangeAspect="1"/>
        </xdr:cNvPicPr>
      </xdr:nvPicPr>
      <xdr:blipFill>
        <a:blip r:embed="rId5"/>
        <a:stretch>
          <a:fillRect/>
        </a:stretch>
      </xdr:blipFill>
      <xdr:spPr>
        <a:xfrm>
          <a:off x="4528185" y="6450965"/>
          <a:ext cx="401320" cy="269240"/>
        </a:xfrm>
        <a:prstGeom prst="rect">
          <a:avLst/>
        </a:prstGeom>
        <a:noFill/>
        <a:ln w="9525">
          <a:noFill/>
        </a:ln>
      </xdr:spPr>
    </xdr:pic>
    <xdr:clientData/>
  </xdr:twoCellAnchor>
  <xdr:twoCellAnchor editAs="oneCell">
    <xdr:from>
      <xdr:col>6</xdr:col>
      <xdr:colOff>133350</xdr:colOff>
      <xdr:row>16</xdr:row>
      <xdr:rowOff>38100</xdr:rowOff>
    </xdr:from>
    <xdr:to>
      <xdr:col>6</xdr:col>
      <xdr:colOff>525145</xdr:colOff>
      <xdr:row>16</xdr:row>
      <xdr:rowOff>304800</xdr:rowOff>
    </xdr:to>
    <xdr:pic>
      <xdr:nvPicPr>
        <xdr:cNvPr id="44" name="图片 9" descr="IMG_5883.JPG"/>
        <xdr:cNvPicPr>
          <a:picLocks noChangeAspect="1"/>
        </xdr:cNvPicPr>
      </xdr:nvPicPr>
      <xdr:blipFill>
        <a:blip r:embed="rId6" cstate="print">
          <a:extLst>
            <a:ext uri="{28A0092B-C50C-407E-A947-70E740481C1C}">
              <a14:useLocalDpi xmlns:a14="http://schemas.microsoft.com/office/drawing/2010/main" val="0"/>
            </a:ext>
          </a:extLst>
        </a:blip>
        <a:srcRect l="20255" t="55217" r="33713" b="19936"/>
        <a:stretch>
          <a:fillRect/>
        </a:stretch>
      </xdr:blipFill>
      <xdr:spPr>
        <a:xfrm>
          <a:off x="4505325" y="575945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17"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53136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15</xdr:col>
      <xdr:colOff>390525</xdr:colOff>
      <xdr:row>15</xdr:row>
      <xdr:rowOff>0</xdr:rowOff>
    </xdr:to>
    <xdr:pic>
      <xdr:nvPicPr>
        <xdr:cNvPr id="31"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53136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129540</xdr:colOff>
      <xdr:row>8</xdr:row>
      <xdr:rowOff>38735</xdr:rowOff>
    </xdr:from>
    <xdr:to>
      <xdr:col>6</xdr:col>
      <xdr:colOff>599440</xdr:colOff>
      <xdr:row>8</xdr:row>
      <xdr:rowOff>284480</xdr:rowOff>
    </xdr:to>
    <xdr:pic>
      <xdr:nvPicPr>
        <xdr:cNvPr id="7" name="图片 6"/>
        <xdr:cNvPicPr>
          <a:picLocks noChangeAspect="1"/>
        </xdr:cNvPicPr>
      </xdr:nvPicPr>
      <xdr:blipFill>
        <a:blip r:embed="rId7"/>
        <a:stretch>
          <a:fillRect/>
        </a:stretch>
      </xdr:blipFill>
      <xdr:spPr>
        <a:xfrm>
          <a:off x="4501515" y="2952115"/>
          <a:ext cx="469900" cy="245745"/>
        </a:xfrm>
        <a:prstGeom prst="rect">
          <a:avLst/>
        </a:prstGeom>
        <a:noFill/>
        <a:ln w="9525">
          <a:noFill/>
        </a:ln>
      </xdr:spPr>
    </xdr:pic>
    <xdr:clientData/>
  </xdr:twoCellAnchor>
  <xdr:twoCellAnchor editAs="oneCell">
    <xdr:from>
      <xdr:col>6</xdr:col>
      <xdr:colOff>112712</xdr:colOff>
      <xdr:row>7</xdr:row>
      <xdr:rowOff>49847</xdr:rowOff>
    </xdr:from>
    <xdr:to>
      <xdr:col>6</xdr:col>
      <xdr:colOff>545782</xdr:colOff>
      <xdr:row>7</xdr:row>
      <xdr:rowOff>300672</xdr:rowOff>
    </xdr:to>
    <xdr:pic>
      <xdr:nvPicPr>
        <xdr:cNvPr id="16" name="图片 15"/>
        <xdr:cNvPicPr>
          <a:picLocks noChangeAspect="1"/>
        </xdr:cNvPicPr>
      </xdr:nvPicPr>
      <xdr:blipFill>
        <a:blip r:embed="rId8"/>
        <a:stretch>
          <a:fillRect/>
        </a:stretch>
      </xdr:blipFill>
      <xdr:spPr>
        <a:xfrm rot="16200000">
          <a:off x="4575175" y="2528570"/>
          <a:ext cx="250825" cy="433070"/>
        </a:xfrm>
        <a:prstGeom prst="rect">
          <a:avLst/>
        </a:prstGeom>
        <a:noFill/>
        <a:ln w="9525">
          <a:noFill/>
        </a:ln>
      </xdr:spPr>
    </xdr:pic>
    <xdr:clientData/>
  </xdr:twoCellAnchor>
  <xdr:twoCellAnchor editAs="oneCell">
    <xdr:from>
      <xdr:col>6</xdr:col>
      <xdr:colOff>119380</xdr:colOff>
      <xdr:row>5</xdr:row>
      <xdr:rowOff>38735</xdr:rowOff>
    </xdr:from>
    <xdr:to>
      <xdr:col>6</xdr:col>
      <xdr:colOff>499745</xdr:colOff>
      <xdr:row>5</xdr:row>
      <xdr:rowOff>294640</xdr:rowOff>
    </xdr:to>
    <xdr:pic>
      <xdr:nvPicPr>
        <xdr:cNvPr id="46" name="图片 45"/>
        <xdr:cNvPicPr>
          <a:picLocks noChangeAspect="1"/>
        </xdr:cNvPicPr>
      </xdr:nvPicPr>
      <xdr:blipFill>
        <a:blip r:embed="rId9"/>
        <a:stretch>
          <a:fillRect/>
        </a:stretch>
      </xdr:blipFill>
      <xdr:spPr>
        <a:xfrm>
          <a:off x="4491355" y="1923415"/>
          <a:ext cx="380365" cy="255905"/>
        </a:xfrm>
        <a:prstGeom prst="rect">
          <a:avLst/>
        </a:prstGeom>
        <a:noFill/>
        <a:ln w="9525">
          <a:noFill/>
        </a:ln>
      </xdr:spPr>
    </xdr:pic>
    <xdr:clientData/>
  </xdr:twoCellAnchor>
  <xdr:twoCellAnchor editAs="oneCell">
    <xdr:from>
      <xdr:col>6</xdr:col>
      <xdr:colOff>151765</xdr:colOff>
      <xdr:row>6</xdr:row>
      <xdr:rowOff>23495</xdr:rowOff>
    </xdr:from>
    <xdr:to>
      <xdr:col>6</xdr:col>
      <xdr:colOff>464820</xdr:colOff>
      <xdr:row>6</xdr:row>
      <xdr:rowOff>303530</xdr:rowOff>
    </xdr:to>
    <xdr:pic>
      <xdr:nvPicPr>
        <xdr:cNvPr id="47" name="图片 46"/>
        <xdr:cNvPicPr>
          <a:picLocks noChangeAspect="1"/>
        </xdr:cNvPicPr>
      </xdr:nvPicPr>
      <xdr:blipFill>
        <a:blip r:embed="rId10"/>
        <a:stretch>
          <a:fillRect/>
        </a:stretch>
      </xdr:blipFill>
      <xdr:spPr>
        <a:xfrm>
          <a:off x="4523740" y="2251075"/>
          <a:ext cx="313055" cy="280035"/>
        </a:xfrm>
        <a:prstGeom prst="rect">
          <a:avLst/>
        </a:prstGeom>
        <a:noFill/>
        <a:ln w="9525">
          <a:noFill/>
        </a:ln>
      </xdr:spPr>
    </xdr:pic>
    <xdr:clientData/>
  </xdr:twoCellAnchor>
  <xdr:twoCellAnchor editAs="oneCell">
    <xdr:from>
      <xdr:col>6</xdr:col>
      <xdr:colOff>172085</xdr:colOff>
      <xdr:row>11</xdr:row>
      <xdr:rowOff>92710</xdr:rowOff>
    </xdr:from>
    <xdr:to>
      <xdr:col>6</xdr:col>
      <xdr:colOff>562610</xdr:colOff>
      <xdr:row>11</xdr:row>
      <xdr:rowOff>270510</xdr:rowOff>
    </xdr:to>
    <xdr:pic>
      <xdr:nvPicPr>
        <xdr:cNvPr id="48" name="图片 47"/>
        <xdr:cNvPicPr>
          <a:picLocks noChangeAspect="1"/>
        </xdr:cNvPicPr>
      </xdr:nvPicPr>
      <xdr:blipFill>
        <a:blip r:embed="rId11"/>
        <a:stretch>
          <a:fillRect/>
        </a:stretch>
      </xdr:blipFill>
      <xdr:spPr>
        <a:xfrm>
          <a:off x="4544060" y="4034790"/>
          <a:ext cx="390525" cy="177800"/>
        </a:xfrm>
        <a:prstGeom prst="rect">
          <a:avLst/>
        </a:prstGeom>
        <a:noFill/>
        <a:ln w="9525">
          <a:noFill/>
        </a:ln>
      </xdr:spPr>
    </xdr:pic>
    <xdr:clientData/>
  </xdr:twoCellAnchor>
  <xdr:twoCellAnchor editAs="oneCell">
    <xdr:from>
      <xdr:col>6</xdr:col>
      <xdr:colOff>27940</xdr:colOff>
      <xdr:row>12</xdr:row>
      <xdr:rowOff>105410</xdr:rowOff>
    </xdr:from>
    <xdr:to>
      <xdr:col>6</xdr:col>
      <xdr:colOff>737870</xdr:colOff>
      <xdr:row>12</xdr:row>
      <xdr:rowOff>250190</xdr:rowOff>
    </xdr:to>
    <xdr:pic>
      <xdr:nvPicPr>
        <xdr:cNvPr id="49" name="图片 48"/>
        <xdr:cNvPicPr>
          <a:picLocks noChangeAspect="1"/>
        </xdr:cNvPicPr>
      </xdr:nvPicPr>
      <xdr:blipFill>
        <a:blip r:embed="rId12"/>
        <a:stretch>
          <a:fillRect/>
        </a:stretch>
      </xdr:blipFill>
      <xdr:spPr>
        <a:xfrm>
          <a:off x="4399915" y="4390390"/>
          <a:ext cx="709930" cy="144780"/>
        </a:xfrm>
        <a:prstGeom prst="rect">
          <a:avLst/>
        </a:prstGeom>
        <a:noFill/>
        <a:ln w="9525">
          <a:noFill/>
        </a:ln>
      </xdr:spPr>
    </xdr:pic>
    <xdr:clientData/>
  </xdr:twoCellAnchor>
  <xdr:twoCellAnchor editAs="oneCell">
    <xdr:from>
      <xdr:col>6</xdr:col>
      <xdr:colOff>129540</xdr:colOff>
      <xdr:row>13</xdr:row>
      <xdr:rowOff>27940</xdr:rowOff>
    </xdr:from>
    <xdr:to>
      <xdr:col>6</xdr:col>
      <xdr:colOff>559435</xdr:colOff>
      <xdr:row>13</xdr:row>
      <xdr:rowOff>291465</xdr:rowOff>
    </xdr:to>
    <xdr:pic>
      <xdr:nvPicPr>
        <xdr:cNvPr id="50" name="图片 49"/>
        <xdr:cNvPicPr>
          <a:picLocks noChangeAspect="1"/>
        </xdr:cNvPicPr>
      </xdr:nvPicPr>
      <xdr:blipFill>
        <a:blip r:embed="rId13"/>
        <a:stretch>
          <a:fillRect/>
        </a:stretch>
      </xdr:blipFill>
      <xdr:spPr>
        <a:xfrm>
          <a:off x="4501515" y="4655820"/>
          <a:ext cx="429895" cy="263525"/>
        </a:xfrm>
        <a:prstGeom prst="rect">
          <a:avLst/>
        </a:prstGeom>
        <a:noFill/>
        <a:ln w="9525">
          <a:noFill/>
        </a:ln>
      </xdr:spPr>
    </xdr:pic>
    <xdr:clientData/>
  </xdr:twoCellAnchor>
  <xdr:twoCellAnchor editAs="oneCell">
    <xdr:from>
      <xdr:col>6</xdr:col>
      <xdr:colOff>39370</xdr:colOff>
      <xdr:row>14</xdr:row>
      <xdr:rowOff>73025</xdr:rowOff>
    </xdr:from>
    <xdr:to>
      <xdr:col>6</xdr:col>
      <xdr:colOff>706120</xdr:colOff>
      <xdr:row>14</xdr:row>
      <xdr:rowOff>261620</xdr:rowOff>
    </xdr:to>
    <xdr:pic>
      <xdr:nvPicPr>
        <xdr:cNvPr id="51" name="图片 50"/>
        <xdr:cNvPicPr>
          <a:picLocks noChangeAspect="1"/>
        </xdr:cNvPicPr>
      </xdr:nvPicPr>
      <xdr:blipFill>
        <a:blip r:embed="rId14"/>
        <a:stretch>
          <a:fillRect/>
        </a:stretch>
      </xdr:blipFill>
      <xdr:spPr>
        <a:xfrm>
          <a:off x="4411345" y="5043805"/>
          <a:ext cx="666750" cy="188595"/>
        </a:xfrm>
        <a:prstGeom prst="rect">
          <a:avLst/>
        </a:prstGeom>
        <a:noFill/>
        <a:ln w="9525">
          <a:noFill/>
        </a:ln>
      </xdr:spPr>
    </xdr:pic>
    <xdr:clientData/>
  </xdr:twoCellAnchor>
  <xdr:twoCellAnchor editAs="oneCell">
    <xdr:from>
      <xdr:col>6</xdr:col>
      <xdr:colOff>147320</xdr:colOff>
      <xdr:row>9</xdr:row>
      <xdr:rowOff>33655</xdr:rowOff>
    </xdr:from>
    <xdr:to>
      <xdr:col>6</xdr:col>
      <xdr:colOff>595630</xdr:colOff>
      <xdr:row>10</xdr:row>
      <xdr:rowOff>7620</xdr:rowOff>
    </xdr:to>
    <xdr:pic>
      <xdr:nvPicPr>
        <xdr:cNvPr id="52" name="图片 51"/>
        <xdr:cNvPicPr>
          <a:picLocks noChangeAspect="1"/>
        </xdr:cNvPicPr>
      </xdr:nvPicPr>
      <xdr:blipFill>
        <a:blip r:embed="rId15"/>
        <a:srcRect b="53960"/>
        <a:stretch>
          <a:fillRect/>
        </a:stretch>
      </xdr:blipFill>
      <xdr:spPr>
        <a:xfrm>
          <a:off x="4519295" y="3289935"/>
          <a:ext cx="448310" cy="316865"/>
        </a:xfrm>
        <a:prstGeom prst="rect">
          <a:avLst/>
        </a:prstGeom>
        <a:noFill/>
        <a:ln w="9525">
          <a:noFill/>
        </a:ln>
      </xdr:spPr>
    </xdr:pic>
    <xdr:clientData/>
  </xdr:twoCellAnchor>
  <xdr:twoCellAnchor editAs="oneCell">
    <xdr:from>
      <xdr:col>6</xdr:col>
      <xdr:colOff>80010</xdr:colOff>
      <xdr:row>9</xdr:row>
      <xdr:rowOff>280035</xdr:rowOff>
    </xdr:from>
    <xdr:to>
      <xdr:col>6</xdr:col>
      <xdr:colOff>666750</xdr:colOff>
      <xdr:row>11</xdr:row>
      <xdr:rowOff>90170</xdr:rowOff>
    </xdr:to>
    <xdr:pic>
      <xdr:nvPicPr>
        <xdr:cNvPr id="53" name="图片 52"/>
        <xdr:cNvPicPr>
          <a:picLocks noChangeAspect="1"/>
        </xdr:cNvPicPr>
      </xdr:nvPicPr>
      <xdr:blipFill>
        <a:blip r:embed="rId16">
          <a:clrChange>
            <a:clrFrom>
              <a:srgbClr val="FFFFFF">
                <a:alpha val="100000"/>
              </a:srgbClr>
            </a:clrFrom>
            <a:clrTo>
              <a:srgbClr val="FFFFFF">
                <a:alpha val="100000"/>
                <a:alpha val="0"/>
              </a:srgbClr>
            </a:clrTo>
          </a:clrChange>
        </a:blip>
        <a:stretch>
          <a:fillRect/>
        </a:stretch>
      </xdr:blipFill>
      <xdr:spPr>
        <a:xfrm rot="960000">
          <a:off x="4451985" y="3536315"/>
          <a:ext cx="586740" cy="495935"/>
        </a:xfrm>
        <a:prstGeom prst="rect">
          <a:avLst/>
        </a:prstGeom>
        <a:noFill/>
        <a:ln w="9525">
          <a:noFill/>
        </a:ln>
      </xdr:spPr>
    </xdr:pic>
    <xdr:clientData/>
  </xdr:twoCellAnchor>
  <xdr:twoCellAnchor editAs="oneCell">
    <xdr:from>
      <xdr:col>6</xdr:col>
      <xdr:colOff>74295</xdr:colOff>
      <xdr:row>15</xdr:row>
      <xdr:rowOff>118745</xdr:rowOff>
    </xdr:from>
    <xdr:to>
      <xdr:col>6</xdr:col>
      <xdr:colOff>594995</xdr:colOff>
      <xdr:row>15</xdr:row>
      <xdr:rowOff>286385</xdr:rowOff>
    </xdr:to>
    <xdr:pic>
      <xdr:nvPicPr>
        <xdr:cNvPr id="54" name="图片 53" descr="1678519410001"/>
        <xdr:cNvPicPr>
          <a:picLocks noChangeAspect="1"/>
        </xdr:cNvPicPr>
      </xdr:nvPicPr>
      <xdr:blipFill>
        <a:blip r:embed="rId17"/>
        <a:stretch>
          <a:fillRect/>
        </a:stretch>
      </xdr:blipFill>
      <xdr:spPr>
        <a:xfrm>
          <a:off x="4446270" y="5432425"/>
          <a:ext cx="520700" cy="167640"/>
        </a:xfrm>
        <a:prstGeom prst="rect">
          <a:avLst/>
        </a:prstGeom>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0</xdr:colOff>
      <xdr:row>11</xdr:row>
      <xdr:rowOff>0</xdr:rowOff>
    </xdr:from>
    <xdr:to>
      <xdr:col>14</xdr:col>
      <xdr:colOff>390525</xdr:colOff>
      <xdr:row>11</xdr:row>
      <xdr:rowOff>0</xdr:rowOff>
    </xdr:to>
    <xdr:pic>
      <xdr:nvPicPr>
        <xdr:cNvPr id="2"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9934575" y="39420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11</xdr:row>
      <xdr:rowOff>19050</xdr:rowOff>
    </xdr:from>
    <xdr:to>
      <xdr:col>6</xdr:col>
      <xdr:colOff>647700</xdr:colOff>
      <xdr:row>11</xdr:row>
      <xdr:rowOff>19050</xdr:rowOff>
    </xdr:to>
    <xdr:pic>
      <xdr:nvPicPr>
        <xdr:cNvPr id="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11</xdr:row>
      <xdr:rowOff>19050</xdr:rowOff>
    </xdr:from>
    <xdr:to>
      <xdr:col>6</xdr:col>
      <xdr:colOff>647700</xdr:colOff>
      <xdr:row>11</xdr:row>
      <xdr:rowOff>19050</xdr:rowOff>
    </xdr:to>
    <xdr:pic>
      <xdr:nvPicPr>
        <xdr:cNvPr id="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158115</xdr:colOff>
      <xdr:row>3</xdr:row>
      <xdr:rowOff>41910</xdr:rowOff>
    </xdr:from>
    <xdr:to>
      <xdr:col>6</xdr:col>
      <xdr:colOff>564515</xdr:colOff>
      <xdr:row>3</xdr:row>
      <xdr:rowOff>350520</xdr:rowOff>
    </xdr:to>
    <xdr:pic>
      <xdr:nvPicPr>
        <xdr:cNvPr id="5" name="图片 4"/>
        <xdr:cNvPicPr>
          <a:picLocks noChangeAspect="1"/>
        </xdr:cNvPicPr>
      </xdr:nvPicPr>
      <xdr:blipFill>
        <a:blip r:embed="rId2"/>
        <a:stretch>
          <a:fillRect/>
        </a:stretch>
      </xdr:blipFill>
      <xdr:spPr>
        <a:xfrm>
          <a:off x="4530090" y="1176020"/>
          <a:ext cx="406400" cy="308610"/>
        </a:xfrm>
        <a:prstGeom prst="rect">
          <a:avLst/>
        </a:prstGeom>
        <a:noFill/>
        <a:ln w="9525">
          <a:noFill/>
        </a:ln>
      </xdr:spPr>
    </xdr:pic>
    <xdr:clientData/>
  </xdr:twoCellAnchor>
  <xdr:twoCellAnchor editAs="oneCell">
    <xdr:from>
      <xdr:col>6</xdr:col>
      <xdr:colOff>121285</xdr:colOff>
      <xdr:row>14</xdr:row>
      <xdr:rowOff>10795</xdr:rowOff>
    </xdr:from>
    <xdr:to>
      <xdr:col>6</xdr:col>
      <xdr:colOff>509270</xdr:colOff>
      <xdr:row>14</xdr:row>
      <xdr:rowOff>309245</xdr:rowOff>
    </xdr:to>
    <xdr:pic>
      <xdr:nvPicPr>
        <xdr:cNvPr id="7" name="图片 6"/>
        <xdr:cNvPicPr>
          <a:picLocks noChangeAspect="1"/>
        </xdr:cNvPicPr>
      </xdr:nvPicPr>
      <xdr:blipFill>
        <a:blip r:embed="rId3"/>
        <a:stretch>
          <a:fillRect/>
        </a:stretch>
      </xdr:blipFill>
      <xdr:spPr>
        <a:xfrm>
          <a:off x="4493260" y="5046345"/>
          <a:ext cx="387985" cy="298450"/>
        </a:xfrm>
        <a:prstGeom prst="rect">
          <a:avLst/>
        </a:prstGeom>
        <a:noFill/>
        <a:ln w="9525">
          <a:noFill/>
        </a:ln>
      </xdr:spPr>
    </xdr:pic>
    <xdr:clientData/>
  </xdr:twoCellAnchor>
  <xdr:twoCellAnchor editAs="oneCell">
    <xdr:from>
      <xdr:col>6</xdr:col>
      <xdr:colOff>156210</xdr:colOff>
      <xdr:row>15</xdr:row>
      <xdr:rowOff>43815</xdr:rowOff>
    </xdr:from>
    <xdr:to>
      <xdr:col>6</xdr:col>
      <xdr:colOff>557530</xdr:colOff>
      <xdr:row>15</xdr:row>
      <xdr:rowOff>313055</xdr:rowOff>
    </xdr:to>
    <xdr:pic>
      <xdr:nvPicPr>
        <xdr:cNvPr id="8" name="图片 7"/>
        <xdr:cNvPicPr>
          <a:picLocks noChangeAspect="1"/>
        </xdr:cNvPicPr>
      </xdr:nvPicPr>
      <xdr:blipFill>
        <a:blip r:embed="rId4"/>
        <a:stretch>
          <a:fillRect/>
        </a:stretch>
      </xdr:blipFill>
      <xdr:spPr>
        <a:xfrm>
          <a:off x="4528185" y="5422265"/>
          <a:ext cx="401320" cy="269240"/>
        </a:xfrm>
        <a:prstGeom prst="rect">
          <a:avLst/>
        </a:prstGeom>
        <a:noFill/>
        <a:ln w="9525">
          <a:noFill/>
        </a:ln>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10"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19050</xdr:rowOff>
    </xdr:from>
    <xdr:to>
      <xdr:col>15</xdr:col>
      <xdr:colOff>390525</xdr:colOff>
      <xdr:row>11</xdr:row>
      <xdr:rowOff>19050</xdr:rowOff>
    </xdr:to>
    <xdr:pic>
      <xdr:nvPicPr>
        <xdr:cNvPr id="11"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396113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xdr:colOff>
      <xdr:row>13</xdr:row>
      <xdr:rowOff>38100</xdr:rowOff>
    </xdr:from>
    <xdr:to>
      <xdr:col>6</xdr:col>
      <xdr:colOff>525145</xdr:colOff>
      <xdr:row>13</xdr:row>
      <xdr:rowOff>304800</xdr:rowOff>
    </xdr:to>
    <xdr:pic>
      <xdr:nvPicPr>
        <xdr:cNvPr id="12" name="图片 9" descr="IMG_5883.JPG"/>
        <xdr:cNvPicPr>
          <a:picLocks noChangeAspect="1"/>
        </xdr:cNvPicPr>
      </xdr:nvPicPr>
      <xdr:blipFill>
        <a:blip r:embed="rId5" cstate="print">
          <a:extLst>
            <a:ext uri="{28A0092B-C50C-407E-A947-70E740481C1C}">
              <a14:useLocalDpi xmlns:a14="http://schemas.microsoft.com/office/drawing/2010/main" val="0"/>
            </a:ext>
          </a:extLst>
        </a:blip>
        <a:srcRect l="20255" t="55217" r="33713" b="19936"/>
        <a:stretch>
          <a:fillRect/>
        </a:stretch>
      </xdr:blipFill>
      <xdr:spPr>
        <a:xfrm>
          <a:off x="4505325" y="473075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12</xdr:row>
      <xdr:rowOff>0</xdr:rowOff>
    </xdr:from>
    <xdr:to>
      <xdr:col>14</xdr:col>
      <xdr:colOff>390525</xdr:colOff>
      <xdr:row>12</xdr:row>
      <xdr:rowOff>0</xdr:rowOff>
    </xdr:to>
    <xdr:pic>
      <xdr:nvPicPr>
        <xdr:cNvPr id="13"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9934575" y="4284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12</xdr:row>
      <xdr:rowOff>0</xdr:rowOff>
    </xdr:from>
    <xdr:to>
      <xdr:col>14</xdr:col>
      <xdr:colOff>390525</xdr:colOff>
      <xdr:row>12</xdr:row>
      <xdr:rowOff>0</xdr:rowOff>
    </xdr:to>
    <xdr:pic>
      <xdr:nvPicPr>
        <xdr:cNvPr id="1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9934575" y="4284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12</xdr:row>
      <xdr:rowOff>0</xdr:rowOff>
    </xdr:from>
    <xdr:to>
      <xdr:col>6</xdr:col>
      <xdr:colOff>647700</xdr:colOff>
      <xdr:row>12</xdr:row>
      <xdr:rowOff>0</xdr:rowOff>
    </xdr:to>
    <xdr:pic>
      <xdr:nvPicPr>
        <xdr:cNvPr id="1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4284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12</xdr:row>
      <xdr:rowOff>0</xdr:rowOff>
    </xdr:from>
    <xdr:to>
      <xdr:col>6</xdr:col>
      <xdr:colOff>647700</xdr:colOff>
      <xdr:row>12</xdr:row>
      <xdr:rowOff>0</xdr:rowOff>
    </xdr:to>
    <xdr:pic>
      <xdr:nvPicPr>
        <xdr:cNvPr id="16"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4629150" y="4284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158115</xdr:colOff>
      <xdr:row>3</xdr:row>
      <xdr:rowOff>41910</xdr:rowOff>
    </xdr:from>
    <xdr:to>
      <xdr:col>6</xdr:col>
      <xdr:colOff>564515</xdr:colOff>
      <xdr:row>3</xdr:row>
      <xdr:rowOff>350520</xdr:rowOff>
    </xdr:to>
    <xdr:pic>
      <xdr:nvPicPr>
        <xdr:cNvPr id="17" name="图片 16"/>
        <xdr:cNvPicPr>
          <a:picLocks noChangeAspect="1"/>
        </xdr:cNvPicPr>
      </xdr:nvPicPr>
      <xdr:blipFill>
        <a:blip r:embed="rId2"/>
        <a:stretch>
          <a:fillRect/>
        </a:stretch>
      </xdr:blipFill>
      <xdr:spPr>
        <a:xfrm>
          <a:off x="4530090" y="1176020"/>
          <a:ext cx="406400" cy="308610"/>
        </a:xfrm>
        <a:prstGeom prst="rect">
          <a:avLst/>
        </a:prstGeom>
        <a:noFill/>
        <a:ln w="9525">
          <a:noFill/>
        </a:ln>
      </xdr:spPr>
    </xdr:pic>
    <xdr:clientData/>
  </xdr:twoCellAnchor>
  <xdr:twoCellAnchor editAs="oneCell">
    <xdr:from>
      <xdr:col>6</xdr:col>
      <xdr:colOff>121285</xdr:colOff>
      <xdr:row>14</xdr:row>
      <xdr:rowOff>10795</xdr:rowOff>
    </xdr:from>
    <xdr:to>
      <xdr:col>6</xdr:col>
      <xdr:colOff>509270</xdr:colOff>
      <xdr:row>14</xdr:row>
      <xdr:rowOff>309245</xdr:rowOff>
    </xdr:to>
    <xdr:pic>
      <xdr:nvPicPr>
        <xdr:cNvPr id="19" name="图片 18"/>
        <xdr:cNvPicPr>
          <a:picLocks noChangeAspect="1"/>
        </xdr:cNvPicPr>
      </xdr:nvPicPr>
      <xdr:blipFill>
        <a:blip r:embed="rId3"/>
        <a:stretch>
          <a:fillRect/>
        </a:stretch>
      </xdr:blipFill>
      <xdr:spPr>
        <a:xfrm>
          <a:off x="4493260" y="5046345"/>
          <a:ext cx="387985" cy="298450"/>
        </a:xfrm>
        <a:prstGeom prst="rect">
          <a:avLst/>
        </a:prstGeom>
        <a:noFill/>
        <a:ln w="9525">
          <a:noFill/>
        </a:ln>
      </xdr:spPr>
    </xdr:pic>
    <xdr:clientData/>
  </xdr:twoCellAnchor>
  <xdr:twoCellAnchor editAs="oneCell">
    <xdr:from>
      <xdr:col>6</xdr:col>
      <xdr:colOff>156210</xdr:colOff>
      <xdr:row>15</xdr:row>
      <xdr:rowOff>43815</xdr:rowOff>
    </xdr:from>
    <xdr:to>
      <xdr:col>6</xdr:col>
      <xdr:colOff>557530</xdr:colOff>
      <xdr:row>15</xdr:row>
      <xdr:rowOff>313055</xdr:rowOff>
    </xdr:to>
    <xdr:pic>
      <xdr:nvPicPr>
        <xdr:cNvPr id="20" name="图片 19"/>
        <xdr:cNvPicPr>
          <a:picLocks noChangeAspect="1"/>
        </xdr:cNvPicPr>
      </xdr:nvPicPr>
      <xdr:blipFill>
        <a:blip r:embed="rId4"/>
        <a:stretch>
          <a:fillRect/>
        </a:stretch>
      </xdr:blipFill>
      <xdr:spPr>
        <a:xfrm>
          <a:off x="4528185" y="5422265"/>
          <a:ext cx="401320" cy="269240"/>
        </a:xfrm>
        <a:prstGeom prst="rect">
          <a:avLst/>
        </a:prstGeom>
        <a:noFill/>
        <a:ln w="9525">
          <a:noFill/>
        </a:ln>
      </xdr:spPr>
    </xdr:pic>
    <xdr:clientData/>
  </xdr:twoCellAnchor>
  <xdr:twoCellAnchor editAs="oneCell">
    <xdr:from>
      <xdr:col>6</xdr:col>
      <xdr:colOff>133350</xdr:colOff>
      <xdr:row>13</xdr:row>
      <xdr:rowOff>38100</xdr:rowOff>
    </xdr:from>
    <xdr:to>
      <xdr:col>6</xdr:col>
      <xdr:colOff>525145</xdr:colOff>
      <xdr:row>13</xdr:row>
      <xdr:rowOff>304800</xdr:rowOff>
    </xdr:to>
    <xdr:pic>
      <xdr:nvPicPr>
        <xdr:cNvPr id="22" name="图片 9" descr="IMG_5883.JPG"/>
        <xdr:cNvPicPr>
          <a:picLocks noChangeAspect="1"/>
        </xdr:cNvPicPr>
      </xdr:nvPicPr>
      <xdr:blipFill>
        <a:blip r:embed="rId5" cstate="print">
          <a:extLst>
            <a:ext uri="{28A0092B-C50C-407E-A947-70E740481C1C}">
              <a14:useLocalDpi xmlns:a14="http://schemas.microsoft.com/office/drawing/2010/main" val="0"/>
            </a:ext>
          </a:extLst>
        </a:blip>
        <a:srcRect l="20255" t="55217" r="33713" b="19936"/>
        <a:stretch>
          <a:fillRect/>
        </a:stretch>
      </xdr:blipFill>
      <xdr:spPr>
        <a:xfrm>
          <a:off x="4505325" y="4730750"/>
          <a:ext cx="39179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23812</xdr:colOff>
      <xdr:row>12</xdr:row>
      <xdr:rowOff>162877</xdr:rowOff>
    </xdr:from>
    <xdr:to>
      <xdr:col>6</xdr:col>
      <xdr:colOff>750887</xdr:colOff>
      <xdr:row>12</xdr:row>
      <xdr:rowOff>255587</xdr:rowOff>
    </xdr:to>
    <xdr:pic>
      <xdr:nvPicPr>
        <xdr:cNvPr id="23" name="图片 22"/>
        <xdr:cNvPicPr>
          <a:picLocks noChangeAspect="1"/>
        </xdr:cNvPicPr>
      </xdr:nvPicPr>
      <xdr:blipFill>
        <a:blip r:embed="rId6"/>
        <a:stretch>
          <a:fillRect/>
        </a:stretch>
      </xdr:blipFill>
      <xdr:spPr>
        <a:xfrm rot="16200000">
          <a:off x="4712335" y="4130040"/>
          <a:ext cx="92710" cy="727075"/>
        </a:xfrm>
        <a:prstGeom prst="rect">
          <a:avLst/>
        </a:prstGeom>
        <a:noFill/>
        <a:ln w="9525">
          <a:noFill/>
        </a:ln>
      </xdr:spPr>
    </xdr:pic>
    <xdr:clientData/>
  </xdr:twoCellAnchor>
  <xdr:twoCellAnchor editAs="oneCell">
    <xdr:from>
      <xdr:col>15</xdr:col>
      <xdr:colOff>0</xdr:colOff>
      <xdr:row>12</xdr:row>
      <xdr:rowOff>0</xdr:rowOff>
    </xdr:from>
    <xdr:to>
      <xdr:col>15</xdr:col>
      <xdr:colOff>390525</xdr:colOff>
      <xdr:row>12</xdr:row>
      <xdr:rowOff>0</xdr:rowOff>
    </xdr:to>
    <xdr:pic>
      <xdr:nvPicPr>
        <xdr:cNvPr id="24"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4284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0</xdr:rowOff>
    </xdr:from>
    <xdr:to>
      <xdr:col>15</xdr:col>
      <xdr:colOff>390525</xdr:colOff>
      <xdr:row>12</xdr:row>
      <xdr:rowOff>0</xdr:rowOff>
    </xdr:to>
    <xdr:pic>
      <xdr:nvPicPr>
        <xdr:cNvPr id="25" name="Picture 118"/>
        <xdr:cNvPicPr>
          <a:picLocks noChangeAspect="1" noChangeArrowheads="1"/>
        </xdr:cNvPicPr>
      </xdr:nvPicPr>
      <xdr:blipFill>
        <a:blip r:embed="rId1">
          <a:extLst>
            <a:ext uri="{28A0092B-C50C-407E-A947-70E740481C1C}">
              <a14:useLocalDpi xmlns:a14="http://schemas.microsoft.com/office/drawing/2010/main" val="0"/>
            </a:ext>
          </a:extLst>
        </a:blip>
        <a:srcRect l="46950" t="36465" r="26524" b="37027"/>
        <a:stretch>
          <a:fillRect/>
        </a:stretch>
      </xdr:blipFill>
      <xdr:spPr>
        <a:xfrm>
          <a:off x="11915775" y="428498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207010</xdr:colOff>
      <xdr:row>4</xdr:row>
      <xdr:rowOff>0</xdr:rowOff>
    </xdr:from>
    <xdr:to>
      <xdr:col>6</xdr:col>
      <xdr:colOff>445135</xdr:colOff>
      <xdr:row>4</xdr:row>
      <xdr:rowOff>307975</xdr:rowOff>
    </xdr:to>
    <xdr:pic>
      <xdr:nvPicPr>
        <xdr:cNvPr id="37" name="图片 36"/>
        <xdr:cNvPicPr>
          <a:picLocks noChangeAspect="1"/>
        </xdr:cNvPicPr>
      </xdr:nvPicPr>
      <xdr:blipFill>
        <a:blip r:embed="rId7"/>
        <a:stretch>
          <a:fillRect/>
        </a:stretch>
      </xdr:blipFill>
      <xdr:spPr>
        <a:xfrm>
          <a:off x="4578985" y="1541780"/>
          <a:ext cx="238125" cy="307975"/>
        </a:xfrm>
        <a:prstGeom prst="rect">
          <a:avLst/>
        </a:prstGeom>
        <a:noFill/>
        <a:ln w="9525">
          <a:noFill/>
        </a:ln>
      </xdr:spPr>
    </xdr:pic>
    <xdr:clientData/>
  </xdr:twoCellAnchor>
  <xdr:twoCellAnchor editAs="oneCell">
    <xdr:from>
      <xdr:col>6</xdr:col>
      <xdr:colOff>231775</xdr:colOff>
      <xdr:row>5</xdr:row>
      <xdr:rowOff>8255</xdr:rowOff>
    </xdr:from>
    <xdr:to>
      <xdr:col>6</xdr:col>
      <xdr:colOff>419735</xdr:colOff>
      <xdr:row>6</xdr:row>
      <xdr:rowOff>0</xdr:rowOff>
    </xdr:to>
    <xdr:pic>
      <xdr:nvPicPr>
        <xdr:cNvPr id="38" name="图片 37"/>
        <xdr:cNvPicPr>
          <a:picLocks noChangeAspect="1"/>
        </xdr:cNvPicPr>
      </xdr:nvPicPr>
      <xdr:blipFill>
        <a:blip r:embed="rId8"/>
        <a:stretch>
          <a:fillRect/>
        </a:stretch>
      </xdr:blipFill>
      <xdr:spPr>
        <a:xfrm>
          <a:off x="4603750" y="1892935"/>
          <a:ext cx="187960" cy="334645"/>
        </a:xfrm>
        <a:prstGeom prst="rect">
          <a:avLst/>
        </a:prstGeom>
        <a:noFill/>
        <a:ln w="9525">
          <a:noFill/>
        </a:ln>
      </xdr:spPr>
    </xdr:pic>
    <xdr:clientData/>
  </xdr:twoCellAnchor>
  <xdr:twoCellAnchor editAs="oneCell">
    <xdr:from>
      <xdr:col>6</xdr:col>
      <xdr:colOff>173355</xdr:colOff>
      <xdr:row>6</xdr:row>
      <xdr:rowOff>20955</xdr:rowOff>
    </xdr:from>
    <xdr:to>
      <xdr:col>6</xdr:col>
      <xdr:colOff>478155</xdr:colOff>
      <xdr:row>6</xdr:row>
      <xdr:rowOff>318770</xdr:rowOff>
    </xdr:to>
    <xdr:pic>
      <xdr:nvPicPr>
        <xdr:cNvPr id="40" name="图片 39"/>
        <xdr:cNvPicPr>
          <a:picLocks noChangeAspect="1"/>
        </xdr:cNvPicPr>
      </xdr:nvPicPr>
      <xdr:blipFill>
        <a:blip r:embed="rId9"/>
        <a:stretch>
          <a:fillRect/>
        </a:stretch>
      </xdr:blipFill>
      <xdr:spPr>
        <a:xfrm>
          <a:off x="4545330" y="2248535"/>
          <a:ext cx="304800" cy="297815"/>
        </a:xfrm>
        <a:prstGeom prst="rect">
          <a:avLst/>
        </a:prstGeom>
        <a:noFill/>
        <a:ln w="9525">
          <a:noFill/>
        </a:ln>
      </xdr:spPr>
    </xdr:pic>
    <xdr:clientData/>
  </xdr:twoCellAnchor>
  <xdr:twoCellAnchor editAs="oneCell">
    <xdr:from>
      <xdr:col>6</xdr:col>
      <xdr:colOff>94615</xdr:colOff>
      <xdr:row>7</xdr:row>
      <xdr:rowOff>88265</xdr:rowOff>
    </xdr:from>
    <xdr:to>
      <xdr:col>6</xdr:col>
      <xdr:colOff>557530</xdr:colOff>
      <xdr:row>7</xdr:row>
      <xdr:rowOff>276860</xdr:rowOff>
    </xdr:to>
    <xdr:pic>
      <xdr:nvPicPr>
        <xdr:cNvPr id="41" name="图片 40"/>
        <xdr:cNvPicPr>
          <a:picLocks noChangeAspect="1"/>
        </xdr:cNvPicPr>
      </xdr:nvPicPr>
      <xdr:blipFill>
        <a:blip r:embed="rId10"/>
        <a:stretch>
          <a:fillRect/>
        </a:stretch>
      </xdr:blipFill>
      <xdr:spPr>
        <a:xfrm>
          <a:off x="4466590" y="2658745"/>
          <a:ext cx="462915" cy="188595"/>
        </a:xfrm>
        <a:prstGeom prst="rect">
          <a:avLst/>
        </a:prstGeom>
        <a:noFill/>
        <a:ln w="9525">
          <a:noFill/>
        </a:ln>
      </xdr:spPr>
    </xdr:pic>
    <xdr:clientData/>
  </xdr:twoCellAnchor>
  <xdr:twoCellAnchor editAs="oneCell">
    <xdr:from>
      <xdr:col>6</xdr:col>
      <xdr:colOff>122555</xdr:colOff>
      <xdr:row>8</xdr:row>
      <xdr:rowOff>38100</xdr:rowOff>
    </xdr:from>
    <xdr:to>
      <xdr:col>6</xdr:col>
      <xdr:colOff>529590</xdr:colOff>
      <xdr:row>8</xdr:row>
      <xdr:rowOff>301625</xdr:rowOff>
    </xdr:to>
    <xdr:pic>
      <xdr:nvPicPr>
        <xdr:cNvPr id="42" name="图片 41"/>
        <xdr:cNvPicPr>
          <a:picLocks noChangeAspect="1"/>
        </xdr:cNvPicPr>
      </xdr:nvPicPr>
      <xdr:blipFill>
        <a:blip r:embed="rId11"/>
        <a:stretch>
          <a:fillRect/>
        </a:stretch>
      </xdr:blipFill>
      <xdr:spPr>
        <a:xfrm>
          <a:off x="4494530" y="2951480"/>
          <a:ext cx="407035" cy="263525"/>
        </a:xfrm>
        <a:prstGeom prst="rect">
          <a:avLst/>
        </a:prstGeom>
        <a:noFill/>
        <a:ln w="9525">
          <a:noFill/>
        </a:ln>
      </xdr:spPr>
    </xdr:pic>
    <xdr:clientData/>
  </xdr:twoCellAnchor>
  <xdr:twoCellAnchor editAs="oneCell">
    <xdr:from>
      <xdr:col>6</xdr:col>
      <xdr:colOff>112395</xdr:colOff>
      <xdr:row>9</xdr:row>
      <xdr:rowOff>37465</xdr:rowOff>
    </xdr:from>
    <xdr:to>
      <xdr:col>6</xdr:col>
      <xdr:colOff>539750</xdr:colOff>
      <xdr:row>9</xdr:row>
      <xdr:rowOff>267335</xdr:rowOff>
    </xdr:to>
    <xdr:pic>
      <xdr:nvPicPr>
        <xdr:cNvPr id="43" name="图片 42"/>
        <xdr:cNvPicPr>
          <a:picLocks noChangeAspect="1"/>
        </xdr:cNvPicPr>
      </xdr:nvPicPr>
      <xdr:blipFill>
        <a:blip r:embed="rId12"/>
        <a:stretch>
          <a:fillRect/>
        </a:stretch>
      </xdr:blipFill>
      <xdr:spPr>
        <a:xfrm>
          <a:off x="4484370" y="3293745"/>
          <a:ext cx="427355" cy="229870"/>
        </a:xfrm>
        <a:prstGeom prst="rect">
          <a:avLst/>
        </a:prstGeom>
        <a:noFill/>
        <a:ln w="9525">
          <a:noFill/>
        </a:ln>
      </xdr:spPr>
    </xdr:pic>
    <xdr:clientData/>
  </xdr:twoCellAnchor>
  <xdr:twoCellAnchor editAs="oneCell">
    <xdr:from>
      <xdr:col>6</xdr:col>
      <xdr:colOff>234315</xdr:colOff>
      <xdr:row>10</xdr:row>
      <xdr:rowOff>36830</xdr:rowOff>
    </xdr:from>
    <xdr:to>
      <xdr:col>6</xdr:col>
      <xdr:colOff>417830</xdr:colOff>
      <xdr:row>10</xdr:row>
      <xdr:rowOff>332105</xdr:rowOff>
    </xdr:to>
    <xdr:pic>
      <xdr:nvPicPr>
        <xdr:cNvPr id="44" name="图片 43"/>
        <xdr:cNvPicPr>
          <a:picLocks noChangeAspect="1"/>
        </xdr:cNvPicPr>
      </xdr:nvPicPr>
      <xdr:blipFill>
        <a:blip r:embed="rId13"/>
        <a:stretch>
          <a:fillRect/>
        </a:stretch>
      </xdr:blipFill>
      <xdr:spPr>
        <a:xfrm>
          <a:off x="4606290" y="3636010"/>
          <a:ext cx="183515" cy="295275"/>
        </a:xfrm>
        <a:prstGeom prst="rect">
          <a:avLst/>
        </a:prstGeom>
        <a:noFill/>
        <a:ln w="9525">
          <a:noFill/>
        </a:ln>
      </xdr:spPr>
    </xdr:pic>
    <xdr:clientData/>
  </xdr:twoCellAnchor>
  <xdr:twoCellAnchor editAs="oneCell">
    <xdr:from>
      <xdr:col>6</xdr:col>
      <xdr:colOff>153035</xdr:colOff>
      <xdr:row>11</xdr:row>
      <xdr:rowOff>58420</xdr:rowOff>
    </xdr:from>
    <xdr:to>
      <xdr:col>6</xdr:col>
      <xdr:colOff>498475</xdr:colOff>
      <xdr:row>11</xdr:row>
      <xdr:rowOff>275590</xdr:rowOff>
    </xdr:to>
    <xdr:pic>
      <xdr:nvPicPr>
        <xdr:cNvPr id="45" name="图片 44"/>
        <xdr:cNvPicPr>
          <a:picLocks noChangeAspect="1"/>
        </xdr:cNvPicPr>
      </xdr:nvPicPr>
      <xdr:blipFill>
        <a:blip r:embed="rId14"/>
        <a:stretch>
          <a:fillRect/>
        </a:stretch>
      </xdr:blipFill>
      <xdr:spPr>
        <a:xfrm>
          <a:off x="4525010" y="4000500"/>
          <a:ext cx="345440" cy="21717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image" Target="../media/image42.wmf"/><Relationship Id="rId7" Type="http://schemas.openxmlformats.org/officeDocument/2006/relationships/oleObject" Target="../embeddings/oleObject3.bin"/><Relationship Id="rId6" Type="http://schemas.openxmlformats.org/officeDocument/2006/relationships/image" Target="../media/image41.emf"/><Relationship Id="rId5" Type="http://schemas.openxmlformats.org/officeDocument/2006/relationships/oleObject" Target="../embeddings/oleObject2.bin"/><Relationship Id="rId4" Type="http://schemas.openxmlformats.org/officeDocument/2006/relationships/image" Target="../media/image40.wmf"/><Relationship Id="rId3" Type="http://schemas.openxmlformats.org/officeDocument/2006/relationships/oleObject" Target="../embeddings/oleObject1.bin"/><Relationship Id="rId2" Type="http://schemas.openxmlformats.org/officeDocument/2006/relationships/vmlDrawing" Target="../drawings/vmlDrawing1.vml"/><Relationship Id="rId12" Type="http://schemas.openxmlformats.org/officeDocument/2006/relationships/image" Target="../media/image44.wmf"/><Relationship Id="rId11" Type="http://schemas.openxmlformats.org/officeDocument/2006/relationships/oleObject" Target="../embeddings/oleObject5.bin"/><Relationship Id="rId10" Type="http://schemas.openxmlformats.org/officeDocument/2006/relationships/image" Target="../media/image43.wmf"/><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9" Type="http://schemas.openxmlformats.org/officeDocument/2006/relationships/oleObject" Target="../embeddings/oleObject9.bin"/><Relationship Id="rId8" Type="http://schemas.openxmlformats.org/officeDocument/2006/relationships/image" Target="../media/image42.wmf"/><Relationship Id="rId7" Type="http://schemas.openxmlformats.org/officeDocument/2006/relationships/oleObject" Target="../embeddings/oleObject8.bin"/><Relationship Id="rId6" Type="http://schemas.openxmlformats.org/officeDocument/2006/relationships/image" Target="../media/image41.emf"/><Relationship Id="rId5" Type="http://schemas.openxmlformats.org/officeDocument/2006/relationships/oleObject" Target="../embeddings/oleObject7.bin"/><Relationship Id="rId4" Type="http://schemas.openxmlformats.org/officeDocument/2006/relationships/image" Target="../media/image40.wmf"/><Relationship Id="rId3" Type="http://schemas.openxmlformats.org/officeDocument/2006/relationships/oleObject" Target="../embeddings/oleObject6.bin"/><Relationship Id="rId2" Type="http://schemas.openxmlformats.org/officeDocument/2006/relationships/vmlDrawing" Target="../drawings/vmlDrawing2.vml"/><Relationship Id="rId12" Type="http://schemas.openxmlformats.org/officeDocument/2006/relationships/image" Target="../media/image44.wmf"/><Relationship Id="rId11" Type="http://schemas.openxmlformats.org/officeDocument/2006/relationships/oleObject" Target="../embeddings/oleObject10.bin"/><Relationship Id="rId10" Type="http://schemas.openxmlformats.org/officeDocument/2006/relationships/image" Target="../media/image43.wmf"/><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9" Type="http://schemas.openxmlformats.org/officeDocument/2006/relationships/oleObject" Target="../embeddings/oleObject14.bin"/><Relationship Id="rId8" Type="http://schemas.openxmlformats.org/officeDocument/2006/relationships/image" Target="../media/image42.wmf"/><Relationship Id="rId7" Type="http://schemas.openxmlformats.org/officeDocument/2006/relationships/oleObject" Target="../embeddings/oleObject13.bin"/><Relationship Id="rId6" Type="http://schemas.openxmlformats.org/officeDocument/2006/relationships/image" Target="../media/image41.emf"/><Relationship Id="rId5" Type="http://schemas.openxmlformats.org/officeDocument/2006/relationships/oleObject" Target="../embeddings/oleObject12.bin"/><Relationship Id="rId4" Type="http://schemas.openxmlformats.org/officeDocument/2006/relationships/image" Target="../media/image40.wmf"/><Relationship Id="rId3" Type="http://schemas.openxmlformats.org/officeDocument/2006/relationships/oleObject" Target="../embeddings/oleObject11.bin"/><Relationship Id="rId2" Type="http://schemas.openxmlformats.org/officeDocument/2006/relationships/vmlDrawing" Target="../drawings/vmlDrawing3.vml"/><Relationship Id="rId12" Type="http://schemas.openxmlformats.org/officeDocument/2006/relationships/image" Target="../media/image44.wmf"/><Relationship Id="rId11" Type="http://schemas.openxmlformats.org/officeDocument/2006/relationships/oleObject" Target="../embeddings/oleObject15.bin"/><Relationship Id="rId10" Type="http://schemas.openxmlformats.org/officeDocument/2006/relationships/image" Target="../media/image43.wmf"/><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4" Type="http://schemas.openxmlformats.org/officeDocument/2006/relationships/image" Target="../media/image54.wmf"/><Relationship Id="rId3" Type="http://schemas.openxmlformats.org/officeDocument/2006/relationships/oleObject" Target="../embeddings/oleObject16.bin"/><Relationship Id="rId2" Type="http://schemas.openxmlformats.org/officeDocument/2006/relationships/vmlDrawing" Target="../drawings/vmlDrawing4.vml"/><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4" Type="http://schemas.openxmlformats.org/officeDocument/2006/relationships/image" Target="../media/image54.wmf"/><Relationship Id="rId3" Type="http://schemas.openxmlformats.org/officeDocument/2006/relationships/oleObject" Target="../embeddings/oleObject17.bin"/><Relationship Id="rId2" Type="http://schemas.openxmlformats.org/officeDocument/2006/relationships/vmlDrawing" Target="../drawings/vmlDrawing5.vml"/><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9" Type="http://schemas.openxmlformats.org/officeDocument/2006/relationships/oleObject" Target="../embeddings/oleObject21.bin"/><Relationship Id="rId8" Type="http://schemas.openxmlformats.org/officeDocument/2006/relationships/image" Target="../media/image62.wmf"/><Relationship Id="rId7" Type="http://schemas.openxmlformats.org/officeDocument/2006/relationships/oleObject" Target="../embeddings/oleObject20.bin"/><Relationship Id="rId6" Type="http://schemas.openxmlformats.org/officeDocument/2006/relationships/image" Target="../media/image61.wmf"/><Relationship Id="rId5" Type="http://schemas.openxmlformats.org/officeDocument/2006/relationships/oleObject" Target="../embeddings/oleObject19.bin"/><Relationship Id="rId4" Type="http://schemas.openxmlformats.org/officeDocument/2006/relationships/image" Target="../media/image60.wmf"/><Relationship Id="rId3" Type="http://schemas.openxmlformats.org/officeDocument/2006/relationships/oleObject" Target="../embeddings/oleObject18.bin"/><Relationship Id="rId21" Type="http://schemas.openxmlformats.org/officeDocument/2006/relationships/image" Target="../media/image68.wmf"/><Relationship Id="rId20" Type="http://schemas.openxmlformats.org/officeDocument/2006/relationships/oleObject" Target="../embeddings/oleObject27.bin"/><Relationship Id="rId2" Type="http://schemas.openxmlformats.org/officeDocument/2006/relationships/vmlDrawing" Target="../drawings/vmlDrawing6.vml"/><Relationship Id="rId19" Type="http://schemas.openxmlformats.org/officeDocument/2006/relationships/image" Target="../media/image67.wmf"/><Relationship Id="rId18" Type="http://schemas.openxmlformats.org/officeDocument/2006/relationships/oleObject" Target="../embeddings/oleObject26.bin"/><Relationship Id="rId17" Type="http://schemas.openxmlformats.org/officeDocument/2006/relationships/image" Target="../media/image66.wmf"/><Relationship Id="rId16" Type="http://schemas.openxmlformats.org/officeDocument/2006/relationships/oleObject" Target="../embeddings/oleObject25.bin"/><Relationship Id="rId15" Type="http://schemas.openxmlformats.org/officeDocument/2006/relationships/image" Target="../media/image65.wmf"/><Relationship Id="rId14" Type="http://schemas.openxmlformats.org/officeDocument/2006/relationships/oleObject" Target="../embeddings/oleObject24.bin"/><Relationship Id="rId13" Type="http://schemas.openxmlformats.org/officeDocument/2006/relationships/image" Target="../media/image64.wmf"/><Relationship Id="rId12" Type="http://schemas.openxmlformats.org/officeDocument/2006/relationships/oleObject" Target="../embeddings/oleObject23.bin"/><Relationship Id="rId11" Type="http://schemas.openxmlformats.org/officeDocument/2006/relationships/image" Target="../media/image63.wmf"/><Relationship Id="rId10" Type="http://schemas.openxmlformats.org/officeDocument/2006/relationships/oleObject" Target="../embeddings/oleObject22.bin"/><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9" Type="http://schemas.openxmlformats.org/officeDocument/2006/relationships/oleObject" Target="../embeddings/oleObject31.bin"/><Relationship Id="rId8" Type="http://schemas.openxmlformats.org/officeDocument/2006/relationships/image" Target="../media/image83.emf"/><Relationship Id="rId7" Type="http://schemas.openxmlformats.org/officeDocument/2006/relationships/oleObject" Target="../embeddings/oleObject30.bin"/><Relationship Id="rId6" Type="http://schemas.openxmlformats.org/officeDocument/2006/relationships/image" Target="../media/image82.emf"/><Relationship Id="rId5" Type="http://schemas.openxmlformats.org/officeDocument/2006/relationships/oleObject" Target="../embeddings/oleObject29.bin"/><Relationship Id="rId4" Type="http://schemas.openxmlformats.org/officeDocument/2006/relationships/image" Target="../media/image81.emf"/><Relationship Id="rId3" Type="http://schemas.openxmlformats.org/officeDocument/2006/relationships/oleObject" Target="../embeddings/oleObject28.bin"/><Relationship Id="rId2" Type="http://schemas.openxmlformats.org/officeDocument/2006/relationships/vmlDrawing" Target="../drawings/vmlDrawing7.vml"/><Relationship Id="rId10" Type="http://schemas.openxmlformats.org/officeDocument/2006/relationships/image" Target="../media/image84.emf"/><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4" Type="http://schemas.openxmlformats.org/officeDocument/2006/relationships/image" Target="../media/image91.wmf"/><Relationship Id="rId3" Type="http://schemas.openxmlformats.org/officeDocument/2006/relationships/oleObject" Target="../embeddings/oleObject32.bin"/><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4" Type="http://schemas.openxmlformats.org/officeDocument/2006/relationships/image" Target="../media/image91.wmf"/><Relationship Id="rId3" Type="http://schemas.openxmlformats.org/officeDocument/2006/relationships/oleObject" Target="../embeddings/oleObject33.bin"/><Relationship Id="rId2" Type="http://schemas.openxmlformats.org/officeDocument/2006/relationships/vmlDrawing" Target="../drawings/vmlDrawing9.vml"/><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4" Type="http://schemas.openxmlformats.org/officeDocument/2006/relationships/image" Target="../media/image91.wmf"/><Relationship Id="rId3" Type="http://schemas.openxmlformats.org/officeDocument/2006/relationships/oleObject" Target="../embeddings/oleObject34.bin"/><Relationship Id="rId2" Type="http://schemas.openxmlformats.org/officeDocument/2006/relationships/vmlDrawing" Target="../drawings/vmlDrawing10.vml"/><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9" Type="http://schemas.openxmlformats.org/officeDocument/2006/relationships/oleObject" Target="../embeddings/oleObject38.bin"/><Relationship Id="rId8" Type="http://schemas.openxmlformats.org/officeDocument/2006/relationships/image" Target="../media/image107.wmf"/><Relationship Id="rId7" Type="http://schemas.openxmlformats.org/officeDocument/2006/relationships/oleObject" Target="../embeddings/oleObject37.bin"/><Relationship Id="rId6" Type="http://schemas.openxmlformats.org/officeDocument/2006/relationships/image" Target="../media/image106.wmf"/><Relationship Id="rId5" Type="http://schemas.openxmlformats.org/officeDocument/2006/relationships/oleObject" Target="../embeddings/oleObject36.bin"/><Relationship Id="rId4" Type="http://schemas.openxmlformats.org/officeDocument/2006/relationships/image" Target="../media/image105.wmf"/><Relationship Id="rId3" Type="http://schemas.openxmlformats.org/officeDocument/2006/relationships/oleObject" Target="../embeddings/oleObject35.bin"/><Relationship Id="rId2" Type="http://schemas.openxmlformats.org/officeDocument/2006/relationships/vmlDrawing" Target="../drawings/vmlDrawing11.vml"/><Relationship Id="rId16" Type="http://schemas.openxmlformats.org/officeDocument/2006/relationships/image" Target="../media/image111.emf"/><Relationship Id="rId15" Type="http://schemas.openxmlformats.org/officeDocument/2006/relationships/oleObject" Target="../embeddings/oleObject41.bin"/><Relationship Id="rId14" Type="http://schemas.openxmlformats.org/officeDocument/2006/relationships/image" Target="../media/image110.emf"/><Relationship Id="rId13" Type="http://schemas.openxmlformats.org/officeDocument/2006/relationships/oleObject" Target="../embeddings/oleObject40.bin"/><Relationship Id="rId12" Type="http://schemas.openxmlformats.org/officeDocument/2006/relationships/image" Target="../media/image109.emf"/><Relationship Id="rId11" Type="http://schemas.openxmlformats.org/officeDocument/2006/relationships/oleObject" Target="../embeddings/oleObject39.bin"/><Relationship Id="rId10" Type="http://schemas.openxmlformats.org/officeDocument/2006/relationships/image" Target="../media/image108.emf"/><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view="pageBreakPreview" zoomScaleNormal="85" workbookViewId="0">
      <selection activeCell="P4" sqref="P4"/>
    </sheetView>
  </sheetViews>
  <sheetFormatPr defaultColWidth="9" defaultRowHeight="13.5" outlineLevelRow="4"/>
  <cols>
    <col min="1" max="16383" width="9" style="182"/>
  </cols>
  <sheetData>
    <row r="1" ht="21" customHeight="1" spans="1:10">
      <c r="A1" s="183" t="s">
        <v>0</v>
      </c>
      <c r="B1" s="183"/>
      <c r="C1" s="183"/>
      <c r="D1" s="183"/>
      <c r="E1" s="183"/>
      <c r="F1" s="183"/>
      <c r="G1" s="183"/>
      <c r="H1" s="183"/>
      <c r="I1" s="183"/>
      <c r="J1" s="183"/>
    </row>
    <row r="2" ht="138" customHeight="1" spans="1:10">
      <c r="A2" s="184" t="s">
        <v>1</v>
      </c>
      <c r="B2" s="184"/>
      <c r="C2" s="184"/>
      <c r="D2" s="184"/>
      <c r="E2" s="184"/>
      <c r="F2" s="184"/>
      <c r="G2" s="184"/>
      <c r="H2" s="184"/>
      <c r="I2" s="184"/>
      <c r="J2" s="184"/>
    </row>
    <row r="3" ht="141" customHeight="1" spans="1:10">
      <c r="A3" s="184" t="s">
        <v>2</v>
      </c>
      <c r="B3" s="184"/>
      <c r="C3" s="184"/>
      <c r="D3" s="184"/>
      <c r="E3" s="184"/>
      <c r="F3" s="184"/>
      <c r="G3" s="184"/>
      <c r="H3" s="184"/>
      <c r="I3" s="184"/>
      <c r="J3" s="184"/>
    </row>
    <row r="4" ht="234" customHeight="1" spans="1:10">
      <c r="A4" s="184" t="s">
        <v>3</v>
      </c>
      <c r="B4" s="184"/>
      <c r="C4" s="184"/>
      <c r="D4" s="184"/>
      <c r="E4" s="184"/>
      <c r="F4" s="184"/>
      <c r="G4" s="184"/>
      <c r="H4" s="184"/>
      <c r="I4" s="184"/>
      <c r="J4" s="184"/>
    </row>
    <row r="5" ht="51" customHeight="1" spans="1:10">
      <c r="A5" s="184" t="s">
        <v>4</v>
      </c>
      <c r="B5" s="184"/>
      <c r="C5" s="184"/>
      <c r="D5" s="184"/>
      <c r="E5" s="184"/>
      <c r="F5" s="184"/>
      <c r="G5" s="184"/>
      <c r="H5" s="184"/>
      <c r="I5" s="184"/>
      <c r="J5" s="184"/>
    </row>
  </sheetData>
  <mergeCells count="5">
    <mergeCell ref="A1:J1"/>
    <mergeCell ref="A2:J2"/>
    <mergeCell ref="A3:J3"/>
    <mergeCell ref="A4:J4"/>
    <mergeCell ref="A5:J5"/>
  </mergeCells>
  <pageMargins left="0.7" right="0.7" top="0.75" bottom="0.75" header="0.3" footer="0.3"/>
  <pageSetup paperSize="9" scale="91"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P28"/>
  <sheetViews>
    <sheetView view="pageBreakPreview" zoomScale="70" zoomScaleNormal="85" workbookViewId="0">
      <pane ySplit="2" topLeftCell="A9" activePane="bottomLeft" state="frozen"/>
      <selection/>
      <selection pane="bottomLeft" activeCell="V13" sqref="V13"/>
    </sheetView>
  </sheetViews>
  <sheetFormatPr defaultColWidth="9" defaultRowHeight="17.25"/>
  <cols>
    <col min="1" max="1" width="9" style="2"/>
    <col min="2" max="2" width="5.25" style="2" customWidth="1"/>
    <col min="3" max="3" width="8.625" style="2" customWidth="1"/>
    <col min="4" max="4" width="23.25" style="2" customWidth="1"/>
    <col min="5" max="5" width="13.25" style="2" customWidth="1"/>
    <col min="6" max="6" width="12.5" style="2" customWidth="1"/>
    <col min="7" max="7" width="15.375" style="2" customWidth="1"/>
    <col min="8" max="8" width="11.75" style="2" customWidth="1"/>
    <col min="9" max="9" width="17.25" style="157" customWidth="1"/>
    <col min="10" max="12" width="11.25" style="157" customWidth="1"/>
    <col min="13" max="13" width="11.625" style="157" customWidth="1"/>
    <col min="14" max="14" width="15.25" style="157" customWidth="1"/>
    <col min="15" max="15" width="17.25" style="2" customWidth="1"/>
    <col min="16" max="16" width="12.625" style="158"/>
    <col min="17" max="16384" width="9" style="2"/>
  </cols>
  <sheetData>
    <row r="1" ht="40.15" customHeight="1" spans="2:15">
      <c r="B1" s="159" t="s">
        <v>5</v>
      </c>
      <c r="C1" s="159"/>
      <c r="D1" s="159"/>
      <c r="E1" s="159"/>
      <c r="F1" s="159"/>
      <c r="G1" s="159"/>
      <c r="H1" s="159"/>
      <c r="I1" s="159"/>
      <c r="J1" s="159"/>
      <c r="K1" s="159"/>
      <c r="L1" s="159"/>
      <c r="M1" s="159"/>
      <c r="N1" s="159"/>
      <c r="O1" s="159"/>
    </row>
    <row r="2" s="3" customFormat="1" ht="60" customHeight="1" spans="1:16">
      <c r="A2" s="10" t="s">
        <v>6</v>
      </c>
      <c r="B2" s="160" t="s">
        <v>7</v>
      </c>
      <c r="C2" s="160" t="s">
        <v>8</v>
      </c>
      <c r="D2" s="160" t="s">
        <v>9</v>
      </c>
      <c r="E2" s="160" t="s">
        <v>10</v>
      </c>
      <c r="F2" s="160" t="s">
        <v>11</v>
      </c>
      <c r="G2" s="160" t="s">
        <v>12</v>
      </c>
      <c r="H2" s="160" t="s">
        <v>13</v>
      </c>
      <c r="I2" s="171" t="s">
        <v>14</v>
      </c>
      <c r="J2" s="172" t="s">
        <v>15</v>
      </c>
      <c r="K2" s="172" t="s">
        <v>16</v>
      </c>
      <c r="L2" s="172" t="s">
        <v>17</v>
      </c>
      <c r="M2" s="172" t="s">
        <v>18</v>
      </c>
      <c r="N2" s="172" t="s">
        <v>19</v>
      </c>
      <c r="O2" s="160" t="s">
        <v>20</v>
      </c>
      <c r="P2" s="173"/>
    </row>
    <row r="3" s="3" customFormat="1" ht="84" customHeight="1" spans="1:16">
      <c r="A3" s="161" t="s">
        <v>21</v>
      </c>
      <c r="B3" s="10">
        <v>1</v>
      </c>
      <c r="C3" s="156" t="s">
        <v>22</v>
      </c>
      <c r="D3" s="162" t="s">
        <v>23</v>
      </c>
      <c r="E3" s="156"/>
      <c r="F3" s="156" t="s">
        <v>24</v>
      </c>
      <c r="G3" s="163" t="s">
        <v>25</v>
      </c>
      <c r="H3" s="164" t="s">
        <v>26</v>
      </c>
      <c r="I3" s="174">
        <f>'A标-01'!H23</f>
        <v>0</v>
      </c>
      <c r="J3" s="175">
        <f>运输费!$C$7</f>
        <v>0</v>
      </c>
      <c r="K3" s="176">
        <v>0.13</v>
      </c>
      <c r="L3" s="175">
        <f>(I3+J3)*(1+K3)</f>
        <v>0</v>
      </c>
      <c r="M3" s="177">
        <v>2000</v>
      </c>
      <c r="N3" s="175">
        <f>M3*L3</f>
        <v>0</v>
      </c>
      <c r="O3" s="178">
        <f>M3/$M$20</f>
        <v>0.125</v>
      </c>
      <c r="P3" s="173"/>
    </row>
    <row r="4" s="3" customFormat="1" ht="87" customHeight="1" spans="1:16">
      <c r="A4" s="165"/>
      <c r="B4" s="10">
        <v>2</v>
      </c>
      <c r="C4" s="156" t="s">
        <v>27</v>
      </c>
      <c r="D4" s="162" t="s">
        <v>28</v>
      </c>
      <c r="E4" s="164"/>
      <c r="F4" s="156" t="s">
        <v>24</v>
      </c>
      <c r="G4" s="163" t="s">
        <v>29</v>
      </c>
      <c r="H4" s="164" t="s">
        <v>26</v>
      </c>
      <c r="I4" s="174">
        <f>'A标-02'!H23</f>
        <v>0</v>
      </c>
      <c r="J4" s="175">
        <f>运输费!$C$7</f>
        <v>0</v>
      </c>
      <c r="K4" s="176">
        <v>0.13</v>
      </c>
      <c r="L4" s="175">
        <f t="shared" ref="L4:L19" si="0">(I4+J4)*(1+K4)</f>
        <v>0</v>
      </c>
      <c r="M4" s="177">
        <v>2000</v>
      </c>
      <c r="N4" s="175">
        <f t="shared" ref="N4:N19" si="1">M4*L4</f>
        <v>0</v>
      </c>
      <c r="O4" s="178">
        <f t="shared" ref="O4:O19" si="2">M4/$M$20</f>
        <v>0.125</v>
      </c>
      <c r="P4" s="173"/>
    </row>
    <row r="5" s="3" customFormat="1" ht="91.15" customHeight="1" spans="1:16">
      <c r="A5" s="165"/>
      <c r="B5" s="10">
        <v>3</v>
      </c>
      <c r="C5" s="156" t="s">
        <v>30</v>
      </c>
      <c r="D5" s="162" t="s">
        <v>31</v>
      </c>
      <c r="E5" s="156"/>
      <c r="F5" s="156" t="s">
        <v>24</v>
      </c>
      <c r="G5" s="163" t="s">
        <v>32</v>
      </c>
      <c r="H5" s="164" t="s">
        <v>26</v>
      </c>
      <c r="I5" s="174">
        <f>'A标-03'!H23</f>
        <v>0</v>
      </c>
      <c r="J5" s="175">
        <f>运输费!$C$7</f>
        <v>0</v>
      </c>
      <c r="K5" s="176">
        <v>0.13</v>
      </c>
      <c r="L5" s="175">
        <f t="shared" si="0"/>
        <v>0</v>
      </c>
      <c r="M5" s="177">
        <v>700</v>
      </c>
      <c r="N5" s="175">
        <f t="shared" si="1"/>
        <v>0</v>
      </c>
      <c r="O5" s="178">
        <f t="shared" si="2"/>
        <v>0.04375</v>
      </c>
      <c r="P5" s="173"/>
    </row>
    <row r="6" s="3" customFormat="1" ht="87" customHeight="1" spans="1:16">
      <c r="A6" s="165"/>
      <c r="B6" s="10">
        <v>4</v>
      </c>
      <c r="C6" s="156" t="s">
        <v>33</v>
      </c>
      <c r="D6" s="145" t="s">
        <v>34</v>
      </c>
      <c r="E6" s="164"/>
      <c r="F6" s="156" t="s">
        <v>35</v>
      </c>
      <c r="G6" s="164" t="s">
        <v>25</v>
      </c>
      <c r="H6" s="164" t="s">
        <v>26</v>
      </c>
      <c r="I6" s="174">
        <f>'A标-04'!H23</f>
        <v>0</v>
      </c>
      <c r="J6" s="175">
        <f>运输费!$C$7</f>
        <v>0</v>
      </c>
      <c r="K6" s="176">
        <v>0.13</v>
      </c>
      <c r="L6" s="175">
        <f t="shared" si="0"/>
        <v>0</v>
      </c>
      <c r="M6" s="177">
        <v>2000</v>
      </c>
      <c r="N6" s="175">
        <f t="shared" si="1"/>
        <v>0</v>
      </c>
      <c r="O6" s="178">
        <f t="shared" si="2"/>
        <v>0.125</v>
      </c>
      <c r="P6" s="173"/>
    </row>
    <row r="7" s="3" customFormat="1" ht="92.1" customHeight="1" spans="1:16">
      <c r="A7" s="165"/>
      <c r="B7" s="10">
        <v>5</v>
      </c>
      <c r="C7" s="156" t="s">
        <v>36</v>
      </c>
      <c r="D7" s="145" t="s">
        <v>37</v>
      </c>
      <c r="E7" s="164"/>
      <c r="F7" s="156" t="s">
        <v>35</v>
      </c>
      <c r="G7" s="164" t="s">
        <v>38</v>
      </c>
      <c r="H7" s="164" t="s">
        <v>26</v>
      </c>
      <c r="I7" s="174">
        <f>'A标-05'!H22</f>
        <v>0</v>
      </c>
      <c r="J7" s="175">
        <f>运输费!$C$7</f>
        <v>0</v>
      </c>
      <c r="K7" s="176">
        <v>0.13</v>
      </c>
      <c r="L7" s="175">
        <f t="shared" si="0"/>
        <v>0</v>
      </c>
      <c r="M7" s="177">
        <v>100</v>
      </c>
      <c r="N7" s="175">
        <f t="shared" si="1"/>
        <v>0</v>
      </c>
      <c r="O7" s="178">
        <f t="shared" si="2"/>
        <v>0.00625</v>
      </c>
      <c r="P7" s="173"/>
    </row>
    <row r="8" s="3" customFormat="1" ht="94.15" customHeight="1" spans="1:16">
      <c r="A8" s="165"/>
      <c r="B8" s="10">
        <v>6</v>
      </c>
      <c r="C8" s="156" t="s">
        <v>39</v>
      </c>
      <c r="D8" s="145" t="s">
        <v>40</v>
      </c>
      <c r="E8" s="164"/>
      <c r="F8" s="164" t="s">
        <v>41</v>
      </c>
      <c r="G8" s="163" t="s">
        <v>42</v>
      </c>
      <c r="H8" s="164" t="s">
        <v>43</v>
      </c>
      <c r="I8" s="174">
        <f>'A标-06'!H27</f>
        <v>0</v>
      </c>
      <c r="J8" s="175">
        <f>运输费!$C$7</f>
        <v>0</v>
      </c>
      <c r="K8" s="176">
        <v>0.13</v>
      </c>
      <c r="L8" s="175">
        <f t="shared" si="0"/>
        <v>0</v>
      </c>
      <c r="M8" s="177">
        <v>2150</v>
      </c>
      <c r="N8" s="175">
        <f t="shared" si="1"/>
        <v>0</v>
      </c>
      <c r="O8" s="178">
        <f t="shared" si="2"/>
        <v>0.134375</v>
      </c>
      <c r="P8" s="173"/>
    </row>
    <row r="9" s="3" customFormat="1" ht="95.1" customHeight="1" spans="1:16">
      <c r="A9" s="165"/>
      <c r="B9" s="10">
        <v>7</v>
      </c>
      <c r="C9" s="156" t="s">
        <v>44</v>
      </c>
      <c r="D9" s="145" t="s">
        <v>45</v>
      </c>
      <c r="E9" s="10"/>
      <c r="F9" s="164" t="s">
        <v>41</v>
      </c>
      <c r="G9" s="163" t="s">
        <v>46</v>
      </c>
      <c r="H9" s="164" t="s">
        <v>26</v>
      </c>
      <c r="I9" s="174">
        <f>'A标-07'!H30</f>
        <v>0</v>
      </c>
      <c r="J9" s="175">
        <f>运输费!$C$7</f>
        <v>0</v>
      </c>
      <c r="K9" s="176">
        <v>0.13</v>
      </c>
      <c r="L9" s="175">
        <f t="shared" si="0"/>
        <v>0</v>
      </c>
      <c r="M9" s="177">
        <v>100</v>
      </c>
      <c r="N9" s="175">
        <f t="shared" si="1"/>
        <v>0</v>
      </c>
      <c r="O9" s="178">
        <f t="shared" si="2"/>
        <v>0.00625</v>
      </c>
      <c r="P9" s="173"/>
    </row>
    <row r="10" s="3" customFormat="1" ht="87" customHeight="1" spans="1:16">
      <c r="A10" s="165"/>
      <c r="B10" s="10">
        <v>8</v>
      </c>
      <c r="C10" s="156" t="s">
        <v>47</v>
      </c>
      <c r="D10" s="145" t="s">
        <v>48</v>
      </c>
      <c r="E10" s="164"/>
      <c r="F10" s="164" t="s">
        <v>24</v>
      </c>
      <c r="G10" s="163" t="s">
        <v>49</v>
      </c>
      <c r="H10" s="164" t="s">
        <v>26</v>
      </c>
      <c r="I10" s="174">
        <f>'A标-08'!H24</f>
        <v>0</v>
      </c>
      <c r="J10" s="175">
        <f>运输费!$C$7</f>
        <v>0</v>
      </c>
      <c r="K10" s="176">
        <v>0.13</v>
      </c>
      <c r="L10" s="175">
        <f t="shared" si="0"/>
        <v>0</v>
      </c>
      <c r="M10" s="177">
        <v>1200</v>
      </c>
      <c r="N10" s="175">
        <f t="shared" si="1"/>
        <v>0</v>
      </c>
      <c r="O10" s="178">
        <f t="shared" si="2"/>
        <v>0.075</v>
      </c>
      <c r="P10" s="173"/>
    </row>
    <row r="11" s="3" customFormat="1" ht="87" customHeight="1" spans="1:16">
      <c r="A11" s="165"/>
      <c r="B11" s="10">
        <v>9</v>
      </c>
      <c r="C11" s="156" t="s">
        <v>50</v>
      </c>
      <c r="D11" s="145" t="s">
        <v>51</v>
      </c>
      <c r="E11" s="164"/>
      <c r="F11" s="164" t="s">
        <v>24</v>
      </c>
      <c r="G11" s="163" t="s">
        <v>46</v>
      </c>
      <c r="H11" s="164" t="s">
        <v>26</v>
      </c>
      <c r="I11" s="174">
        <f>'A标-09'!H25</f>
        <v>0</v>
      </c>
      <c r="J11" s="175">
        <f>运输费!$C$7</f>
        <v>0</v>
      </c>
      <c r="K11" s="176">
        <v>0.13</v>
      </c>
      <c r="L11" s="175">
        <f t="shared" si="0"/>
        <v>0</v>
      </c>
      <c r="M11" s="177">
        <v>750</v>
      </c>
      <c r="N11" s="175">
        <f t="shared" si="1"/>
        <v>0</v>
      </c>
      <c r="O11" s="178">
        <f t="shared" si="2"/>
        <v>0.046875</v>
      </c>
      <c r="P11" s="173"/>
    </row>
    <row r="12" s="3" customFormat="1" ht="87" customHeight="1" spans="1:16">
      <c r="A12" s="166"/>
      <c r="B12" s="10">
        <v>10</v>
      </c>
      <c r="C12" s="156" t="s">
        <v>52</v>
      </c>
      <c r="D12" s="145" t="s">
        <v>53</v>
      </c>
      <c r="E12" s="164"/>
      <c r="F12" s="164" t="s">
        <v>24</v>
      </c>
      <c r="G12" s="163" t="s">
        <v>54</v>
      </c>
      <c r="H12" s="164" t="s">
        <v>26</v>
      </c>
      <c r="I12" s="174">
        <f>'A标-10'!H25</f>
        <v>0</v>
      </c>
      <c r="J12" s="175">
        <f>运输费!$C$7</f>
        <v>0</v>
      </c>
      <c r="K12" s="176">
        <v>0.13</v>
      </c>
      <c r="L12" s="175">
        <f t="shared" si="0"/>
        <v>0</v>
      </c>
      <c r="M12" s="177">
        <v>2100</v>
      </c>
      <c r="N12" s="175">
        <f t="shared" si="1"/>
        <v>0</v>
      </c>
      <c r="O12" s="178">
        <f t="shared" si="2"/>
        <v>0.13125</v>
      </c>
      <c r="P12" s="173"/>
    </row>
    <row r="13" s="3" customFormat="1" ht="87" customHeight="1" spans="1:16">
      <c r="A13" s="167" t="s">
        <v>55</v>
      </c>
      <c r="B13" s="10">
        <v>1</v>
      </c>
      <c r="C13" s="10" t="s">
        <v>56</v>
      </c>
      <c r="D13" s="145" t="s">
        <v>57</v>
      </c>
      <c r="E13" s="164"/>
      <c r="F13" s="164" t="s">
        <v>24</v>
      </c>
      <c r="G13" s="164" t="s">
        <v>25</v>
      </c>
      <c r="H13" s="164" t="s">
        <v>26</v>
      </c>
      <c r="I13" s="174">
        <f>'B标-01'!H23</f>
        <v>0</v>
      </c>
      <c r="J13" s="175">
        <f>运输费!$C$7</f>
        <v>0</v>
      </c>
      <c r="K13" s="176">
        <v>0.13</v>
      </c>
      <c r="L13" s="175">
        <f t="shared" si="0"/>
        <v>0</v>
      </c>
      <c r="M13" s="177">
        <v>1000</v>
      </c>
      <c r="N13" s="175">
        <f t="shared" si="1"/>
        <v>0</v>
      </c>
      <c r="O13" s="178">
        <f t="shared" si="2"/>
        <v>0.0625</v>
      </c>
      <c r="P13" s="173"/>
    </row>
    <row r="14" s="3" customFormat="1" ht="87" customHeight="1" spans="1:16">
      <c r="A14" s="167"/>
      <c r="B14" s="10">
        <v>2</v>
      </c>
      <c r="C14" s="10" t="s">
        <v>58</v>
      </c>
      <c r="D14" s="145" t="s">
        <v>59</v>
      </c>
      <c r="E14" s="164"/>
      <c r="F14" s="164" t="s">
        <v>24</v>
      </c>
      <c r="G14" s="164" t="s">
        <v>46</v>
      </c>
      <c r="H14" s="164" t="s">
        <v>26</v>
      </c>
      <c r="I14" s="174">
        <f>'B标-02'!H23</f>
        <v>0</v>
      </c>
      <c r="J14" s="175">
        <f>运输费!$C$7</f>
        <v>0</v>
      </c>
      <c r="K14" s="176">
        <v>0.13</v>
      </c>
      <c r="L14" s="175">
        <f t="shared" si="0"/>
        <v>0</v>
      </c>
      <c r="M14" s="177">
        <v>300</v>
      </c>
      <c r="N14" s="175">
        <f t="shared" si="1"/>
        <v>0</v>
      </c>
      <c r="O14" s="178">
        <f t="shared" si="2"/>
        <v>0.01875</v>
      </c>
      <c r="P14" s="173"/>
    </row>
    <row r="15" s="3" customFormat="1" ht="87" customHeight="1" spans="1:16">
      <c r="A15" s="167"/>
      <c r="B15" s="10">
        <v>3</v>
      </c>
      <c r="C15" s="10" t="s">
        <v>60</v>
      </c>
      <c r="D15" s="145" t="s">
        <v>61</v>
      </c>
      <c r="E15" s="164"/>
      <c r="F15" s="164" t="s">
        <v>35</v>
      </c>
      <c r="G15" s="164" t="s">
        <v>25</v>
      </c>
      <c r="H15" s="164" t="s">
        <v>62</v>
      </c>
      <c r="I15" s="174">
        <f>'B标-03'!H23</f>
        <v>0</v>
      </c>
      <c r="J15" s="175">
        <f>运输费!$C$7</f>
        <v>0</v>
      </c>
      <c r="K15" s="176">
        <v>0.13</v>
      </c>
      <c r="L15" s="175">
        <f t="shared" si="0"/>
        <v>0</v>
      </c>
      <c r="M15" s="177">
        <v>400</v>
      </c>
      <c r="N15" s="175">
        <f t="shared" si="1"/>
        <v>0</v>
      </c>
      <c r="O15" s="178">
        <f t="shared" si="2"/>
        <v>0.025</v>
      </c>
      <c r="P15" s="173"/>
    </row>
    <row r="16" s="3" customFormat="1" ht="93" customHeight="1" spans="1:16">
      <c r="A16" s="167"/>
      <c r="B16" s="10">
        <v>4</v>
      </c>
      <c r="C16" s="10" t="s">
        <v>63</v>
      </c>
      <c r="D16" s="145" t="s">
        <v>64</v>
      </c>
      <c r="E16" s="164"/>
      <c r="F16" s="164" t="s">
        <v>24</v>
      </c>
      <c r="G16" s="164" t="s">
        <v>25</v>
      </c>
      <c r="H16" s="164" t="s">
        <v>62</v>
      </c>
      <c r="I16" s="174">
        <f>'B标-04'!H20</f>
        <v>0</v>
      </c>
      <c r="J16" s="175">
        <f>运输费!$C$7</f>
        <v>0</v>
      </c>
      <c r="K16" s="176">
        <v>0.13</v>
      </c>
      <c r="L16" s="175">
        <f t="shared" si="0"/>
        <v>0</v>
      </c>
      <c r="M16" s="177">
        <v>400</v>
      </c>
      <c r="N16" s="175">
        <f t="shared" si="1"/>
        <v>0</v>
      </c>
      <c r="O16" s="178">
        <f t="shared" si="2"/>
        <v>0.025</v>
      </c>
      <c r="P16" s="173"/>
    </row>
    <row r="17" s="3" customFormat="1" ht="93" customHeight="1" spans="1:16">
      <c r="A17" s="167"/>
      <c r="B17" s="10">
        <v>5</v>
      </c>
      <c r="C17" s="10" t="s">
        <v>65</v>
      </c>
      <c r="D17" s="145" t="s">
        <v>66</v>
      </c>
      <c r="E17" s="164"/>
      <c r="F17" s="164" t="s">
        <v>35</v>
      </c>
      <c r="G17" s="164" t="s">
        <v>38</v>
      </c>
      <c r="H17" s="164" t="s">
        <v>62</v>
      </c>
      <c r="I17" s="174">
        <f>'B标-05'!H22</f>
        <v>0</v>
      </c>
      <c r="J17" s="175">
        <f>运输费!$C$7</f>
        <v>0</v>
      </c>
      <c r="K17" s="176">
        <v>0.13</v>
      </c>
      <c r="L17" s="175">
        <f t="shared" si="0"/>
        <v>0</v>
      </c>
      <c r="M17" s="177">
        <v>200</v>
      </c>
      <c r="N17" s="175">
        <f t="shared" si="1"/>
        <v>0</v>
      </c>
      <c r="O17" s="178">
        <f t="shared" si="2"/>
        <v>0.0125</v>
      </c>
      <c r="P17" s="173"/>
    </row>
    <row r="18" s="3" customFormat="1" ht="85.15" customHeight="1" spans="1:16">
      <c r="A18" s="167"/>
      <c r="B18" s="10">
        <v>6</v>
      </c>
      <c r="C18" s="10" t="s">
        <v>67</v>
      </c>
      <c r="D18" s="145" t="s">
        <v>68</v>
      </c>
      <c r="E18" s="164"/>
      <c r="F18" s="164" t="s">
        <v>35</v>
      </c>
      <c r="G18" s="164" t="s">
        <v>25</v>
      </c>
      <c r="H18" s="164" t="s">
        <v>62</v>
      </c>
      <c r="I18" s="174">
        <f>'B标-06'!H27</f>
        <v>0</v>
      </c>
      <c r="J18" s="175">
        <f>运输费!$C$7</f>
        <v>0</v>
      </c>
      <c r="K18" s="176">
        <v>0.13</v>
      </c>
      <c r="L18" s="175">
        <f t="shared" si="0"/>
        <v>0</v>
      </c>
      <c r="M18" s="177">
        <v>500</v>
      </c>
      <c r="N18" s="175">
        <f t="shared" si="1"/>
        <v>0</v>
      </c>
      <c r="O18" s="178">
        <f t="shared" si="2"/>
        <v>0.03125</v>
      </c>
      <c r="P18" s="173"/>
    </row>
    <row r="19" s="3" customFormat="1" ht="96.75" customHeight="1" spans="1:16">
      <c r="A19" s="167"/>
      <c r="B19" s="10">
        <v>7</v>
      </c>
      <c r="C19" s="10" t="s">
        <v>69</v>
      </c>
      <c r="D19" s="145" t="s">
        <v>70</v>
      </c>
      <c r="E19" s="164"/>
      <c r="F19" s="164" t="s">
        <v>35</v>
      </c>
      <c r="G19" s="164" t="s">
        <v>71</v>
      </c>
      <c r="H19" s="164" t="s">
        <v>62</v>
      </c>
      <c r="I19" s="174">
        <f>'B标-07'!H24</f>
        <v>0</v>
      </c>
      <c r="J19" s="175">
        <f>运输费!$C$7</f>
        <v>0</v>
      </c>
      <c r="K19" s="176">
        <v>0.13</v>
      </c>
      <c r="L19" s="175">
        <f t="shared" si="0"/>
        <v>0</v>
      </c>
      <c r="M19" s="177">
        <v>100</v>
      </c>
      <c r="N19" s="175">
        <f t="shared" si="1"/>
        <v>0</v>
      </c>
      <c r="O19" s="178">
        <f t="shared" si="2"/>
        <v>0.00625</v>
      </c>
      <c r="P19" s="173"/>
    </row>
    <row r="20" s="3" customFormat="1" ht="43.15" customHeight="1" spans="1:16">
      <c r="A20" s="168" t="s">
        <v>72</v>
      </c>
      <c r="B20" s="169"/>
      <c r="C20" s="169"/>
      <c r="D20" s="169"/>
      <c r="E20" s="169"/>
      <c r="F20" s="169"/>
      <c r="G20" s="169"/>
      <c r="H20" s="169"/>
      <c r="I20" s="169"/>
      <c r="J20" s="169"/>
      <c r="K20" s="169"/>
      <c r="L20" s="179"/>
      <c r="M20" s="180">
        <f>SUM(M3:M19)</f>
        <v>16000</v>
      </c>
      <c r="N20" s="180">
        <f>SUM(N3:N19)</f>
        <v>0</v>
      </c>
      <c r="O20" s="164"/>
      <c r="P20" s="173"/>
    </row>
    <row r="21" s="3" customFormat="1" ht="81" customHeight="1" spans="1:16">
      <c r="A21" s="3" t="s">
        <v>73</v>
      </c>
      <c r="B21" s="170" t="s">
        <v>74</v>
      </c>
      <c r="C21" s="170"/>
      <c r="D21" s="170"/>
      <c r="E21" s="170"/>
      <c r="F21" s="170"/>
      <c r="G21" s="170"/>
      <c r="H21" s="170"/>
      <c r="I21" s="170"/>
      <c r="J21" s="170"/>
      <c r="K21" s="170"/>
      <c r="L21" s="170"/>
      <c r="M21" s="170"/>
      <c r="N21" s="170"/>
      <c r="O21" s="181"/>
      <c r="P21" s="173"/>
    </row>
    <row r="22" ht="40.9" customHeight="1"/>
    <row r="23" ht="69" customHeight="1"/>
    <row r="24" ht="69" customHeight="1"/>
    <row r="25" ht="69" customHeight="1"/>
    <row r="26" ht="69" customHeight="1"/>
    <row r="27" ht="69" customHeight="1"/>
    <row r="28" ht="32.1" customHeight="1"/>
  </sheetData>
  <autoFilter ref="A2:O21">
    <extLst/>
  </autoFilter>
  <mergeCells count="5">
    <mergeCell ref="B1:O1"/>
    <mergeCell ref="A20:L20"/>
    <mergeCell ref="B21:O21"/>
    <mergeCell ref="A3:A12"/>
    <mergeCell ref="A13:A19"/>
  </mergeCells>
  <printOptions horizontalCentered="1"/>
  <pageMargins left="0.235416666666667" right="0.235416666666667" top="0.393055555555556" bottom="0.393055555555556" header="0.313888888888889" footer="0.196527777777778"/>
  <pageSetup paperSize="9" scale="43" orientation="portrait"/>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L39"/>
  <sheetViews>
    <sheetView view="pageBreakPreview" zoomScale="70" zoomScaleNormal="84" workbookViewId="0">
      <pane ySplit="3" topLeftCell="A16" activePane="bottomLeft" state="frozen"/>
      <selection/>
      <selection pane="bottomLeft" activeCell="G25" sqref="G25"/>
    </sheetView>
  </sheetViews>
  <sheetFormatPr defaultColWidth="9" defaultRowHeight="18" customHeight="1"/>
  <cols>
    <col min="1" max="1" width="4.625" style="30" customWidth="1"/>
    <col min="2" max="2" width="14.5" style="30" customWidth="1"/>
    <col min="3" max="3" width="30.75" style="133" customWidth="1"/>
    <col min="4" max="4" width="5.25" style="134" customWidth="1"/>
    <col min="5" max="5" width="14.75" style="30" customWidth="1"/>
    <col min="6" max="6" width="18.75" style="30" customWidth="1"/>
    <col min="7" max="7" width="17.875" style="30" customWidth="1"/>
    <col min="8" max="8" width="13.75" style="30" customWidth="1"/>
    <col min="9" max="9" width="6.25" style="30" customWidth="1"/>
    <col min="10" max="10" width="14.25" style="30" customWidth="1"/>
    <col min="11" max="11" width="11.75" style="30" customWidth="1"/>
    <col min="12" max="12" width="19.125" style="30" customWidth="1"/>
    <col min="13" max="16384" width="9" style="30"/>
  </cols>
  <sheetData>
    <row r="1" ht="30" customHeight="1" spans="1:12">
      <c r="A1" s="135" t="s">
        <v>75</v>
      </c>
      <c r="B1" s="135"/>
      <c r="C1" s="136"/>
      <c r="D1" s="135"/>
      <c r="E1" s="135"/>
      <c r="F1" s="135"/>
      <c r="G1" s="135"/>
      <c r="H1" s="135"/>
      <c r="I1" s="135"/>
      <c r="J1" s="135"/>
      <c r="K1" s="135"/>
      <c r="L1" s="135"/>
    </row>
    <row r="2" customFormat="1" ht="30" customHeight="1" spans="1:12">
      <c r="A2" s="135"/>
      <c r="B2" s="135"/>
      <c r="C2" s="136"/>
      <c r="D2" s="135"/>
      <c r="E2" s="135"/>
      <c r="F2" s="135"/>
      <c r="G2" s="135"/>
      <c r="H2" s="135"/>
      <c r="I2" s="135"/>
      <c r="J2" s="135"/>
      <c r="K2" s="135"/>
      <c r="L2" s="135"/>
    </row>
    <row r="3" s="131" customFormat="1" ht="36" customHeight="1" spans="1:12">
      <c r="A3" s="128" t="s">
        <v>7</v>
      </c>
      <c r="B3" s="128" t="s">
        <v>6</v>
      </c>
      <c r="C3" s="128" t="s">
        <v>76</v>
      </c>
      <c r="D3" s="128" t="s">
        <v>77</v>
      </c>
      <c r="E3" s="128" t="s">
        <v>78</v>
      </c>
      <c r="F3" s="128" t="s">
        <v>79</v>
      </c>
      <c r="G3" s="128" t="s">
        <v>13</v>
      </c>
      <c r="H3" s="127" t="s">
        <v>80</v>
      </c>
      <c r="I3" s="127" t="s">
        <v>81</v>
      </c>
      <c r="J3" s="127" t="s">
        <v>82</v>
      </c>
      <c r="K3" s="128" t="s">
        <v>83</v>
      </c>
      <c r="L3" s="128" t="s">
        <v>73</v>
      </c>
    </row>
    <row r="4" ht="37.15" customHeight="1" spans="1:12">
      <c r="A4" s="12">
        <v>1</v>
      </c>
      <c r="B4" s="137" t="s">
        <v>84</v>
      </c>
      <c r="C4" s="35" t="s">
        <v>85</v>
      </c>
      <c r="D4" s="9" t="s">
        <v>86</v>
      </c>
      <c r="E4" s="9"/>
      <c r="F4" s="9" t="s">
        <v>87</v>
      </c>
      <c r="G4" s="9" t="s">
        <v>88</v>
      </c>
      <c r="H4" s="138"/>
      <c r="I4" s="151">
        <v>0.13</v>
      </c>
      <c r="J4" s="152">
        <f t="shared" ref="J4:J9" si="0">H4*(1+I4)</f>
        <v>0</v>
      </c>
      <c r="K4" s="21"/>
      <c r="L4" s="152"/>
    </row>
    <row r="5" ht="40.15" customHeight="1" spans="1:12">
      <c r="A5" s="12">
        <v>2</v>
      </c>
      <c r="B5" s="139"/>
      <c r="C5" s="35" t="s">
        <v>89</v>
      </c>
      <c r="D5" s="9" t="s">
        <v>86</v>
      </c>
      <c r="E5" s="9"/>
      <c r="F5" s="9" t="s">
        <v>90</v>
      </c>
      <c r="G5" s="9" t="s">
        <v>91</v>
      </c>
      <c r="H5" s="138"/>
      <c r="I5" s="151">
        <v>0.13</v>
      </c>
      <c r="J5" s="152">
        <f t="shared" si="0"/>
        <v>0</v>
      </c>
      <c r="K5" s="21"/>
      <c r="L5" s="152"/>
    </row>
    <row r="6" ht="40.15" customHeight="1" spans="1:12">
      <c r="A6" s="12">
        <v>3</v>
      </c>
      <c r="B6" s="139"/>
      <c r="C6" s="35" t="s">
        <v>92</v>
      </c>
      <c r="D6" s="9" t="s">
        <v>86</v>
      </c>
      <c r="E6" s="9"/>
      <c r="F6" s="9" t="s">
        <v>90</v>
      </c>
      <c r="G6" s="9" t="s">
        <v>91</v>
      </c>
      <c r="H6" s="138"/>
      <c r="I6" s="151">
        <v>0.13</v>
      </c>
      <c r="J6" s="152">
        <f t="shared" si="0"/>
        <v>0</v>
      </c>
      <c r="K6" s="21"/>
      <c r="L6" s="152"/>
    </row>
    <row r="7" ht="40.15" customHeight="1" spans="1:12">
      <c r="A7" s="12">
        <v>4</v>
      </c>
      <c r="B7" s="139"/>
      <c r="C7" s="35" t="s">
        <v>93</v>
      </c>
      <c r="D7" s="9" t="s">
        <v>86</v>
      </c>
      <c r="E7" s="9"/>
      <c r="F7" s="9" t="s">
        <v>90</v>
      </c>
      <c r="G7" s="9" t="s">
        <v>91</v>
      </c>
      <c r="H7" s="138"/>
      <c r="I7" s="151">
        <v>0.13</v>
      </c>
      <c r="J7" s="152">
        <f t="shared" si="0"/>
        <v>0</v>
      </c>
      <c r="K7" s="21"/>
      <c r="L7" s="152"/>
    </row>
    <row r="8" ht="40.15" customHeight="1" spans="1:12">
      <c r="A8" s="12">
        <v>5</v>
      </c>
      <c r="B8" s="139"/>
      <c r="C8" s="35" t="s">
        <v>94</v>
      </c>
      <c r="D8" s="9" t="s">
        <v>86</v>
      </c>
      <c r="E8" s="9"/>
      <c r="F8" s="9" t="s">
        <v>90</v>
      </c>
      <c r="G8" s="9" t="s">
        <v>91</v>
      </c>
      <c r="H8" s="138"/>
      <c r="I8" s="151">
        <v>0.13</v>
      </c>
      <c r="J8" s="152">
        <f t="shared" si="0"/>
        <v>0</v>
      </c>
      <c r="K8" s="21"/>
      <c r="L8" s="152"/>
    </row>
    <row r="9" ht="40.15" customHeight="1" spans="1:12">
      <c r="A9" s="12">
        <v>6</v>
      </c>
      <c r="B9" s="139"/>
      <c r="C9" s="35" t="s">
        <v>95</v>
      </c>
      <c r="D9" s="9" t="s">
        <v>86</v>
      </c>
      <c r="E9" s="9"/>
      <c r="F9" s="9" t="s">
        <v>90</v>
      </c>
      <c r="G9" s="9" t="s">
        <v>91</v>
      </c>
      <c r="H9" s="138"/>
      <c r="I9" s="151">
        <v>0.13</v>
      </c>
      <c r="J9" s="152">
        <f t="shared" si="0"/>
        <v>0</v>
      </c>
      <c r="K9" s="21"/>
      <c r="L9" s="152"/>
    </row>
    <row r="10" ht="40.15" customHeight="1" spans="1:12">
      <c r="A10" s="12">
        <v>7</v>
      </c>
      <c r="B10" s="139"/>
      <c r="C10" s="35" t="s">
        <v>96</v>
      </c>
      <c r="D10" s="9" t="s">
        <v>86</v>
      </c>
      <c r="E10" s="9"/>
      <c r="F10" s="9" t="s">
        <v>97</v>
      </c>
      <c r="G10" s="9" t="s">
        <v>98</v>
      </c>
      <c r="H10" s="138"/>
      <c r="I10" s="151">
        <v>0.13</v>
      </c>
      <c r="J10" s="152">
        <f t="shared" ref="J10:J13" si="1">H10*(1+I10)</f>
        <v>0</v>
      </c>
      <c r="K10" s="21"/>
      <c r="L10" s="152"/>
    </row>
    <row r="11" ht="40.15" customHeight="1" spans="1:12">
      <c r="A11" s="12">
        <v>8</v>
      </c>
      <c r="B11" s="139"/>
      <c r="C11" s="35" t="s">
        <v>99</v>
      </c>
      <c r="D11" s="9" t="s">
        <v>86</v>
      </c>
      <c r="E11" s="9"/>
      <c r="F11" s="9" t="s">
        <v>97</v>
      </c>
      <c r="G11" s="9" t="s">
        <v>98</v>
      </c>
      <c r="H11" s="138"/>
      <c r="I11" s="151">
        <v>0.13</v>
      </c>
      <c r="J11" s="152">
        <f t="shared" si="1"/>
        <v>0</v>
      </c>
      <c r="K11" s="21"/>
      <c r="L11" s="152"/>
    </row>
    <row r="12" ht="40.15" customHeight="1" spans="1:12">
      <c r="A12" s="12">
        <v>9</v>
      </c>
      <c r="B12" s="139"/>
      <c r="C12" s="35" t="s">
        <v>100</v>
      </c>
      <c r="D12" s="9" t="s">
        <v>86</v>
      </c>
      <c r="E12" s="9"/>
      <c r="F12" s="9" t="s">
        <v>101</v>
      </c>
      <c r="G12" s="9" t="s">
        <v>102</v>
      </c>
      <c r="H12" s="138"/>
      <c r="I12" s="151">
        <v>0.13</v>
      </c>
      <c r="J12" s="152">
        <f t="shared" si="1"/>
        <v>0</v>
      </c>
      <c r="K12" s="21"/>
      <c r="L12" s="153"/>
    </row>
    <row r="13" ht="40.15" customHeight="1" spans="1:12">
      <c r="A13" s="12">
        <v>10</v>
      </c>
      <c r="B13" s="139"/>
      <c r="C13" s="35" t="s">
        <v>103</v>
      </c>
      <c r="D13" s="9" t="s">
        <v>86</v>
      </c>
      <c r="E13" s="9"/>
      <c r="F13" s="9" t="s">
        <v>101</v>
      </c>
      <c r="G13" s="9" t="s">
        <v>104</v>
      </c>
      <c r="H13" s="138"/>
      <c r="I13" s="151">
        <v>0.13</v>
      </c>
      <c r="J13" s="152">
        <f t="shared" si="1"/>
        <v>0</v>
      </c>
      <c r="K13" s="21"/>
      <c r="L13" s="153"/>
    </row>
    <row r="14" ht="40.15" customHeight="1" spans="1:12">
      <c r="A14" s="12">
        <v>11</v>
      </c>
      <c r="B14" s="137" t="s">
        <v>105</v>
      </c>
      <c r="C14" s="140" t="s">
        <v>106</v>
      </c>
      <c r="D14" s="9" t="s">
        <v>107</v>
      </c>
      <c r="E14" s="9"/>
      <c r="F14" s="9" t="s">
        <v>108</v>
      </c>
      <c r="G14" s="9" t="s">
        <v>26</v>
      </c>
      <c r="H14" s="138"/>
      <c r="I14" s="151">
        <v>0.13</v>
      </c>
      <c r="J14" s="152">
        <f t="shared" ref="J14:J29" si="2">H14*(1+I14)</f>
        <v>0</v>
      </c>
      <c r="K14" s="21"/>
      <c r="L14" s="153"/>
    </row>
    <row r="15" ht="40.15" customHeight="1" spans="1:12">
      <c r="A15" s="12">
        <v>12</v>
      </c>
      <c r="B15" s="139"/>
      <c r="C15" s="141" t="s">
        <v>109</v>
      </c>
      <c r="D15" s="9" t="s">
        <v>107</v>
      </c>
      <c r="E15" s="9"/>
      <c r="F15" s="9" t="s">
        <v>108</v>
      </c>
      <c r="G15" s="9" t="s">
        <v>26</v>
      </c>
      <c r="H15" s="138"/>
      <c r="I15" s="151">
        <v>0.13</v>
      </c>
      <c r="J15" s="152">
        <f t="shared" si="2"/>
        <v>0</v>
      </c>
      <c r="K15" s="21"/>
      <c r="L15" s="153"/>
    </row>
    <row r="16" ht="40.15" customHeight="1" spans="1:12">
      <c r="A16" s="12">
        <v>13</v>
      </c>
      <c r="B16" s="139"/>
      <c r="C16" s="141" t="s">
        <v>110</v>
      </c>
      <c r="D16" s="9" t="s">
        <v>107</v>
      </c>
      <c r="E16" s="9"/>
      <c r="F16" s="9" t="s">
        <v>108</v>
      </c>
      <c r="G16" s="9" t="s">
        <v>26</v>
      </c>
      <c r="H16" s="138"/>
      <c r="I16" s="151">
        <v>0.13</v>
      </c>
      <c r="J16" s="152">
        <f t="shared" si="2"/>
        <v>0</v>
      </c>
      <c r="K16" s="21"/>
      <c r="L16" s="153"/>
    </row>
    <row r="17" ht="40.15" customHeight="1" spans="1:12">
      <c r="A17" s="12">
        <v>14</v>
      </c>
      <c r="B17" s="139"/>
      <c r="C17" s="141" t="s">
        <v>111</v>
      </c>
      <c r="D17" s="9" t="s">
        <v>107</v>
      </c>
      <c r="E17" s="9"/>
      <c r="F17" s="9" t="s">
        <v>108</v>
      </c>
      <c r="G17" s="9" t="s">
        <v>26</v>
      </c>
      <c r="H17" s="138"/>
      <c r="I17" s="151">
        <v>0.13</v>
      </c>
      <c r="J17" s="152">
        <f t="shared" si="2"/>
        <v>0</v>
      </c>
      <c r="K17" s="21"/>
      <c r="L17" s="153"/>
    </row>
    <row r="18" ht="40.15" customHeight="1" spans="1:12">
      <c r="A18" s="12">
        <v>15</v>
      </c>
      <c r="B18" s="139"/>
      <c r="C18" s="141" t="s">
        <v>112</v>
      </c>
      <c r="D18" s="9" t="s">
        <v>107</v>
      </c>
      <c r="E18" s="9"/>
      <c r="F18" s="9" t="s">
        <v>108</v>
      </c>
      <c r="G18" s="9" t="s">
        <v>26</v>
      </c>
      <c r="H18" s="138"/>
      <c r="I18" s="151">
        <v>0.13</v>
      </c>
      <c r="J18" s="152">
        <f t="shared" si="2"/>
        <v>0</v>
      </c>
      <c r="K18" s="21"/>
      <c r="L18" s="153"/>
    </row>
    <row r="19" ht="40.15" customHeight="1" spans="1:12">
      <c r="A19" s="12">
        <v>16</v>
      </c>
      <c r="B19" s="139"/>
      <c r="C19" s="141" t="s">
        <v>113</v>
      </c>
      <c r="D19" s="9" t="s">
        <v>107</v>
      </c>
      <c r="E19" s="9"/>
      <c r="F19" s="9" t="s">
        <v>108</v>
      </c>
      <c r="G19" s="9" t="s">
        <v>26</v>
      </c>
      <c r="H19" s="138"/>
      <c r="I19" s="151">
        <v>0.13</v>
      </c>
      <c r="J19" s="152">
        <f t="shared" si="2"/>
        <v>0</v>
      </c>
      <c r="K19" s="21"/>
      <c r="L19" s="153"/>
    </row>
    <row r="20" ht="40.15" customHeight="1" spans="1:12">
      <c r="A20" s="12">
        <v>17</v>
      </c>
      <c r="B20" s="139"/>
      <c r="C20" s="141" t="s">
        <v>114</v>
      </c>
      <c r="D20" s="9" t="s">
        <v>107</v>
      </c>
      <c r="E20" s="9"/>
      <c r="F20" s="9" t="s">
        <v>108</v>
      </c>
      <c r="G20" s="9" t="s">
        <v>26</v>
      </c>
      <c r="H20" s="138"/>
      <c r="I20" s="151">
        <v>0.13</v>
      </c>
      <c r="J20" s="152">
        <f t="shared" si="2"/>
        <v>0</v>
      </c>
      <c r="K20" s="21"/>
      <c r="L20" s="153"/>
    </row>
    <row r="21" ht="40.15" customHeight="1" spans="1:12">
      <c r="A21" s="12">
        <v>18</v>
      </c>
      <c r="B21" s="139"/>
      <c r="C21" s="141" t="s">
        <v>115</v>
      </c>
      <c r="D21" s="9" t="s">
        <v>107</v>
      </c>
      <c r="E21" s="9"/>
      <c r="F21" s="9" t="s">
        <v>108</v>
      </c>
      <c r="G21" s="9" t="s">
        <v>26</v>
      </c>
      <c r="H21" s="138"/>
      <c r="I21" s="151">
        <v>0.13</v>
      </c>
      <c r="J21" s="152">
        <f t="shared" si="2"/>
        <v>0</v>
      </c>
      <c r="K21" s="21"/>
      <c r="L21" s="153"/>
    </row>
    <row r="22" ht="40.15" customHeight="1" spans="1:12">
      <c r="A22" s="12">
        <v>19</v>
      </c>
      <c r="B22" s="139"/>
      <c r="C22" s="140" t="s">
        <v>116</v>
      </c>
      <c r="D22" s="9" t="s">
        <v>107</v>
      </c>
      <c r="E22" s="9"/>
      <c r="F22" s="9" t="s">
        <v>108</v>
      </c>
      <c r="G22" s="9" t="s">
        <v>26</v>
      </c>
      <c r="H22" s="138"/>
      <c r="I22" s="151">
        <v>0.13</v>
      </c>
      <c r="J22" s="152">
        <f t="shared" si="2"/>
        <v>0</v>
      </c>
      <c r="K22" s="21"/>
      <c r="L22" s="153"/>
    </row>
    <row r="23" ht="40.15" customHeight="1" spans="1:12">
      <c r="A23" s="12">
        <v>20</v>
      </c>
      <c r="B23" s="137" t="s">
        <v>117</v>
      </c>
      <c r="C23" s="140" t="s">
        <v>118</v>
      </c>
      <c r="D23" s="9" t="s">
        <v>119</v>
      </c>
      <c r="E23" s="9"/>
      <c r="F23" s="9" t="s">
        <v>108</v>
      </c>
      <c r="G23" s="9" t="s">
        <v>26</v>
      </c>
      <c r="H23" s="138"/>
      <c r="I23" s="151">
        <v>0.13</v>
      </c>
      <c r="J23" s="152">
        <f t="shared" si="2"/>
        <v>0</v>
      </c>
      <c r="K23" s="21"/>
      <c r="L23" s="154" t="s">
        <v>120</v>
      </c>
    </row>
    <row r="24" ht="40.15" customHeight="1" spans="1:12">
      <c r="A24" s="12">
        <v>21</v>
      </c>
      <c r="B24" s="142" t="s">
        <v>121</v>
      </c>
      <c r="C24" s="140" t="s">
        <v>122</v>
      </c>
      <c r="D24" s="9" t="s">
        <v>123</v>
      </c>
      <c r="E24" s="143" t="str">
        <f>_xlfn.DISPIMG("ID_005B01DBEB9B4BA6A336C65E27454CD4",1)</f>
        <v>=DISPIMG("ID_005B01DBEB9B4BA6A336C65E27454CD4",1)</v>
      </c>
      <c r="F24" s="9" t="s">
        <v>108</v>
      </c>
      <c r="G24" s="9" t="s">
        <v>26</v>
      </c>
      <c r="H24" s="138"/>
      <c r="I24" s="155">
        <v>0.13</v>
      </c>
      <c r="J24" s="152">
        <f t="shared" si="2"/>
        <v>0</v>
      </c>
      <c r="K24" s="21"/>
      <c r="L24" s="154"/>
    </row>
    <row r="25" ht="40.15" customHeight="1" spans="1:12">
      <c r="A25" s="12">
        <v>22</v>
      </c>
      <c r="B25" s="144"/>
      <c r="C25" s="140" t="s">
        <v>124</v>
      </c>
      <c r="D25" s="9" t="s">
        <v>119</v>
      </c>
      <c r="E25" s="143" t="str">
        <f>_xlfn.DISPIMG("ID_0959B99EE0D94B1197F820FDBB0D725E",1)</f>
        <v>=DISPIMG("ID_0959B99EE0D94B1197F820FDBB0D725E",1)</v>
      </c>
      <c r="F25" s="9" t="s">
        <v>108</v>
      </c>
      <c r="G25" s="9" t="s">
        <v>26</v>
      </c>
      <c r="H25" s="138"/>
      <c r="I25" s="155">
        <v>0.13</v>
      </c>
      <c r="J25" s="152">
        <f t="shared" si="2"/>
        <v>0</v>
      </c>
      <c r="K25" s="21"/>
      <c r="L25" s="154"/>
    </row>
    <row r="26" ht="40.15" customHeight="1" spans="1:12">
      <c r="A26" s="12">
        <v>23</v>
      </c>
      <c r="B26" s="144"/>
      <c r="C26" s="140" t="s">
        <v>125</v>
      </c>
      <c r="D26" s="9" t="s">
        <v>119</v>
      </c>
      <c r="E26" s="143" t="str">
        <f>_xlfn.DISPIMG("ID_45F66B5D7580459B8A94BF5B9F775711",1)</f>
        <v>=DISPIMG("ID_45F66B5D7580459B8A94BF5B9F775711",1)</v>
      </c>
      <c r="F26" s="9" t="s">
        <v>108</v>
      </c>
      <c r="G26" s="9" t="s">
        <v>26</v>
      </c>
      <c r="H26" s="138"/>
      <c r="I26" s="155">
        <v>0.13</v>
      </c>
      <c r="J26" s="152">
        <f t="shared" si="2"/>
        <v>0</v>
      </c>
      <c r="K26" s="21"/>
      <c r="L26" s="154"/>
    </row>
    <row r="27" ht="40.15" customHeight="1" spans="1:12">
      <c r="A27" s="12">
        <v>24</v>
      </c>
      <c r="B27" s="144"/>
      <c r="C27" s="140" t="s">
        <v>126</v>
      </c>
      <c r="D27" s="9" t="s">
        <v>123</v>
      </c>
      <c r="E27" s="9"/>
      <c r="F27" s="9" t="s">
        <v>127</v>
      </c>
      <c r="G27" s="9" t="s">
        <v>62</v>
      </c>
      <c r="H27" s="138"/>
      <c r="I27" s="155">
        <v>0.13</v>
      </c>
      <c r="J27" s="152">
        <f t="shared" si="2"/>
        <v>0</v>
      </c>
      <c r="K27" s="21"/>
      <c r="L27" s="154"/>
    </row>
    <row r="28" ht="34.15" customHeight="1" spans="1:12">
      <c r="A28" s="12">
        <v>25</v>
      </c>
      <c r="B28" s="142" t="s">
        <v>128</v>
      </c>
      <c r="C28" s="145" t="s">
        <v>129</v>
      </c>
      <c r="D28" s="9" t="s">
        <v>130</v>
      </c>
      <c r="E28" s="146" t="s">
        <v>131</v>
      </c>
      <c r="F28" s="9" t="s">
        <v>108</v>
      </c>
      <c r="G28" s="9" t="s">
        <v>43</v>
      </c>
      <c r="H28" s="138"/>
      <c r="I28" s="151">
        <v>0.13</v>
      </c>
      <c r="J28" s="152">
        <f t="shared" si="2"/>
        <v>0</v>
      </c>
      <c r="K28" s="21"/>
      <c r="L28" s="156"/>
    </row>
    <row r="29" ht="40.15" customHeight="1" spans="1:12">
      <c r="A29" s="12">
        <v>26</v>
      </c>
      <c r="B29" s="144"/>
      <c r="C29" s="145"/>
      <c r="D29" s="9" t="s">
        <v>130</v>
      </c>
      <c r="E29" s="146" t="s">
        <v>131</v>
      </c>
      <c r="F29" s="9" t="s">
        <v>108</v>
      </c>
      <c r="G29" s="9" t="s">
        <v>132</v>
      </c>
      <c r="H29" s="138"/>
      <c r="I29" s="151">
        <v>0.13</v>
      </c>
      <c r="J29" s="152">
        <f t="shared" si="2"/>
        <v>0</v>
      </c>
      <c r="K29" s="21"/>
      <c r="L29" s="156"/>
    </row>
    <row r="30" ht="40.15" customHeight="1" spans="1:12">
      <c r="A30" s="12">
        <v>27</v>
      </c>
      <c r="B30" s="144"/>
      <c r="C30" s="145"/>
      <c r="D30" s="9" t="s">
        <v>130</v>
      </c>
      <c r="E30" s="146" t="s">
        <v>131</v>
      </c>
      <c r="F30" s="9" t="s">
        <v>108</v>
      </c>
      <c r="G30" s="9" t="s">
        <v>133</v>
      </c>
      <c r="H30" s="138"/>
      <c r="I30" s="151">
        <v>0.13</v>
      </c>
      <c r="J30" s="152">
        <f t="shared" ref="J30:J35" si="3">H30*(1+I30)</f>
        <v>0</v>
      </c>
      <c r="K30" s="21"/>
      <c r="L30" s="156"/>
    </row>
    <row r="31" ht="40.15" customHeight="1" spans="1:12">
      <c r="A31" s="12">
        <v>28</v>
      </c>
      <c r="B31" s="144"/>
      <c r="C31" s="145"/>
      <c r="D31" s="9" t="s">
        <v>130</v>
      </c>
      <c r="E31" s="146" t="s">
        <v>131</v>
      </c>
      <c r="F31" s="9" t="s">
        <v>108</v>
      </c>
      <c r="G31" s="9" t="s">
        <v>134</v>
      </c>
      <c r="H31" s="138"/>
      <c r="I31" s="151">
        <v>0.13</v>
      </c>
      <c r="J31" s="152">
        <f t="shared" si="3"/>
        <v>0</v>
      </c>
      <c r="K31" s="21"/>
      <c r="L31" s="156"/>
    </row>
    <row r="32" ht="40.15" customHeight="1" spans="1:12">
      <c r="A32" s="12">
        <v>29</v>
      </c>
      <c r="B32" s="144"/>
      <c r="C32" s="145" t="s">
        <v>135</v>
      </c>
      <c r="D32" s="9" t="s">
        <v>130</v>
      </c>
      <c r="E32" s="146" t="s">
        <v>131</v>
      </c>
      <c r="F32" s="147" t="s">
        <v>127</v>
      </c>
      <c r="G32" s="9" t="s">
        <v>43</v>
      </c>
      <c r="H32" s="138"/>
      <c r="I32" s="151">
        <v>0.13</v>
      </c>
      <c r="J32" s="152">
        <f t="shared" si="3"/>
        <v>0</v>
      </c>
      <c r="K32" s="21"/>
      <c r="L32" s="156"/>
    </row>
    <row r="33" ht="40.15" customHeight="1" spans="1:12">
      <c r="A33" s="12">
        <v>30</v>
      </c>
      <c r="B33" s="144"/>
      <c r="C33" s="145"/>
      <c r="D33" s="9" t="s">
        <v>130</v>
      </c>
      <c r="E33" s="146" t="s">
        <v>131</v>
      </c>
      <c r="F33" s="147" t="s">
        <v>127</v>
      </c>
      <c r="G33" s="9" t="s">
        <v>132</v>
      </c>
      <c r="H33" s="138"/>
      <c r="I33" s="151">
        <v>0.13</v>
      </c>
      <c r="J33" s="152">
        <f t="shared" si="3"/>
        <v>0</v>
      </c>
      <c r="K33" s="21"/>
      <c r="L33" s="35"/>
    </row>
    <row r="34" ht="40.15" customHeight="1" spans="1:12">
      <c r="A34" s="12">
        <v>31</v>
      </c>
      <c r="B34" s="144"/>
      <c r="C34" s="145"/>
      <c r="D34" s="9" t="s">
        <v>130</v>
      </c>
      <c r="E34" s="146" t="s">
        <v>131</v>
      </c>
      <c r="F34" s="147" t="s">
        <v>127</v>
      </c>
      <c r="G34" s="9" t="s">
        <v>133</v>
      </c>
      <c r="H34" s="138"/>
      <c r="I34" s="151">
        <v>0.13</v>
      </c>
      <c r="J34" s="152">
        <f t="shared" si="3"/>
        <v>0</v>
      </c>
      <c r="K34" s="21"/>
      <c r="L34" s="156"/>
    </row>
    <row r="35" ht="40.15" customHeight="1" spans="1:12">
      <c r="A35" s="12">
        <v>32</v>
      </c>
      <c r="B35" s="148"/>
      <c r="C35" s="145"/>
      <c r="D35" s="9" t="s">
        <v>130</v>
      </c>
      <c r="E35" s="146" t="s">
        <v>131</v>
      </c>
      <c r="F35" s="147" t="s">
        <v>127</v>
      </c>
      <c r="G35" s="9" t="s">
        <v>134</v>
      </c>
      <c r="H35" s="138"/>
      <c r="I35" s="151">
        <v>0.13</v>
      </c>
      <c r="J35" s="152">
        <f t="shared" si="3"/>
        <v>0</v>
      </c>
      <c r="K35" s="21"/>
      <c r="L35" s="10"/>
    </row>
    <row r="36" s="132" customFormat="1" customHeight="1" spans="1:12">
      <c r="A36" s="149" t="s">
        <v>136</v>
      </c>
      <c r="B36" s="149"/>
      <c r="C36" s="149"/>
      <c r="D36" s="149"/>
      <c r="E36" s="149"/>
      <c r="F36" s="149"/>
      <c r="G36" s="149"/>
      <c r="H36" s="149"/>
      <c r="I36" s="149"/>
      <c r="J36" s="149"/>
      <c r="K36" s="149"/>
      <c r="L36" s="149"/>
    </row>
    <row r="37" s="132" customFormat="1" customHeight="1" spans="1:1">
      <c r="A37" s="132" t="s">
        <v>137</v>
      </c>
    </row>
    <row r="38" s="132" customFormat="1" customHeight="1" spans="1:4">
      <c r="A38" s="132" t="s">
        <v>138</v>
      </c>
      <c r="D38" s="150"/>
    </row>
    <row r="39" customHeight="1" spans="3:3">
      <c r="C39" s="30"/>
    </row>
  </sheetData>
  <protectedRanges>
    <protectedRange password="C5E5" sqref="H36 K36:L36" name="主材01"/>
  </protectedRanges>
  <mergeCells count="8">
    <mergeCell ref="A1:L1"/>
    <mergeCell ref="A36:L36"/>
    <mergeCell ref="B4:B13"/>
    <mergeCell ref="B14:B22"/>
    <mergeCell ref="B24:B27"/>
    <mergeCell ref="B28:B35"/>
    <mergeCell ref="C28:C31"/>
    <mergeCell ref="C32:C35"/>
  </mergeCells>
  <pageMargins left="0.393055555555556" right="0.393055555555556" top="0.196527777777778" bottom="0.196527777777778" header="0.349305555555556" footer="0.511805555555556"/>
  <pageSetup paperSize="9" scale="52"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D21"/>
  <sheetViews>
    <sheetView view="pageBreakPreview" zoomScaleNormal="100" workbookViewId="0">
      <pane xSplit="2" ySplit="2" topLeftCell="C3" activePane="bottomRight" state="frozen"/>
      <selection/>
      <selection pane="topRight"/>
      <selection pane="bottomLeft"/>
      <selection pane="bottomRight" activeCell="B29" sqref="B29"/>
    </sheetView>
  </sheetViews>
  <sheetFormatPr defaultColWidth="8.75" defaultRowHeight="16.15" customHeight="1" outlineLevelCol="3"/>
  <cols>
    <col min="1" max="1" width="18.25" style="114" customWidth="1"/>
    <col min="2" max="2" width="20.625" style="115" customWidth="1"/>
    <col min="3" max="3" width="22.125" style="115" customWidth="1"/>
    <col min="4" max="4" width="16.625" style="114" customWidth="1"/>
    <col min="5" max="16384" width="8.75" style="114"/>
  </cols>
  <sheetData>
    <row r="1" ht="39" customHeight="1" spans="1:4">
      <c r="A1" s="116" t="s">
        <v>139</v>
      </c>
      <c r="B1" s="117"/>
      <c r="C1" s="117"/>
      <c r="D1" s="117"/>
    </row>
    <row r="2" ht="21" customHeight="1" spans="1:4">
      <c r="A2" s="118" t="s">
        <v>140</v>
      </c>
      <c r="B2" s="118" t="s">
        <v>141</v>
      </c>
      <c r="C2" s="119" t="s">
        <v>142</v>
      </c>
      <c r="D2" s="120" t="s">
        <v>73</v>
      </c>
    </row>
    <row r="3" ht="21" customHeight="1" spans="1:4">
      <c r="A3" s="121" t="s">
        <v>143</v>
      </c>
      <c r="B3" s="10" t="s">
        <v>144</v>
      </c>
      <c r="C3" s="119"/>
      <c r="D3" s="122"/>
    </row>
    <row r="4" ht="21" customHeight="1" spans="1:4">
      <c r="A4" s="123"/>
      <c r="B4" s="10" t="s">
        <v>145</v>
      </c>
      <c r="C4" s="119"/>
      <c r="D4" s="122"/>
    </row>
    <row r="5" ht="21" customHeight="1" spans="1:4">
      <c r="A5" s="123"/>
      <c r="B5" s="10" t="s">
        <v>146</v>
      </c>
      <c r="C5" s="119"/>
      <c r="D5" s="122"/>
    </row>
    <row r="6" ht="21" customHeight="1" spans="1:4">
      <c r="A6" s="123"/>
      <c r="B6" s="10" t="s">
        <v>147</v>
      </c>
      <c r="C6" s="119"/>
      <c r="D6" s="122"/>
    </row>
    <row r="7" ht="21" customHeight="1" spans="1:4">
      <c r="A7" s="123"/>
      <c r="B7" s="10" t="s">
        <v>148</v>
      </c>
      <c r="C7" s="119"/>
      <c r="D7" s="122"/>
    </row>
    <row r="8" ht="21" customHeight="1" spans="1:4">
      <c r="A8" s="123"/>
      <c r="B8" s="10" t="s">
        <v>149</v>
      </c>
      <c r="C8" s="119"/>
      <c r="D8" s="122"/>
    </row>
    <row r="9" ht="21" customHeight="1" spans="1:4">
      <c r="A9" s="123"/>
      <c r="B9" s="10" t="s">
        <v>150</v>
      </c>
      <c r="C9" s="119"/>
      <c r="D9" s="122"/>
    </row>
    <row r="10" ht="21" customHeight="1" spans="1:4">
      <c r="A10" s="123"/>
      <c r="B10" s="10" t="s">
        <v>151</v>
      </c>
      <c r="C10" s="119"/>
      <c r="D10" s="122"/>
    </row>
    <row r="11" ht="21" customHeight="1" spans="1:4">
      <c r="A11" s="123"/>
      <c r="B11" s="124" t="s">
        <v>152</v>
      </c>
      <c r="C11" s="119"/>
      <c r="D11" s="122"/>
    </row>
    <row r="12" ht="21" customHeight="1" spans="1:4">
      <c r="A12" s="123"/>
      <c r="B12" s="124" t="s">
        <v>153</v>
      </c>
      <c r="C12" s="125"/>
      <c r="D12" s="126"/>
    </row>
    <row r="13" ht="21" customHeight="1" spans="1:4">
      <c r="A13" s="123"/>
      <c r="B13" s="124" t="s">
        <v>154</v>
      </c>
      <c r="C13" s="125"/>
      <c r="D13" s="126"/>
    </row>
    <row r="14" ht="21" customHeight="1" spans="1:4">
      <c r="A14" s="123"/>
      <c r="B14" s="124" t="s">
        <v>155</v>
      </c>
      <c r="C14" s="125"/>
      <c r="D14" s="126"/>
    </row>
    <row r="15" ht="21" customHeight="1" spans="1:4">
      <c r="A15" s="123"/>
      <c r="B15" s="124" t="s">
        <v>156</v>
      </c>
      <c r="C15" s="125"/>
      <c r="D15" s="126"/>
    </row>
    <row r="16" ht="21" customHeight="1" spans="1:4">
      <c r="A16" s="123"/>
      <c r="B16" s="124" t="s">
        <v>157</v>
      </c>
      <c r="C16" s="125"/>
      <c r="D16" s="126"/>
    </row>
    <row r="17" ht="21" customHeight="1" spans="1:4">
      <c r="A17" s="123"/>
      <c r="B17" s="124" t="s">
        <v>158</v>
      </c>
      <c r="C17" s="125"/>
      <c r="D17" s="126"/>
    </row>
    <row r="18" ht="21" customHeight="1" spans="1:4">
      <c r="A18" s="123"/>
      <c r="B18" s="124" t="s">
        <v>159</v>
      </c>
      <c r="C18" s="125"/>
      <c r="D18" s="126"/>
    </row>
    <row r="19" ht="21" customHeight="1" spans="1:4">
      <c r="A19" s="127" t="s">
        <v>160</v>
      </c>
      <c r="B19" s="128"/>
      <c r="C19" s="125" t="e">
        <f>AVERAGE(C4:C18)</f>
        <v>#DIV/0!</v>
      </c>
      <c r="D19" s="126"/>
    </row>
    <row r="20" ht="59.1" customHeight="1" spans="1:4">
      <c r="A20" s="129" t="s">
        <v>161</v>
      </c>
      <c r="B20" s="129"/>
      <c r="C20" s="129"/>
      <c r="D20" s="129"/>
    </row>
    <row r="21" customHeight="1" spans="1:4">
      <c r="A21" s="130"/>
      <c r="B21" s="130"/>
      <c r="C21" s="130"/>
      <c r="D21" s="130"/>
    </row>
  </sheetData>
  <mergeCells count="5">
    <mergeCell ref="A1:D1"/>
    <mergeCell ref="A19:B19"/>
    <mergeCell ref="A20:D20"/>
    <mergeCell ref="A21:D21"/>
    <mergeCell ref="A3:A18"/>
  </mergeCells>
  <printOptions horizontalCentered="1"/>
  <pageMargins left="0.55" right="0.235416666666667" top="0.313888888888889" bottom="0.55" header="0.235416666666667"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I35"/>
  <sheetViews>
    <sheetView view="pageBreakPreview" zoomScaleNormal="85" workbookViewId="0">
      <selection activeCell="A41" sqref="A41"/>
    </sheetView>
  </sheetViews>
  <sheetFormatPr defaultColWidth="9.5" defaultRowHeight="13.5"/>
  <cols>
    <col min="1" max="1" width="95" style="78" customWidth="1"/>
    <col min="2" max="2" width="19.125" style="78" customWidth="1"/>
    <col min="3" max="3" width="6.125" style="78" customWidth="1"/>
    <col min="4" max="4" width="13.125" style="78" customWidth="1"/>
    <col min="5" max="5" width="11.375" style="78" customWidth="1"/>
    <col min="6" max="6" width="9.875" style="78" customWidth="1"/>
    <col min="7" max="7" width="4.875" style="78" customWidth="1"/>
    <col min="8" max="8" width="9.5" style="78"/>
    <col min="9" max="9" width="13.125" style="78" customWidth="1"/>
    <col min="10" max="16384" width="9.5" style="78"/>
  </cols>
  <sheetData>
    <row r="1" ht="15.95" customHeight="1" spans="1:7">
      <c r="A1" s="79" t="s">
        <v>162</v>
      </c>
      <c r="B1" s="79"/>
      <c r="C1" s="79"/>
      <c r="D1" s="79"/>
      <c r="E1" s="79"/>
      <c r="F1" s="79"/>
      <c r="G1" s="80"/>
    </row>
    <row r="2" ht="12.95" customHeight="1" spans="1:7">
      <c r="A2" s="79"/>
      <c r="B2" s="79"/>
      <c r="C2" s="79"/>
      <c r="D2" s="79"/>
      <c r="E2" s="79"/>
      <c r="F2" s="79"/>
      <c r="G2" s="80"/>
    </row>
    <row r="3" ht="12" customHeight="1" spans="1:6">
      <c r="A3" s="81" t="s">
        <v>163</v>
      </c>
      <c r="B3" s="81"/>
      <c r="C3" s="81"/>
      <c r="D3" s="81"/>
      <c r="E3" s="81"/>
      <c r="F3" s="81"/>
    </row>
    <row r="4" spans="1:6">
      <c r="A4" s="82" t="s">
        <v>164</v>
      </c>
      <c r="B4" s="82"/>
      <c r="C4" s="82"/>
      <c r="D4" s="82"/>
      <c r="E4" s="82"/>
      <c r="F4" s="82"/>
    </row>
    <row r="5" ht="14.1" customHeight="1" spans="1:6">
      <c r="A5" s="82"/>
      <c r="B5" s="82"/>
      <c r="C5" s="82"/>
      <c r="D5" s="82"/>
      <c r="E5" s="82"/>
      <c r="F5" s="82"/>
    </row>
    <row r="6" ht="14.1" customHeight="1" spans="1:6">
      <c r="A6" s="83"/>
      <c r="B6" s="83"/>
      <c r="C6" s="83"/>
      <c r="D6" s="83"/>
      <c r="E6" s="83"/>
      <c r="F6" s="83"/>
    </row>
    <row r="7" spans="1:6">
      <c r="A7" s="84" t="s">
        <v>165</v>
      </c>
      <c r="B7" s="84"/>
      <c r="C7" s="84"/>
      <c r="D7" s="84"/>
      <c r="E7" s="84"/>
      <c r="F7" s="84"/>
    </row>
    <row r="8" spans="1:6">
      <c r="A8" s="85" t="s">
        <v>166</v>
      </c>
      <c r="B8" s="85"/>
      <c r="C8" s="85"/>
      <c r="D8" s="85"/>
      <c r="E8" s="85"/>
      <c r="F8" s="85"/>
    </row>
    <row r="9" spans="1:6">
      <c r="A9" s="85" t="s">
        <v>167</v>
      </c>
      <c r="B9" s="85"/>
      <c r="C9" s="85"/>
      <c r="D9" s="85"/>
      <c r="E9" s="85"/>
      <c r="F9" s="85"/>
    </row>
    <row r="10" spans="1:6">
      <c r="A10" s="85"/>
      <c r="B10" s="85"/>
      <c r="C10" s="85"/>
      <c r="D10" s="85"/>
      <c r="E10" s="85"/>
      <c r="F10" s="85"/>
    </row>
    <row r="11" spans="1:6">
      <c r="A11" s="84" t="s">
        <v>168</v>
      </c>
      <c r="B11" s="84"/>
      <c r="C11" s="84"/>
      <c r="D11" s="84"/>
      <c r="E11" s="84"/>
      <c r="F11" s="84"/>
    </row>
    <row r="12" spans="1:6">
      <c r="A12" s="85" t="s">
        <v>169</v>
      </c>
      <c r="B12" s="85"/>
      <c r="C12" s="85"/>
      <c r="D12" s="85"/>
      <c r="E12" s="85"/>
      <c r="F12" s="85"/>
    </row>
    <row r="13" spans="1:6">
      <c r="A13" s="86"/>
      <c r="B13" s="86"/>
      <c r="C13" s="86"/>
      <c r="D13" s="86"/>
      <c r="E13" s="86"/>
      <c r="F13" s="86"/>
    </row>
    <row r="14" spans="1:6">
      <c r="A14" s="84" t="s">
        <v>170</v>
      </c>
      <c r="B14" s="84"/>
      <c r="C14" s="84"/>
      <c r="D14" s="84"/>
      <c r="E14" s="84"/>
      <c r="F14" s="84"/>
    </row>
    <row r="15" spans="1:6">
      <c r="A15" s="85" t="s">
        <v>171</v>
      </c>
      <c r="B15" s="85"/>
      <c r="C15" s="85"/>
      <c r="D15" s="85"/>
      <c r="E15" s="85"/>
      <c r="F15" s="85"/>
    </row>
    <row r="16" spans="1:6">
      <c r="A16" s="85" t="s">
        <v>172</v>
      </c>
      <c r="B16" s="85"/>
      <c r="C16" s="85"/>
      <c r="D16" s="85"/>
      <c r="E16" s="85"/>
      <c r="F16" s="85"/>
    </row>
    <row r="17" spans="1:6">
      <c r="A17" s="85" t="s">
        <v>173</v>
      </c>
      <c r="B17" s="85"/>
      <c r="C17" s="85"/>
      <c r="D17" s="85"/>
      <c r="E17" s="85"/>
      <c r="F17" s="85"/>
    </row>
    <row r="18" spans="1:6">
      <c r="A18" s="87" t="s">
        <v>174</v>
      </c>
      <c r="B18" s="88"/>
      <c r="C18" s="88"/>
      <c r="D18" s="88"/>
      <c r="E18" s="88"/>
      <c r="F18" s="89"/>
    </row>
    <row r="19" spans="1:6">
      <c r="A19" s="87" t="s">
        <v>175</v>
      </c>
      <c r="B19" s="88"/>
      <c r="C19" s="88"/>
      <c r="D19" s="88"/>
      <c r="E19" s="88"/>
      <c r="F19" s="89"/>
    </row>
    <row r="20" spans="1:6">
      <c r="A20" s="85" t="s">
        <v>176</v>
      </c>
      <c r="B20" s="85"/>
      <c r="C20" s="85"/>
      <c r="D20" s="85"/>
      <c r="E20" s="85"/>
      <c r="F20" s="85"/>
    </row>
    <row r="21" spans="1:6">
      <c r="A21" s="90" t="s">
        <v>177</v>
      </c>
      <c r="B21" s="90"/>
      <c r="C21" s="90"/>
      <c r="D21" s="90"/>
      <c r="E21" s="90"/>
      <c r="F21" s="90"/>
    </row>
    <row r="22" spans="1:7">
      <c r="A22" s="90" t="s">
        <v>178</v>
      </c>
      <c r="B22" s="90"/>
      <c r="C22" s="90"/>
      <c r="D22" s="90"/>
      <c r="E22" s="90"/>
      <c r="F22" s="90"/>
      <c r="G22" s="91"/>
    </row>
    <row r="23" spans="1:7">
      <c r="A23" s="92" t="s">
        <v>179</v>
      </c>
      <c r="B23" s="93"/>
      <c r="C23" s="93"/>
      <c r="D23" s="93"/>
      <c r="E23" s="93"/>
      <c r="F23" s="94"/>
      <c r="G23" s="91"/>
    </row>
    <row r="24" spans="1:7">
      <c r="A24" s="92" t="s">
        <v>180</v>
      </c>
      <c r="B24" s="93"/>
      <c r="C24" s="93"/>
      <c r="D24" s="93"/>
      <c r="E24" s="93"/>
      <c r="F24" s="94"/>
      <c r="G24" s="91"/>
    </row>
    <row r="25" spans="1:7">
      <c r="A25" s="85" t="s">
        <v>181</v>
      </c>
      <c r="B25" s="85"/>
      <c r="C25" s="85"/>
      <c r="D25" s="85"/>
      <c r="E25" s="85"/>
      <c r="F25" s="85"/>
      <c r="G25" s="91"/>
    </row>
    <row r="26" spans="1:7">
      <c r="A26" s="90" t="s">
        <v>182</v>
      </c>
      <c r="B26" s="90"/>
      <c r="C26" s="90"/>
      <c r="D26" s="90"/>
      <c r="E26" s="90"/>
      <c r="F26" s="90"/>
      <c r="G26" s="95"/>
    </row>
    <row r="27" spans="1:7">
      <c r="A27" s="96"/>
      <c r="B27" s="97"/>
      <c r="C27" s="97"/>
      <c r="D27" s="97"/>
      <c r="E27" s="97"/>
      <c r="F27" s="98"/>
      <c r="G27" s="95"/>
    </row>
    <row r="28" spans="1:7">
      <c r="A28" s="99" t="s">
        <v>183</v>
      </c>
      <c r="B28" s="100" t="s">
        <v>184</v>
      </c>
      <c r="C28" s="100"/>
      <c r="D28" s="100"/>
      <c r="E28" s="100"/>
      <c r="F28" s="100"/>
      <c r="G28" s="95"/>
    </row>
    <row r="29" spans="1:7">
      <c r="A29" s="101" t="s">
        <v>185</v>
      </c>
      <c r="B29" s="100" t="s">
        <v>186</v>
      </c>
      <c r="C29" s="102" t="s">
        <v>187</v>
      </c>
      <c r="D29" s="103">
        <f>1829.6/1.13</f>
        <v>1619.11504424779</v>
      </c>
      <c r="E29" s="100" t="s">
        <v>188</v>
      </c>
      <c r="F29" s="104" t="s">
        <v>189</v>
      </c>
      <c r="G29" s="95"/>
    </row>
    <row r="30" spans="1:9">
      <c r="A30" s="101" t="s">
        <v>190</v>
      </c>
      <c r="B30" s="100" t="s">
        <v>191</v>
      </c>
      <c r="C30" s="102" t="s">
        <v>192</v>
      </c>
      <c r="D30" s="105">
        <f>2017.7/1.13</f>
        <v>1785.57522123894</v>
      </c>
      <c r="E30" s="100" t="s">
        <v>188</v>
      </c>
      <c r="F30" s="104"/>
      <c r="G30" s="95"/>
      <c r="I30" s="113"/>
    </row>
    <row r="31" spans="1:9">
      <c r="A31" s="101" t="s">
        <v>193</v>
      </c>
      <c r="B31" s="100" t="s">
        <v>11</v>
      </c>
      <c r="C31" s="102" t="s">
        <v>194</v>
      </c>
      <c r="D31" s="103">
        <v>8</v>
      </c>
      <c r="E31" s="100" t="s">
        <v>195</v>
      </c>
      <c r="F31" s="104"/>
      <c r="I31" s="113"/>
    </row>
    <row r="32" spans="1:6">
      <c r="A32" s="101" t="s">
        <v>196</v>
      </c>
      <c r="B32" s="100" t="s">
        <v>197</v>
      </c>
      <c r="C32" s="102" t="s">
        <v>198</v>
      </c>
      <c r="D32" s="103">
        <v>2.8</v>
      </c>
      <c r="E32" s="100" t="s">
        <v>199</v>
      </c>
      <c r="F32" s="104"/>
    </row>
    <row r="33" spans="1:6">
      <c r="A33" s="106" t="s">
        <v>200</v>
      </c>
      <c r="B33" s="100" t="s">
        <v>201</v>
      </c>
      <c r="C33" s="102" t="s">
        <v>202</v>
      </c>
      <c r="D33" s="107">
        <f>IF(D30&gt;D29*1.05,(D30-D29*(1+5%))*2.5*D31/1000,IF(D30&lt;D29*0.95,(D30-D29*(1-5%))*2.5*D31/1000,0))</f>
        <v>1.71008849557522</v>
      </c>
      <c r="E33" s="100" t="s">
        <v>203</v>
      </c>
      <c r="F33" s="100" t="s">
        <v>204</v>
      </c>
    </row>
    <row r="34" ht="27" spans="1:6">
      <c r="A34" s="108" t="s">
        <v>205</v>
      </c>
      <c r="B34" s="109" t="s">
        <v>206</v>
      </c>
      <c r="C34" s="110" t="s">
        <v>207</v>
      </c>
      <c r="D34" s="111">
        <f>D32*D33</f>
        <v>4.78824778761063</v>
      </c>
      <c r="E34" s="100" t="s">
        <v>208</v>
      </c>
      <c r="F34" s="100"/>
    </row>
    <row r="35" spans="1:6">
      <c r="A35" s="112"/>
      <c r="B35" s="112"/>
      <c r="C35" s="112"/>
      <c r="D35" s="112"/>
      <c r="E35" s="112"/>
      <c r="F35" s="112"/>
    </row>
  </sheetData>
  <mergeCells count="29">
    <mergeCell ref="A3:F3"/>
    <mergeCell ref="A6:F6"/>
    <mergeCell ref="A7:F7"/>
    <mergeCell ref="A8:F8"/>
    <mergeCell ref="A9:F9"/>
    <mergeCell ref="A10:F10"/>
    <mergeCell ref="A11:F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F26"/>
    <mergeCell ref="A27:F27"/>
    <mergeCell ref="B28:F28"/>
    <mergeCell ref="F29:F32"/>
    <mergeCell ref="F33:F34"/>
    <mergeCell ref="G1:G2"/>
    <mergeCell ref="A1:F2"/>
    <mergeCell ref="A4:F5"/>
  </mergeCells>
  <pageMargins left="0.7" right="0.7" top="0.75" bottom="0.75" header="0.3" footer="0.3"/>
  <pageSetup paperSize="9" scale="77" orientation="landscape"/>
  <headerFooter/>
  <colBreaks count="1" manualBreakCount="1">
    <brk id="6"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E15"/>
  <sheetViews>
    <sheetView tabSelected="1" workbookViewId="0">
      <selection activeCell="C18" sqref="C18"/>
    </sheetView>
  </sheetViews>
  <sheetFormatPr defaultColWidth="8.875" defaultRowHeight="14.25" outlineLevelCol="4"/>
  <cols>
    <col min="1" max="1" width="11.5" style="63" customWidth="1"/>
    <col min="2" max="2" width="37.875" style="64" customWidth="1"/>
    <col min="3" max="3" width="25.5" style="63" customWidth="1"/>
    <col min="4" max="4" width="18.625" style="64" customWidth="1"/>
    <col min="5" max="5" width="12.625" style="64"/>
    <col min="6" max="16382" width="8.875" style="64"/>
  </cols>
  <sheetData>
    <row r="1" ht="33.95" customHeight="1" spans="1:4">
      <c r="A1" s="65" t="s">
        <v>209</v>
      </c>
      <c r="B1" s="65"/>
      <c r="C1" s="65"/>
      <c r="D1" s="65"/>
    </row>
    <row r="2" ht="36" customHeight="1" spans="1:5">
      <c r="A2" s="66" t="s">
        <v>7</v>
      </c>
      <c r="B2" s="66" t="s">
        <v>210</v>
      </c>
      <c r="C2" s="66" t="s">
        <v>211</v>
      </c>
      <c r="D2" s="66" t="s">
        <v>77</v>
      </c>
      <c r="E2" s="63"/>
    </row>
    <row r="3" ht="24.2" customHeight="1" spans="1:5">
      <c r="A3" s="66">
        <v>1</v>
      </c>
      <c r="B3" s="66" t="s">
        <v>212</v>
      </c>
      <c r="C3" s="67">
        <v>18293.3333333333</v>
      </c>
      <c r="D3" s="66" t="s">
        <v>213</v>
      </c>
      <c r="E3" s="63"/>
    </row>
    <row r="4" ht="24.2" customHeight="1" spans="1:5">
      <c r="A4" s="66">
        <v>2</v>
      </c>
      <c r="B4" s="66" t="s">
        <v>214</v>
      </c>
      <c r="C4" s="68">
        <v>0.05</v>
      </c>
      <c r="D4" s="68" t="s">
        <v>215</v>
      </c>
      <c r="E4" s="63"/>
    </row>
    <row r="5" ht="24.2" customHeight="1" spans="1:5">
      <c r="A5" s="66">
        <v>3</v>
      </c>
      <c r="B5" s="66" t="s">
        <v>216</v>
      </c>
      <c r="C5" s="67">
        <f>AVERAGE(C6:C11)</f>
        <v>19560</v>
      </c>
      <c r="D5" s="66" t="s">
        <v>213</v>
      </c>
      <c r="E5" s="63"/>
    </row>
    <row r="6" ht="24.2" customHeight="1" spans="1:5">
      <c r="A6" s="69" t="s">
        <v>217</v>
      </c>
      <c r="B6" s="66" t="s">
        <v>218</v>
      </c>
      <c r="C6" s="70">
        <v>19810</v>
      </c>
      <c r="D6" s="66" t="s">
        <v>213</v>
      </c>
      <c r="E6" s="63"/>
    </row>
    <row r="7" ht="24.2" customHeight="1" spans="1:5">
      <c r="A7" s="69" t="s">
        <v>219</v>
      </c>
      <c r="B7" s="66" t="s">
        <v>220</v>
      </c>
      <c r="C7" s="70">
        <v>19860</v>
      </c>
      <c r="D7" s="66" t="s">
        <v>213</v>
      </c>
      <c r="E7" s="63"/>
    </row>
    <row r="8" ht="24.2" customHeight="1" spans="1:4">
      <c r="A8" s="69" t="s">
        <v>221</v>
      </c>
      <c r="B8" s="66" t="s">
        <v>222</v>
      </c>
      <c r="C8" s="70">
        <v>19700</v>
      </c>
      <c r="D8" s="66" t="s">
        <v>213</v>
      </c>
    </row>
    <row r="9" ht="24.2" customHeight="1" spans="1:4">
      <c r="A9" s="69" t="s">
        <v>223</v>
      </c>
      <c r="B9" s="66" t="s">
        <v>224</v>
      </c>
      <c r="C9" s="70">
        <v>19530</v>
      </c>
      <c r="D9" s="66" t="s">
        <v>213</v>
      </c>
    </row>
    <row r="10" ht="24.2" customHeight="1" spans="1:4">
      <c r="A10" s="69" t="s">
        <v>225</v>
      </c>
      <c r="B10" s="66" t="s">
        <v>226</v>
      </c>
      <c r="C10" s="70">
        <v>19060</v>
      </c>
      <c r="D10" s="66" t="s">
        <v>213</v>
      </c>
    </row>
    <row r="11" ht="24.2" customHeight="1" spans="1:4">
      <c r="A11" s="69" t="s">
        <v>227</v>
      </c>
      <c r="B11" s="66" t="s">
        <v>228</v>
      </c>
      <c r="C11" s="70">
        <v>19400</v>
      </c>
      <c r="D11" s="66" t="s">
        <v>213</v>
      </c>
    </row>
    <row r="12" ht="26.45" customHeight="1" spans="1:4">
      <c r="A12" s="71" t="s">
        <v>229</v>
      </c>
      <c r="B12" s="72" t="s">
        <v>230</v>
      </c>
      <c r="C12" s="68">
        <f>ABS((C5-C3)/C3)</f>
        <v>0.0692419825072887</v>
      </c>
      <c r="D12" s="68" t="s">
        <v>215</v>
      </c>
    </row>
    <row r="13" ht="26.45" customHeight="1" spans="1:4">
      <c r="A13" s="73" t="s">
        <v>231</v>
      </c>
      <c r="B13" s="74" t="s">
        <v>232</v>
      </c>
      <c r="C13" s="75" t="str">
        <f>IF(C12&gt;5%,"是",IF(C12&lt;=5%,"否","无"))</f>
        <v>是</v>
      </c>
      <c r="D13" s="76" t="s">
        <v>215</v>
      </c>
    </row>
    <row r="14" ht="26.45" customHeight="1" spans="1:4">
      <c r="A14" s="71" t="s">
        <v>233</v>
      </c>
      <c r="B14" s="72" t="s">
        <v>234</v>
      </c>
      <c r="C14" s="68">
        <f>C12-C4</f>
        <v>0.0192419825072887</v>
      </c>
      <c r="D14" s="72" t="s">
        <v>235</v>
      </c>
    </row>
    <row r="15" ht="100" customHeight="1" spans="1:4">
      <c r="A15" s="63" t="s">
        <v>236</v>
      </c>
      <c r="B15" s="77" t="s">
        <v>237</v>
      </c>
      <c r="C15" s="77"/>
      <c r="D15" s="77"/>
    </row>
  </sheetData>
  <mergeCells count="2">
    <mergeCell ref="A1:D1"/>
    <mergeCell ref="B15:D15"/>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theme="5"/>
    <pageSetUpPr fitToPage="1"/>
  </sheetPr>
  <dimension ref="A1:O25"/>
  <sheetViews>
    <sheetView view="pageBreakPreview" zoomScale="70" zoomScaleNormal="100" workbookViewId="0">
      <pane xSplit="7" ySplit="3" topLeftCell="H4" activePane="bottomRight" state="frozen"/>
      <selection/>
      <selection pane="topRight"/>
      <selection pane="bottomLeft"/>
      <selection pane="bottomRight" activeCell="H9" sqref="H9"/>
    </sheetView>
  </sheetViews>
  <sheetFormatPr defaultColWidth="9" defaultRowHeight="16.5"/>
  <cols>
    <col min="1" max="1" width="4.75" style="3" customWidth="1"/>
    <col min="2" max="2" width="8.25" style="3" customWidth="1"/>
    <col min="3" max="3" width="8" style="3" customWidth="1"/>
    <col min="4" max="5" width="12.125" style="31" customWidth="1"/>
    <col min="6" max="6" width="9.75" style="31" customWidth="1"/>
    <col min="7" max="7" width="10.25" style="3" customWidth="1"/>
    <col min="8" max="8" width="11.125" style="3" customWidth="1"/>
    <col min="9" max="9" width="9.75" style="3" customWidth="1"/>
    <col min="10" max="10" width="12.625" style="31" customWidth="1"/>
    <col min="11" max="11" width="5.25" style="3" customWidth="1"/>
    <col min="12" max="12" width="7.5" style="3" customWidth="1"/>
    <col min="13" max="13" width="10.75" style="3" customWidth="1"/>
    <col min="14" max="14" width="9.75" style="31" customWidth="1"/>
    <col min="15" max="15" width="22.25" style="3" customWidth="1"/>
    <col min="16" max="16384" width="9" style="3"/>
  </cols>
  <sheetData>
    <row r="1" ht="24" customHeight="1" spans="1:15">
      <c r="A1" s="4" t="s">
        <v>238</v>
      </c>
      <c r="B1" s="4"/>
      <c r="C1" s="4"/>
      <c r="D1" s="4"/>
      <c r="E1" s="4"/>
      <c r="F1" s="4"/>
      <c r="G1" s="4"/>
      <c r="H1" s="4"/>
      <c r="I1" s="4"/>
      <c r="J1" s="4"/>
      <c r="K1" s="4"/>
      <c r="L1" s="4"/>
      <c r="M1" s="4"/>
      <c r="N1" s="4"/>
      <c r="O1" s="4"/>
    </row>
    <row r="2" ht="24" customHeight="1" spans="1:15">
      <c r="A2" s="5" t="s">
        <v>239</v>
      </c>
      <c r="B2" s="5"/>
      <c r="C2" s="5"/>
      <c r="D2" s="5"/>
      <c r="E2" s="5"/>
      <c r="F2" s="5"/>
      <c r="G2" s="5"/>
      <c r="J2" s="5"/>
      <c r="L2" s="5"/>
      <c r="M2" s="5"/>
      <c r="N2" s="5"/>
      <c r="O2" s="5"/>
    </row>
    <row r="3" s="1" customFormat="1" ht="33"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61" t="s">
        <v>247</v>
      </c>
    </row>
    <row r="4" ht="34.15" customHeight="1" spans="1:15">
      <c r="A4" s="8">
        <v>1</v>
      </c>
      <c r="B4" s="10" t="s">
        <v>248</v>
      </c>
      <c r="C4" s="10"/>
      <c r="D4" s="10" t="s">
        <v>87</v>
      </c>
      <c r="E4" s="10" t="s">
        <v>249</v>
      </c>
      <c r="F4" s="10" t="s">
        <v>88</v>
      </c>
      <c r="G4" s="10"/>
      <c r="H4" s="11"/>
      <c r="I4" s="11"/>
      <c r="J4" s="21"/>
      <c r="K4" s="10" t="s">
        <v>130</v>
      </c>
      <c r="L4" s="28">
        <v>2.4</v>
      </c>
      <c r="M4" s="23"/>
      <c r="N4" s="22">
        <f t="shared" ref="N4:N10" si="0">L4*M4</f>
        <v>0</v>
      </c>
      <c r="O4" s="60" t="s">
        <v>250</v>
      </c>
    </row>
    <row r="5" ht="29.1" customHeight="1" spans="1:15">
      <c r="A5" s="8">
        <v>2</v>
      </c>
      <c r="B5" s="10" t="s">
        <v>251</v>
      </c>
      <c r="C5" s="10"/>
      <c r="D5" s="10" t="s">
        <v>252</v>
      </c>
      <c r="E5" s="10" t="s">
        <v>253</v>
      </c>
      <c r="F5" s="10" t="s">
        <v>26</v>
      </c>
      <c r="G5" s="10"/>
      <c r="H5" s="11"/>
      <c r="I5" s="11"/>
      <c r="J5" s="21"/>
      <c r="K5" s="10" t="s">
        <v>254</v>
      </c>
      <c r="L5" s="28">
        <v>4</v>
      </c>
      <c r="M5" s="23"/>
      <c r="N5" s="22">
        <f t="shared" si="0"/>
        <v>0</v>
      </c>
      <c r="O5" s="60" t="s">
        <v>255</v>
      </c>
    </row>
    <row r="6" ht="29.1" customHeight="1" spans="1:15">
      <c r="A6" s="8">
        <v>3</v>
      </c>
      <c r="B6" s="10" t="s">
        <v>256</v>
      </c>
      <c r="C6" s="10"/>
      <c r="D6" s="10" t="s">
        <v>252</v>
      </c>
      <c r="E6" s="10" t="s">
        <v>257</v>
      </c>
      <c r="F6" s="10" t="s">
        <v>26</v>
      </c>
      <c r="G6" s="10"/>
      <c r="H6" s="11"/>
      <c r="I6" s="11"/>
      <c r="J6" s="21"/>
      <c r="K6" s="10" t="s">
        <v>254</v>
      </c>
      <c r="L6" s="28">
        <v>1.2</v>
      </c>
      <c r="M6" s="23"/>
      <c r="N6" s="22">
        <f t="shared" si="0"/>
        <v>0</v>
      </c>
      <c r="O6" s="60" t="s">
        <v>258</v>
      </c>
    </row>
    <row r="7" ht="29.1" customHeight="1" spans="1:15">
      <c r="A7" s="8">
        <v>4</v>
      </c>
      <c r="B7" s="10" t="s">
        <v>259</v>
      </c>
      <c r="C7" s="10"/>
      <c r="D7" s="10" t="s">
        <v>252</v>
      </c>
      <c r="E7" s="10" t="s">
        <v>260</v>
      </c>
      <c r="F7" s="10" t="s">
        <v>26</v>
      </c>
      <c r="G7" s="10"/>
      <c r="H7" s="11"/>
      <c r="I7" s="11"/>
      <c r="J7" s="21"/>
      <c r="K7" s="10" t="s">
        <v>254</v>
      </c>
      <c r="L7" s="28">
        <v>1.2</v>
      </c>
      <c r="M7" s="23"/>
      <c r="N7" s="22">
        <f t="shared" si="0"/>
        <v>0</v>
      </c>
      <c r="O7" s="60" t="s">
        <v>258</v>
      </c>
    </row>
    <row r="8" ht="29.1" customHeight="1" spans="1:15">
      <c r="A8" s="8">
        <v>5</v>
      </c>
      <c r="B8" s="10" t="s">
        <v>261</v>
      </c>
      <c r="C8" s="10"/>
      <c r="D8" s="10" t="s">
        <v>252</v>
      </c>
      <c r="E8" s="10" t="s">
        <v>262</v>
      </c>
      <c r="F8" s="10" t="s">
        <v>26</v>
      </c>
      <c r="G8" s="10"/>
      <c r="H8" s="11"/>
      <c r="I8" s="11"/>
      <c r="J8" s="21"/>
      <c r="K8" s="10" t="s">
        <v>254</v>
      </c>
      <c r="L8" s="28">
        <v>0.6</v>
      </c>
      <c r="M8" s="23"/>
      <c r="N8" s="22">
        <f t="shared" si="0"/>
        <v>0</v>
      </c>
      <c r="O8" s="60" t="s">
        <v>263</v>
      </c>
    </row>
    <row r="9" ht="29.1" customHeight="1" spans="1:15">
      <c r="A9" s="8">
        <v>6</v>
      </c>
      <c r="B9" s="10" t="s">
        <v>264</v>
      </c>
      <c r="C9" s="10"/>
      <c r="D9" s="10" t="s">
        <v>252</v>
      </c>
      <c r="E9" s="10" t="s">
        <v>265</v>
      </c>
      <c r="F9" s="10" t="s">
        <v>26</v>
      </c>
      <c r="G9" s="10"/>
      <c r="H9" s="11"/>
      <c r="I9" s="11"/>
      <c r="J9" s="21"/>
      <c r="K9" s="10" t="s">
        <v>119</v>
      </c>
      <c r="L9" s="28">
        <v>1</v>
      </c>
      <c r="M9" s="23"/>
      <c r="N9" s="22">
        <f t="shared" si="0"/>
        <v>0</v>
      </c>
      <c r="O9" s="60" t="s">
        <v>266</v>
      </c>
    </row>
    <row r="10" ht="29.1" customHeight="1" spans="1:15">
      <c r="A10" s="8">
        <v>7</v>
      </c>
      <c r="B10" s="10" t="s">
        <v>267</v>
      </c>
      <c r="C10" s="10"/>
      <c r="D10" s="10" t="s">
        <v>252</v>
      </c>
      <c r="E10" s="10" t="s">
        <v>265</v>
      </c>
      <c r="F10" s="10" t="s">
        <v>26</v>
      </c>
      <c r="G10" s="10"/>
      <c r="H10" s="11"/>
      <c r="I10" s="11"/>
      <c r="J10" s="21"/>
      <c r="K10" s="10" t="s">
        <v>119</v>
      </c>
      <c r="L10" s="28">
        <v>1</v>
      </c>
      <c r="M10" s="23"/>
      <c r="N10" s="22">
        <f t="shared" si="0"/>
        <v>0</v>
      </c>
      <c r="O10" s="60" t="s">
        <v>266</v>
      </c>
    </row>
    <row r="11" ht="29.1" customHeight="1" spans="1:15">
      <c r="A11" s="8">
        <v>8</v>
      </c>
      <c r="B11" s="10" t="s">
        <v>105</v>
      </c>
      <c r="C11" s="10"/>
      <c r="D11" s="10" t="s">
        <v>252</v>
      </c>
      <c r="E11" s="10" t="s">
        <v>268</v>
      </c>
      <c r="F11" s="10" t="s">
        <v>26</v>
      </c>
      <c r="G11" s="10"/>
      <c r="H11" s="11"/>
      <c r="I11" s="11"/>
      <c r="J11" s="21"/>
      <c r="K11" s="10" t="s">
        <v>107</v>
      </c>
      <c r="L11" s="28">
        <v>1</v>
      </c>
      <c r="M11" s="23"/>
      <c r="N11" s="22">
        <f t="shared" ref="N11:N17" si="1">L11*M11</f>
        <v>0</v>
      </c>
      <c r="O11" s="62" t="s">
        <v>269</v>
      </c>
    </row>
    <row r="12" ht="29.1" customHeight="1" spans="1:15">
      <c r="A12" s="8">
        <v>9</v>
      </c>
      <c r="B12" s="10" t="s">
        <v>270</v>
      </c>
      <c r="C12" s="10"/>
      <c r="D12" s="10" t="s">
        <v>271</v>
      </c>
      <c r="E12" s="10" t="s">
        <v>272</v>
      </c>
      <c r="F12" s="10" t="s">
        <v>273</v>
      </c>
      <c r="G12" s="10"/>
      <c r="H12" s="11"/>
      <c r="I12" s="11"/>
      <c r="J12" s="21"/>
      <c r="K12" s="10" t="s">
        <v>254</v>
      </c>
      <c r="L12" s="28">
        <v>4</v>
      </c>
      <c r="M12" s="23"/>
      <c r="N12" s="22">
        <f t="shared" si="1"/>
        <v>0</v>
      </c>
      <c r="O12" s="60" t="s">
        <v>274</v>
      </c>
    </row>
    <row r="13" ht="29.1" customHeight="1" spans="1:15">
      <c r="A13" s="8">
        <v>10</v>
      </c>
      <c r="B13" s="10" t="s">
        <v>275</v>
      </c>
      <c r="C13" s="10"/>
      <c r="D13" s="10" t="s">
        <v>271</v>
      </c>
      <c r="E13" s="10" t="s">
        <v>272</v>
      </c>
      <c r="F13" s="10" t="s">
        <v>273</v>
      </c>
      <c r="G13" s="10"/>
      <c r="H13" s="11"/>
      <c r="I13" s="11"/>
      <c r="J13" s="21"/>
      <c r="K13" s="10" t="s">
        <v>254</v>
      </c>
      <c r="L13" s="28">
        <v>0.7</v>
      </c>
      <c r="M13" s="23"/>
      <c r="N13" s="22">
        <f t="shared" si="1"/>
        <v>0</v>
      </c>
      <c r="O13" s="60" t="s">
        <v>276</v>
      </c>
    </row>
    <row r="14" ht="29.1" customHeight="1" spans="1:15">
      <c r="A14" s="8">
        <v>11</v>
      </c>
      <c r="B14" s="10" t="s">
        <v>277</v>
      </c>
      <c r="C14" s="10"/>
      <c r="D14" s="10" t="s">
        <v>271</v>
      </c>
      <c r="E14" s="10" t="s">
        <v>272</v>
      </c>
      <c r="F14" s="10" t="s">
        <v>273</v>
      </c>
      <c r="G14" s="10"/>
      <c r="H14" s="11"/>
      <c r="I14" s="11"/>
      <c r="J14" s="21"/>
      <c r="K14" s="10" t="s">
        <v>254</v>
      </c>
      <c r="L14" s="28">
        <v>2</v>
      </c>
      <c r="M14" s="23"/>
      <c r="N14" s="22">
        <f t="shared" si="1"/>
        <v>0</v>
      </c>
      <c r="O14" s="60" t="s">
        <v>278</v>
      </c>
    </row>
    <row r="15" ht="29.1" customHeight="1" spans="1:15">
      <c r="A15" s="8">
        <v>12</v>
      </c>
      <c r="B15" s="10" t="s">
        <v>279</v>
      </c>
      <c r="C15" s="10"/>
      <c r="D15" s="10" t="s">
        <v>271</v>
      </c>
      <c r="E15" s="10" t="s">
        <v>272</v>
      </c>
      <c r="F15" s="10" t="s">
        <v>273</v>
      </c>
      <c r="G15" s="10"/>
      <c r="H15" s="11"/>
      <c r="I15" s="11"/>
      <c r="J15" s="21"/>
      <c r="K15" s="10" t="s">
        <v>254</v>
      </c>
      <c r="L15" s="28">
        <v>2</v>
      </c>
      <c r="M15" s="23"/>
      <c r="N15" s="22">
        <f t="shared" si="1"/>
        <v>0</v>
      </c>
      <c r="O15" s="60" t="s">
        <v>278</v>
      </c>
    </row>
    <row r="16" ht="29.1" customHeight="1" spans="1:15">
      <c r="A16" s="8">
        <v>13</v>
      </c>
      <c r="B16" s="9" t="s">
        <v>280</v>
      </c>
      <c r="C16" s="9" t="s">
        <v>281</v>
      </c>
      <c r="D16" s="10" t="s">
        <v>282</v>
      </c>
      <c r="E16" s="10"/>
      <c r="F16" s="10" t="s">
        <v>282</v>
      </c>
      <c r="G16" s="10"/>
      <c r="H16" s="11"/>
      <c r="I16" s="11"/>
      <c r="J16" s="21"/>
      <c r="K16" s="9" t="s">
        <v>283</v>
      </c>
      <c r="L16" s="28">
        <v>0.5</v>
      </c>
      <c r="M16" s="29"/>
      <c r="N16" s="22">
        <f t="shared" si="1"/>
        <v>0</v>
      </c>
      <c r="O16" s="60" t="s">
        <v>284</v>
      </c>
    </row>
    <row r="17" ht="29.1" customHeight="1" spans="1:15">
      <c r="A17" s="8">
        <v>14</v>
      </c>
      <c r="B17" s="9"/>
      <c r="C17" s="10" t="s">
        <v>285</v>
      </c>
      <c r="D17" s="10"/>
      <c r="E17" s="10"/>
      <c r="F17" s="10"/>
      <c r="G17" s="10"/>
      <c r="H17" s="11"/>
      <c r="I17" s="11"/>
      <c r="J17" s="21"/>
      <c r="K17" s="9" t="s">
        <v>286</v>
      </c>
      <c r="L17" s="28">
        <v>1</v>
      </c>
      <c r="M17" s="29"/>
      <c r="N17" s="22">
        <f t="shared" si="1"/>
        <v>0</v>
      </c>
      <c r="O17" s="60" t="s">
        <v>287</v>
      </c>
    </row>
    <row r="18" ht="29.1" customHeight="1" spans="1:15">
      <c r="A18" s="8">
        <v>15</v>
      </c>
      <c r="B18" s="10" t="s">
        <v>288</v>
      </c>
      <c r="C18" s="10"/>
      <c r="D18" s="10"/>
      <c r="E18" s="10"/>
      <c r="F18" s="10"/>
      <c r="G18" s="10"/>
      <c r="H18" s="10">
        <f>SUM(N4:N17)</f>
        <v>0</v>
      </c>
      <c r="I18" s="10"/>
      <c r="J18" s="10"/>
      <c r="K18" s="10"/>
      <c r="L18" s="10"/>
      <c r="M18" s="10"/>
      <c r="N18" s="10"/>
      <c r="O18" s="62" t="s">
        <v>289</v>
      </c>
    </row>
    <row r="19" ht="29.1" customHeight="1" spans="1:15">
      <c r="A19" s="8">
        <v>16</v>
      </c>
      <c r="B19" s="10" t="s">
        <v>290</v>
      </c>
      <c r="C19" s="10"/>
      <c r="D19" s="10"/>
      <c r="E19" s="10"/>
      <c r="F19" s="10"/>
      <c r="G19" s="10"/>
      <c r="H19" s="11"/>
      <c r="I19" s="11"/>
      <c r="J19" s="11"/>
      <c r="K19" s="11"/>
      <c r="L19" s="11"/>
      <c r="M19" s="11"/>
      <c r="N19" s="11"/>
      <c r="O19" s="62"/>
    </row>
    <row r="20" ht="29.1" customHeight="1" spans="1:15">
      <c r="A20" s="8">
        <v>17</v>
      </c>
      <c r="B20" s="10" t="s">
        <v>291</v>
      </c>
      <c r="C20" s="10"/>
      <c r="D20" s="10"/>
      <c r="E20" s="10"/>
      <c r="F20" s="10"/>
      <c r="G20" s="10"/>
      <c r="H20" s="11"/>
      <c r="I20" s="11"/>
      <c r="J20" s="11"/>
      <c r="K20" s="11"/>
      <c r="L20" s="11"/>
      <c r="M20" s="11"/>
      <c r="N20" s="11"/>
      <c r="O20" s="60"/>
    </row>
    <row r="21" ht="29.1" customHeight="1" spans="1:15">
      <c r="A21" s="8">
        <v>18</v>
      </c>
      <c r="B21" s="10" t="s">
        <v>292</v>
      </c>
      <c r="C21" s="10"/>
      <c r="D21" s="10"/>
      <c r="E21" s="10"/>
      <c r="F21" s="10"/>
      <c r="G21" s="10"/>
      <c r="H21" s="11"/>
      <c r="I21" s="11"/>
      <c r="J21" s="11"/>
      <c r="K21" s="11"/>
      <c r="L21" s="11"/>
      <c r="M21" s="11"/>
      <c r="N21" s="11"/>
      <c r="O21" s="62"/>
    </row>
    <row r="22" ht="29.1" customHeight="1" spans="1:15">
      <c r="A22" s="8">
        <v>19</v>
      </c>
      <c r="B22" s="10" t="s">
        <v>293</v>
      </c>
      <c r="C22" s="10"/>
      <c r="D22" s="10"/>
      <c r="E22" s="10"/>
      <c r="F22" s="10"/>
      <c r="G22" s="14"/>
      <c r="H22" s="10">
        <f>SUM(H18:N21)*G22</f>
        <v>0</v>
      </c>
      <c r="I22" s="10"/>
      <c r="J22" s="10"/>
      <c r="K22" s="10"/>
      <c r="L22" s="10"/>
      <c r="M22" s="10"/>
      <c r="N22" s="10"/>
      <c r="O22" s="62"/>
    </row>
    <row r="23" ht="32.1" customHeight="1" spans="1:15">
      <c r="A23" s="8">
        <v>20</v>
      </c>
      <c r="B23" s="16" t="s">
        <v>294</v>
      </c>
      <c r="C23" s="16"/>
      <c r="D23" s="16"/>
      <c r="E23" s="16"/>
      <c r="F23" s="16"/>
      <c r="G23" s="16"/>
      <c r="H23" s="17">
        <f>SUM(H18:N22)</f>
        <v>0</v>
      </c>
      <c r="I23" s="17"/>
      <c r="J23" s="17"/>
      <c r="K23" s="17"/>
      <c r="L23" s="17"/>
      <c r="M23" s="17"/>
      <c r="N23" s="17"/>
      <c r="O23" s="26" t="s">
        <v>295</v>
      </c>
    </row>
    <row r="24" s="2" customFormat="1" ht="47.1" customHeight="1" spans="1:15">
      <c r="A24" s="18" t="s">
        <v>296</v>
      </c>
      <c r="B24" s="18"/>
      <c r="C24" s="18"/>
      <c r="D24" s="18"/>
      <c r="E24" s="18"/>
      <c r="F24" s="18"/>
      <c r="G24" s="18"/>
      <c r="H24" s="18"/>
      <c r="I24" s="18"/>
      <c r="J24" s="18"/>
      <c r="K24" s="18"/>
      <c r="L24" s="18"/>
      <c r="M24" s="18"/>
      <c r="N24" s="18"/>
      <c r="O24" s="18"/>
    </row>
    <row r="25" ht="24" customHeight="1"/>
  </sheetData>
  <protectedRanges>
    <protectedRange sqref="K22:L22" name="区域1_3_1"/>
    <protectedRange sqref="K22:L22" name="区域1_1"/>
  </protectedRanges>
  <autoFilter ref="A3:O24">
    <extLst/>
  </autoFilter>
  <mergeCells count="29">
    <mergeCell ref="A1:O1"/>
    <mergeCell ref="A2:G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B16:B17"/>
  </mergeCells>
  <printOptions horizontalCentered="1"/>
  <pageMargins left="0.313888888888889" right="0.235416666666667" top="0.393055555555556" bottom="0.393055555555556" header="0.313888888888889" footer="0.196527777777778"/>
  <pageSetup paperSize="9" scale="73" orientation="landscape"/>
  <headerFooter alignWithMargins="0"/>
  <drawing r:id="rId1"/>
  <legacyDrawing r:id="rId2"/>
  <oleObjects>
    <mc:AlternateContent xmlns:mc="http://schemas.openxmlformats.org/markup-compatibility/2006">
      <mc:Choice Requires="x14">
        <oleObject shapeId="3073" progId="ZWCAD.Drawing.2015" r:id="rId3">
          <objectPr defaultSize="0" r:id="rId4">
            <anchor moveWithCells="1" sizeWithCells="1">
              <from>
                <xdr:col>6</xdr:col>
                <xdr:colOff>200025</xdr:colOff>
                <xdr:row>4</xdr:row>
                <xdr:rowOff>66675</xdr:rowOff>
              </from>
              <to>
                <xdr:col>6</xdr:col>
                <xdr:colOff>590550</xdr:colOff>
                <xdr:row>4</xdr:row>
                <xdr:rowOff>285750</xdr:rowOff>
              </to>
            </anchor>
          </objectPr>
        </oleObject>
      </mc:Choice>
      <mc:Fallback>
        <oleObject shapeId="3073" progId="ZWCAD.Drawing.2015" r:id="rId3"/>
      </mc:Fallback>
    </mc:AlternateContent>
    <mc:AlternateContent xmlns:mc="http://schemas.openxmlformats.org/markup-compatibility/2006">
      <mc:Choice Requires="x14">
        <oleObject shapeId="3074" progId="AutoCAD.Drawing.17" r:id="rId5">
          <objectPr defaultSize="0" r:id="rId6">
            <anchor moveWithCells="1">
              <from>
                <xdr:col>6</xdr:col>
                <xdr:colOff>209550</xdr:colOff>
                <xdr:row>6</xdr:row>
                <xdr:rowOff>66675</xdr:rowOff>
              </from>
              <to>
                <xdr:col>6</xdr:col>
                <xdr:colOff>466725</xdr:colOff>
                <xdr:row>6</xdr:row>
                <xdr:rowOff>314325</xdr:rowOff>
              </to>
            </anchor>
          </objectPr>
        </oleObject>
      </mc:Choice>
      <mc:Fallback>
        <oleObject shapeId="3074" progId="AutoCAD.Drawing.17" r:id="rId5"/>
      </mc:Fallback>
    </mc:AlternateContent>
    <mc:AlternateContent xmlns:mc="http://schemas.openxmlformats.org/markup-compatibility/2006">
      <mc:Choice Requires="x14">
        <oleObject shapeId="3075" progId="ZWCAD.Drawing.2015" r:id="rId7">
          <objectPr defaultSize="0" r:id="rId8">
            <anchor moveWithCells="1" sizeWithCells="1">
              <from>
                <xdr:col>6</xdr:col>
                <xdr:colOff>266700</xdr:colOff>
                <xdr:row>8</xdr:row>
                <xdr:rowOff>19050</xdr:rowOff>
              </from>
              <to>
                <xdr:col>6</xdr:col>
                <xdr:colOff>485775</xdr:colOff>
                <xdr:row>8</xdr:row>
                <xdr:rowOff>342900</xdr:rowOff>
              </to>
            </anchor>
          </objectPr>
        </oleObject>
      </mc:Choice>
      <mc:Fallback>
        <oleObject shapeId="3075" progId="ZWCAD.Drawing.2015" r:id="rId7"/>
      </mc:Fallback>
    </mc:AlternateContent>
    <mc:AlternateContent xmlns:mc="http://schemas.openxmlformats.org/markup-compatibility/2006">
      <mc:Choice Requires="x14">
        <oleObject shapeId="3076" progId="ZWCAD.Drawing.2015" r:id="rId9">
          <objectPr defaultSize="0" r:id="rId10">
            <anchor moveWithCells="1" sizeWithCells="1">
              <from>
                <xdr:col>6</xdr:col>
                <xdr:colOff>285750</xdr:colOff>
                <xdr:row>9</xdr:row>
                <xdr:rowOff>19050</xdr:rowOff>
              </from>
              <to>
                <xdr:col>6</xdr:col>
                <xdr:colOff>466725</xdr:colOff>
                <xdr:row>9</xdr:row>
                <xdr:rowOff>361950</xdr:rowOff>
              </to>
            </anchor>
          </objectPr>
        </oleObject>
      </mc:Choice>
      <mc:Fallback>
        <oleObject shapeId="3076" progId="ZWCAD.Drawing.2015" r:id="rId9"/>
      </mc:Fallback>
    </mc:AlternateContent>
    <mc:AlternateContent xmlns:mc="http://schemas.openxmlformats.org/markup-compatibility/2006">
      <mc:Choice Requires="x14">
        <oleObject shapeId="3077" progId="ZWCAD.Drawing.2015" r:id="rId11">
          <objectPr defaultSize="0" r:id="rId12">
            <anchor moveWithCells="1" sizeWithCells="1">
              <from>
                <xdr:col>6</xdr:col>
                <xdr:colOff>104775</xdr:colOff>
                <xdr:row>5</xdr:row>
                <xdr:rowOff>66675</xdr:rowOff>
              </from>
              <to>
                <xdr:col>6</xdr:col>
                <xdr:colOff>685800</xdr:colOff>
                <xdr:row>5</xdr:row>
                <xdr:rowOff>333375</xdr:rowOff>
              </to>
            </anchor>
          </objectPr>
        </oleObject>
      </mc:Choice>
      <mc:Fallback>
        <oleObject shapeId="3077" progId="ZWCAD.Drawing.2015" r:id="rId11"/>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theme="5"/>
    <pageSetUpPr fitToPage="1"/>
  </sheetPr>
  <dimension ref="A1:XEZ24"/>
  <sheetViews>
    <sheetView view="pageBreakPreview" zoomScale="85" zoomScaleNormal="100" workbookViewId="0">
      <pane xSplit="7" ySplit="3" topLeftCell="H4" activePane="bottomRight" state="frozen"/>
      <selection/>
      <selection pane="topRight"/>
      <selection pane="bottomLeft"/>
      <selection pane="bottomRight" activeCell="I16" sqref="I16"/>
    </sheetView>
  </sheetViews>
  <sheetFormatPr defaultColWidth="9" defaultRowHeight="16.5"/>
  <cols>
    <col min="1" max="1" width="4.75" style="3" customWidth="1"/>
    <col min="2" max="2" width="8.25" style="3" customWidth="1"/>
    <col min="3" max="3" width="8" style="3" customWidth="1"/>
    <col min="4" max="6" width="12.125" style="31" customWidth="1"/>
    <col min="7" max="8" width="10.25" style="3" customWidth="1"/>
    <col min="9" max="9" width="9.75" style="3" customWidth="1"/>
    <col min="10" max="10" width="9.625" style="31" customWidth="1"/>
    <col min="11" max="11" width="5.25" style="3" customWidth="1"/>
    <col min="12" max="12" width="7.5" style="3" customWidth="1"/>
    <col min="13" max="13" width="8.625" style="3" customWidth="1"/>
    <col min="14" max="14" width="8" style="31" customWidth="1"/>
    <col min="15" max="15" width="23.5" style="3" customWidth="1"/>
    <col min="16" max="16354" width="9" style="3"/>
    <col min="16355" max="16368" width="9" style="30"/>
    <col min="16369" max="16384" width="9" style="3"/>
  </cols>
  <sheetData>
    <row r="1" ht="24" customHeight="1" spans="1:15">
      <c r="A1" s="4" t="s">
        <v>297</v>
      </c>
      <c r="B1" s="4"/>
      <c r="C1" s="4"/>
      <c r="D1" s="4"/>
      <c r="E1" s="4"/>
      <c r="F1" s="4"/>
      <c r="G1" s="4"/>
      <c r="H1" s="4"/>
      <c r="I1" s="4"/>
      <c r="J1" s="4"/>
      <c r="K1" s="4"/>
      <c r="L1" s="4"/>
      <c r="M1" s="4"/>
      <c r="N1" s="4"/>
      <c r="O1" s="4"/>
    </row>
    <row r="2" s="30" customFormat="1" ht="24" customHeight="1" spans="1:16380">
      <c r="A2" s="5" t="s">
        <v>298</v>
      </c>
      <c r="B2" s="5"/>
      <c r="C2" s="5"/>
      <c r="D2" s="5"/>
      <c r="E2" s="5"/>
      <c r="F2" s="5"/>
      <c r="G2" s="5"/>
      <c r="H2" s="5"/>
      <c r="I2" s="5"/>
      <c r="J2" s="5"/>
      <c r="K2" s="5"/>
      <c r="L2" s="5"/>
      <c r="M2" s="5"/>
      <c r="N2" s="5"/>
      <c r="O2" s="5"/>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O2" s="3"/>
      <c r="XEP2" s="3"/>
      <c r="XEQ2" s="3"/>
      <c r="XER2" s="3"/>
      <c r="XES2" s="3"/>
      <c r="XET2" s="3"/>
      <c r="XEU2" s="3"/>
      <c r="XEV2" s="3"/>
      <c r="XEW2" s="3"/>
      <c r="XEX2" s="3"/>
      <c r="XEY2" s="3"/>
      <c r="XEZ2" s="3"/>
    </row>
    <row r="3" s="58" customFormat="1" ht="32.1" customHeight="1" spans="1:16380">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O3" s="1"/>
      <c r="XEP3" s="1"/>
      <c r="XEQ3" s="1"/>
      <c r="XER3" s="1"/>
      <c r="XES3" s="1"/>
      <c r="XET3" s="1"/>
      <c r="XEU3" s="1"/>
      <c r="XEV3" s="1"/>
      <c r="XEW3" s="1"/>
      <c r="XEX3" s="3"/>
      <c r="XEY3" s="3"/>
      <c r="XEZ3" s="3"/>
    </row>
    <row r="4" s="30" customFormat="1" ht="29.1" customHeight="1" spans="1:16380">
      <c r="A4" s="8">
        <v>1</v>
      </c>
      <c r="B4" s="10" t="s">
        <v>248</v>
      </c>
      <c r="C4" s="10"/>
      <c r="D4" s="10" t="s">
        <v>87</v>
      </c>
      <c r="E4" s="10" t="s">
        <v>249</v>
      </c>
      <c r="F4" s="10" t="s">
        <v>88</v>
      </c>
      <c r="G4" s="10"/>
      <c r="H4" s="11"/>
      <c r="I4" s="11"/>
      <c r="J4" s="21"/>
      <c r="K4" s="10" t="s">
        <v>130</v>
      </c>
      <c r="L4" s="28">
        <v>2.8</v>
      </c>
      <c r="M4" s="23"/>
      <c r="N4" s="22">
        <f t="shared" ref="N4:N12" si="0">L4*M4</f>
        <v>0</v>
      </c>
      <c r="O4" s="24" t="s">
        <v>250</v>
      </c>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O4" s="3"/>
      <c r="XEP4" s="3"/>
      <c r="XEQ4" s="3"/>
      <c r="XER4" s="3"/>
      <c r="XES4" s="3"/>
      <c r="XET4" s="3"/>
      <c r="XEU4" s="3"/>
      <c r="XEV4" s="3"/>
      <c r="XEW4" s="3"/>
      <c r="XEX4" s="3"/>
      <c r="XEY4" s="3"/>
      <c r="XEZ4" s="3"/>
    </row>
    <row r="5" s="30" customFormat="1" ht="29.1" customHeight="1" spans="1:16380">
      <c r="A5" s="8">
        <v>2</v>
      </c>
      <c r="B5" s="10" t="s">
        <v>251</v>
      </c>
      <c r="C5" s="10"/>
      <c r="D5" s="10" t="s">
        <v>252</v>
      </c>
      <c r="E5" s="10" t="s">
        <v>253</v>
      </c>
      <c r="F5" s="10" t="s">
        <v>26</v>
      </c>
      <c r="G5" s="10"/>
      <c r="H5" s="11"/>
      <c r="I5" s="11"/>
      <c r="J5" s="21"/>
      <c r="K5" s="10" t="s">
        <v>254</v>
      </c>
      <c r="L5" s="28">
        <v>4</v>
      </c>
      <c r="M5" s="23"/>
      <c r="N5" s="22">
        <f t="shared" si="0"/>
        <v>0</v>
      </c>
      <c r="O5" s="24" t="s">
        <v>255</v>
      </c>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O5" s="3"/>
      <c r="XEP5" s="3"/>
      <c r="XEQ5" s="3"/>
      <c r="XER5" s="3"/>
      <c r="XES5" s="3"/>
      <c r="XET5" s="3"/>
      <c r="XEU5" s="3"/>
      <c r="XEV5" s="3"/>
      <c r="XEW5" s="3"/>
      <c r="XEX5" s="3"/>
      <c r="XEY5" s="3"/>
      <c r="XEZ5" s="3"/>
    </row>
    <row r="6" s="30" customFormat="1" ht="29.1" customHeight="1" spans="1:16380">
      <c r="A6" s="8">
        <v>3</v>
      </c>
      <c r="B6" s="10" t="s">
        <v>256</v>
      </c>
      <c r="C6" s="10"/>
      <c r="D6" s="10" t="s">
        <v>252</v>
      </c>
      <c r="E6" s="10" t="s">
        <v>257</v>
      </c>
      <c r="F6" s="10" t="s">
        <v>26</v>
      </c>
      <c r="G6" s="10"/>
      <c r="H6" s="11"/>
      <c r="I6" s="11"/>
      <c r="J6" s="21"/>
      <c r="K6" s="10" t="s">
        <v>254</v>
      </c>
      <c r="L6" s="28">
        <v>1.4</v>
      </c>
      <c r="M6" s="23"/>
      <c r="N6" s="22">
        <f t="shared" si="0"/>
        <v>0</v>
      </c>
      <c r="O6" s="24" t="s">
        <v>258</v>
      </c>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O6" s="3"/>
      <c r="XEP6" s="3"/>
      <c r="XEQ6" s="3"/>
      <c r="XER6" s="3"/>
      <c r="XES6" s="3"/>
      <c r="XET6" s="3"/>
      <c r="XEU6" s="3"/>
      <c r="XEV6" s="3"/>
      <c r="XEW6" s="3"/>
      <c r="XEX6" s="3"/>
      <c r="XEY6" s="3"/>
      <c r="XEZ6" s="3"/>
    </row>
    <row r="7" s="30" customFormat="1" ht="29.1" customHeight="1" spans="1:16380">
      <c r="A7" s="8">
        <v>4</v>
      </c>
      <c r="B7" s="10" t="s">
        <v>259</v>
      </c>
      <c r="C7" s="10"/>
      <c r="D7" s="10" t="s">
        <v>252</v>
      </c>
      <c r="E7" s="10" t="s">
        <v>260</v>
      </c>
      <c r="F7" s="10" t="s">
        <v>26</v>
      </c>
      <c r="G7" s="10"/>
      <c r="H7" s="11"/>
      <c r="I7" s="11"/>
      <c r="J7" s="21"/>
      <c r="K7" s="10" t="s">
        <v>254</v>
      </c>
      <c r="L7" s="28">
        <v>1.4</v>
      </c>
      <c r="M7" s="23"/>
      <c r="N7" s="22">
        <f t="shared" si="0"/>
        <v>0</v>
      </c>
      <c r="O7" s="24" t="s">
        <v>258</v>
      </c>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O7" s="3"/>
      <c r="XEP7" s="3"/>
      <c r="XEQ7" s="3"/>
      <c r="XER7" s="3"/>
      <c r="XES7" s="3"/>
      <c r="XET7" s="3"/>
      <c r="XEU7" s="3"/>
      <c r="XEV7" s="3"/>
      <c r="XEW7" s="3"/>
      <c r="XEX7" s="3"/>
      <c r="XEY7" s="3"/>
      <c r="XEZ7" s="3"/>
    </row>
    <row r="8" s="30" customFormat="1" ht="29.1" customHeight="1" spans="1:16380">
      <c r="A8" s="8">
        <v>5</v>
      </c>
      <c r="B8" s="10" t="s">
        <v>261</v>
      </c>
      <c r="C8" s="10"/>
      <c r="D8" s="10" t="s">
        <v>252</v>
      </c>
      <c r="E8" s="10" t="s">
        <v>262</v>
      </c>
      <c r="F8" s="10" t="s">
        <v>26</v>
      </c>
      <c r="G8" s="10"/>
      <c r="H8" s="11"/>
      <c r="I8" s="11"/>
      <c r="J8" s="21"/>
      <c r="K8" s="10" t="s">
        <v>254</v>
      </c>
      <c r="L8" s="28">
        <v>0.6</v>
      </c>
      <c r="M8" s="23"/>
      <c r="N8" s="22">
        <f t="shared" si="0"/>
        <v>0</v>
      </c>
      <c r="O8" s="60" t="s">
        <v>263</v>
      </c>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O8" s="3"/>
      <c r="XEP8" s="3"/>
      <c r="XEQ8" s="3"/>
      <c r="XER8" s="3"/>
      <c r="XES8" s="3"/>
      <c r="XET8" s="3"/>
      <c r="XEU8" s="3"/>
      <c r="XEV8" s="3"/>
      <c r="XEW8" s="3"/>
      <c r="XEX8" s="3"/>
      <c r="XEY8" s="3"/>
      <c r="XEZ8" s="3"/>
    </row>
    <row r="9" s="30" customFormat="1" ht="29.1" customHeight="1" spans="1:16380">
      <c r="A9" s="8">
        <v>6</v>
      </c>
      <c r="B9" s="10" t="s">
        <v>264</v>
      </c>
      <c r="C9" s="10"/>
      <c r="D9" s="10" t="s">
        <v>252</v>
      </c>
      <c r="E9" s="10" t="s">
        <v>265</v>
      </c>
      <c r="F9" s="10" t="s">
        <v>26</v>
      </c>
      <c r="G9" s="10"/>
      <c r="H9" s="11"/>
      <c r="I9" s="11"/>
      <c r="J9" s="21"/>
      <c r="K9" s="10" t="s">
        <v>119</v>
      </c>
      <c r="L9" s="28">
        <v>1</v>
      </c>
      <c r="M9" s="23"/>
      <c r="N9" s="22">
        <f t="shared" si="0"/>
        <v>0</v>
      </c>
      <c r="O9" s="24" t="s">
        <v>266</v>
      </c>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O9" s="3"/>
      <c r="XEP9" s="3"/>
      <c r="XEQ9" s="3"/>
      <c r="XER9" s="3"/>
      <c r="XES9" s="3"/>
      <c r="XET9" s="3"/>
      <c r="XEU9" s="3"/>
      <c r="XEV9" s="3"/>
      <c r="XEW9" s="3"/>
      <c r="XEX9" s="3"/>
      <c r="XEY9" s="3"/>
      <c r="XEZ9" s="3"/>
    </row>
    <row r="10" s="30" customFormat="1" ht="29.1" customHeight="1" spans="1:16380">
      <c r="A10" s="8">
        <v>7</v>
      </c>
      <c r="B10" s="10" t="s">
        <v>267</v>
      </c>
      <c r="C10" s="10"/>
      <c r="D10" s="10" t="s">
        <v>252</v>
      </c>
      <c r="E10" s="10" t="s">
        <v>265</v>
      </c>
      <c r="F10" s="10" t="s">
        <v>26</v>
      </c>
      <c r="G10" s="10"/>
      <c r="H10" s="11"/>
      <c r="I10" s="11"/>
      <c r="J10" s="21"/>
      <c r="K10" s="10" t="s">
        <v>119</v>
      </c>
      <c r="L10" s="28">
        <v>1</v>
      </c>
      <c r="M10" s="23"/>
      <c r="N10" s="22">
        <f t="shared" si="0"/>
        <v>0</v>
      </c>
      <c r="O10" s="24" t="s">
        <v>266</v>
      </c>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O10" s="3"/>
      <c r="XEP10" s="3"/>
      <c r="XEQ10" s="3"/>
      <c r="XER10" s="3"/>
      <c r="XES10" s="3"/>
      <c r="XET10" s="3"/>
      <c r="XEU10" s="3"/>
      <c r="XEV10" s="3"/>
      <c r="XEW10" s="3"/>
      <c r="XEX10" s="3"/>
      <c r="XEY10" s="3"/>
      <c r="XEZ10" s="3"/>
    </row>
    <row r="11" ht="31.15" customHeight="1" spans="1:16368">
      <c r="A11" s="8">
        <v>8</v>
      </c>
      <c r="B11" s="10" t="s">
        <v>105</v>
      </c>
      <c r="C11" s="10"/>
      <c r="D11" s="10" t="s">
        <v>252</v>
      </c>
      <c r="E11" s="10" t="s">
        <v>268</v>
      </c>
      <c r="F11" s="10" t="s">
        <v>26</v>
      </c>
      <c r="G11" s="10"/>
      <c r="H11" s="11"/>
      <c r="I11" s="11"/>
      <c r="J11" s="21"/>
      <c r="K11" s="10" t="s">
        <v>107</v>
      </c>
      <c r="L11" s="28">
        <v>1</v>
      </c>
      <c r="M11" s="23"/>
      <c r="N11" s="22">
        <f t="shared" si="0"/>
        <v>0</v>
      </c>
      <c r="O11" s="25" t="s">
        <v>269</v>
      </c>
      <c r="XEA11" s="3"/>
      <c r="XEB11" s="3"/>
      <c r="XEC11" s="3"/>
      <c r="XED11" s="3"/>
      <c r="XEE11" s="3"/>
      <c r="XEF11" s="3"/>
      <c r="XEG11" s="3"/>
      <c r="XEH11" s="3"/>
      <c r="XEI11" s="3"/>
      <c r="XEJ11" s="3"/>
      <c r="XEK11" s="3"/>
      <c r="XEL11" s="3"/>
      <c r="XEM11" s="3"/>
      <c r="XEN11" s="3"/>
    </row>
    <row r="12" s="30" customFormat="1" ht="29.1" customHeight="1" spans="1:16380">
      <c r="A12" s="8">
        <v>9</v>
      </c>
      <c r="B12" s="10" t="s">
        <v>270</v>
      </c>
      <c r="C12" s="10"/>
      <c r="D12" s="10" t="s">
        <v>271</v>
      </c>
      <c r="E12" s="10" t="s">
        <v>272</v>
      </c>
      <c r="F12" s="10" t="s">
        <v>273</v>
      </c>
      <c r="G12" s="10"/>
      <c r="H12" s="11"/>
      <c r="I12" s="11"/>
      <c r="J12" s="21"/>
      <c r="K12" s="10" t="s">
        <v>254</v>
      </c>
      <c r="L12" s="28">
        <v>4</v>
      </c>
      <c r="M12" s="23"/>
      <c r="N12" s="22">
        <f t="shared" si="0"/>
        <v>0</v>
      </c>
      <c r="O12" s="24" t="s">
        <v>274</v>
      </c>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O12" s="3"/>
      <c r="XEP12" s="3"/>
      <c r="XEQ12" s="3"/>
      <c r="XER12" s="3"/>
      <c r="XES12" s="3"/>
      <c r="XET12" s="3"/>
      <c r="XEU12" s="3"/>
      <c r="XEV12" s="3"/>
      <c r="XEW12" s="3"/>
      <c r="XEX12" s="3"/>
      <c r="XEY12" s="3"/>
      <c r="XEZ12" s="3"/>
    </row>
    <row r="13" s="30" customFormat="1" ht="29.1" customHeight="1" spans="1:16380">
      <c r="A13" s="8">
        <v>10</v>
      </c>
      <c r="B13" s="10" t="s">
        <v>275</v>
      </c>
      <c r="C13" s="10"/>
      <c r="D13" s="10" t="s">
        <v>271</v>
      </c>
      <c r="E13" s="10" t="s">
        <v>272</v>
      </c>
      <c r="F13" s="10" t="s">
        <v>273</v>
      </c>
      <c r="G13" s="10"/>
      <c r="H13" s="11"/>
      <c r="I13" s="11"/>
      <c r="J13" s="21"/>
      <c r="K13" s="10" t="s">
        <v>254</v>
      </c>
      <c r="L13" s="28">
        <v>0.7</v>
      </c>
      <c r="M13" s="23"/>
      <c r="N13" s="22">
        <f t="shared" ref="N13:N17" si="1">L13*M13</f>
        <v>0</v>
      </c>
      <c r="O13" s="24" t="s">
        <v>276</v>
      </c>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O13" s="3"/>
      <c r="XEP13" s="3"/>
      <c r="XEQ13" s="3"/>
      <c r="XER13" s="3"/>
      <c r="XES13" s="3"/>
      <c r="XET13" s="3"/>
      <c r="XEU13" s="3"/>
      <c r="XEV13" s="3"/>
      <c r="XEW13" s="3"/>
      <c r="XEX13" s="3"/>
      <c r="XEY13" s="3"/>
      <c r="XEZ13" s="3"/>
    </row>
    <row r="14" s="30" customFormat="1" ht="29.1" customHeight="1" spans="1:16380">
      <c r="A14" s="8">
        <v>11</v>
      </c>
      <c r="B14" s="10" t="s">
        <v>277</v>
      </c>
      <c r="C14" s="10"/>
      <c r="D14" s="10" t="s">
        <v>271</v>
      </c>
      <c r="E14" s="10" t="s">
        <v>272</v>
      </c>
      <c r="F14" s="10" t="s">
        <v>273</v>
      </c>
      <c r="G14" s="10"/>
      <c r="H14" s="11"/>
      <c r="I14" s="11"/>
      <c r="J14" s="21"/>
      <c r="K14" s="10" t="s">
        <v>254</v>
      </c>
      <c r="L14" s="28">
        <v>2</v>
      </c>
      <c r="M14" s="23"/>
      <c r="N14" s="22">
        <f t="shared" si="1"/>
        <v>0</v>
      </c>
      <c r="O14" s="24" t="s">
        <v>278</v>
      </c>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O14" s="3"/>
      <c r="XEP14" s="3"/>
      <c r="XEQ14" s="3"/>
      <c r="XER14" s="3"/>
      <c r="XES14" s="3"/>
      <c r="XET14" s="3"/>
      <c r="XEU14" s="3"/>
      <c r="XEV14" s="3"/>
      <c r="XEW14" s="3"/>
      <c r="XEX14" s="3"/>
      <c r="XEY14" s="3"/>
      <c r="XEZ14" s="3"/>
    </row>
    <row r="15" s="30" customFormat="1" ht="29.1" customHeight="1" spans="1:16380">
      <c r="A15" s="8">
        <v>12</v>
      </c>
      <c r="B15" s="10" t="s">
        <v>279</v>
      </c>
      <c r="C15" s="10"/>
      <c r="D15" s="10" t="s">
        <v>271</v>
      </c>
      <c r="E15" s="10" t="s">
        <v>272</v>
      </c>
      <c r="F15" s="10" t="s">
        <v>273</v>
      </c>
      <c r="G15" s="10"/>
      <c r="H15" s="11"/>
      <c r="I15" s="11"/>
      <c r="J15" s="21"/>
      <c r="K15" s="10" t="s">
        <v>254</v>
      </c>
      <c r="L15" s="28">
        <v>4</v>
      </c>
      <c r="M15" s="23"/>
      <c r="N15" s="22">
        <f t="shared" si="1"/>
        <v>0</v>
      </c>
      <c r="O15" s="24" t="s">
        <v>274</v>
      </c>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O15" s="3"/>
      <c r="XEP15" s="3"/>
      <c r="XEQ15" s="3"/>
      <c r="XER15" s="3"/>
      <c r="XES15" s="3"/>
      <c r="XET15" s="3"/>
      <c r="XEU15" s="3"/>
      <c r="XEV15" s="3"/>
      <c r="XEW15" s="3"/>
      <c r="XEX15" s="3"/>
      <c r="XEY15" s="3"/>
      <c r="XEZ15" s="3"/>
    </row>
    <row r="16" s="30" customFormat="1" ht="39" customHeight="1" spans="1:16380">
      <c r="A16" s="8">
        <v>13</v>
      </c>
      <c r="B16" s="9" t="s">
        <v>280</v>
      </c>
      <c r="C16" s="9" t="s">
        <v>281</v>
      </c>
      <c r="D16" s="10" t="s">
        <v>282</v>
      </c>
      <c r="E16" s="10"/>
      <c r="F16" s="10" t="s">
        <v>282</v>
      </c>
      <c r="G16" s="10"/>
      <c r="H16" s="11"/>
      <c r="I16" s="11"/>
      <c r="J16" s="21"/>
      <c r="K16" s="9" t="s">
        <v>283</v>
      </c>
      <c r="L16" s="28">
        <v>0.5</v>
      </c>
      <c r="M16" s="29"/>
      <c r="N16" s="22">
        <f t="shared" si="1"/>
        <v>0</v>
      </c>
      <c r="O16" s="24" t="s">
        <v>284</v>
      </c>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O16" s="3"/>
      <c r="XEP16" s="3"/>
      <c r="XEQ16" s="3"/>
      <c r="XER16" s="3"/>
      <c r="XES16" s="3"/>
      <c r="XET16" s="3"/>
      <c r="XEU16" s="3"/>
      <c r="XEV16" s="3"/>
      <c r="XEW16" s="3"/>
      <c r="XEX16" s="3"/>
      <c r="XEY16" s="3"/>
      <c r="XEZ16" s="3"/>
    </row>
    <row r="17" s="30" customFormat="1" ht="29.1" customHeight="1" spans="1:16380">
      <c r="A17" s="8">
        <v>14</v>
      </c>
      <c r="B17" s="9"/>
      <c r="C17" s="10" t="s">
        <v>285</v>
      </c>
      <c r="D17" s="10"/>
      <c r="E17" s="10"/>
      <c r="F17" s="10"/>
      <c r="G17" s="10"/>
      <c r="H17" s="11"/>
      <c r="I17" s="11"/>
      <c r="J17" s="21"/>
      <c r="K17" s="9" t="s">
        <v>286</v>
      </c>
      <c r="L17" s="28">
        <v>1</v>
      </c>
      <c r="M17" s="29"/>
      <c r="N17" s="22">
        <f t="shared" si="1"/>
        <v>0</v>
      </c>
      <c r="O17" s="24" t="s">
        <v>287</v>
      </c>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O17" s="3"/>
      <c r="XEP17" s="3"/>
      <c r="XEQ17" s="3"/>
      <c r="XER17" s="3"/>
      <c r="XES17" s="3"/>
      <c r="XET17" s="3"/>
      <c r="XEU17" s="3"/>
      <c r="XEV17" s="3"/>
      <c r="XEW17" s="3"/>
      <c r="XEX17" s="3"/>
      <c r="XEY17" s="3"/>
      <c r="XEZ17" s="3"/>
    </row>
    <row r="18" ht="29.1" customHeight="1" spans="1:16368">
      <c r="A18" s="8">
        <v>15</v>
      </c>
      <c r="B18" s="10" t="s">
        <v>288</v>
      </c>
      <c r="C18" s="10"/>
      <c r="D18" s="10"/>
      <c r="E18" s="10"/>
      <c r="F18" s="10"/>
      <c r="G18" s="10"/>
      <c r="H18" s="10">
        <f>SUM(N4:N17)</f>
        <v>0</v>
      </c>
      <c r="I18" s="10"/>
      <c r="J18" s="10"/>
      <c r="K18" s="10"/>
      <c r="L18" s="10"/>
      <c r="M18" s="10"/>
      <c r="N18" s="10"/>
      <c r="O18" s="25" t="s">
        <v>289</v>
      </c>
      <c r="XEA18" s="3"/>
      <c r="XEB18" s="3"/>
      <c r="XEC18" s="3"/>
      <c r="XED18" s="3"/>
      <c r="XEE18" s="3"/>
      <c r="XEF18" s="3"/>
      <c r="XEG18" s="3"/>
      <c r="XEH18" s="3"/>
      <c r="XEI18" s="3"/>
      <c r="XEJ18" s="3"/>
      <c r="XEK18" s="3"/>
      <c r="XEL18" s="3"/>
      <c r="XEM18" s="3"/>
      <c r="XEN18" s="3"/>
    </row>
    <row r="19" ht="29.1" customHeight="1" spans="1:16368">
      <c r="A19" s="8">
        <v>16</v>
      </c>
      <c r="B19" s="10" t="s">
        <v>290</v>
      </c>
      <c r="C19" s="10"/>
      <c r="D19" s="10"/>
      <c r="E19" s="10"/>
      <c r="F19" s="10"/>
      <c r="G19" s="10"/>
      <c r="H19" s="11"/>
      <c r="I19" s="11"/>
      <c r="J19" s="11"/>
      <c r="K19" s="11"/>
      <c r="L19" s="11"/>
      <c r="M19" s="11"/>
      <c r="N19" s="11"/>
      <c r="O19" s="25"/>
      <c r="XEA19" s="3"/>
      <c r="XEB19" s="3"/>
      <c r="XEC19" s="3"/>
      <c r="XED19" s="3"/>
      <c r="XEE19" s="3"/>
      <c r="XEF19" s="3"/>
      <c r="XEG19" s="3"/>
      <c r="XEH19" s="3"/>
      <c r="XEI19" s="3"/>
      <c r="XEJ19" s="3"/>
      <c r="XEK19" s="3"/>
      <c r="XEL19" s="3"/>
      <c r="XEM19" s="3"/>
      <c r="XEN19" s="3"/>
    </row>
    <row r="20" ht="29.1" customHeight="1" spans="1:16368">
      <c r="A20" s="8">
        <v>17</v>
      </c>
      <c r="B20" s="10" t="s">
        <v>291</v>
      </c>
      <c r="C20" s="10"/>
      <c r="D20" s="10"/>
      <c r="E20" s="10"/>
      <c r="F20" s="10"/>
      <c r="G20" s="10"/>
      <c r="H20" s="11"/>
      <c r="I20" s="11"/>
      <c r="J20" s="11"/>
      <c r="K20" s="11"/>
      <c r="L20" s="11"/>
      <c r="M20" s="11"/>
      <c r="N20" s="11"/>
      <c r="O20" s="24"/>
      <c r="XEA20" s="3"/>
      <c r="XEB20" s="3"/>
      <c r="XEC20" s="3"/>
      <c r="XED20" s="3"/>
      <c r="XEE20" s="3"/>
      <c r="XEF20" s="3"/>
      <c r="XEG20" s="3"/>
      <c r="XEH20" s="3"/>
      <c r="XEI20" s="3"/>
      <c r="XEJ20" s="3"/>
      <c r="XEK20" s="3"/>
      <c r="XEL20" s="3"/>
      <c r="XEM20" s="3"/>
      <c r="XEN20" s="3"/>
    </row>
    <row r="21" ht="29.1" customHeight="1" spans="1:16368">
      <c r="A21" s="8">
        <v>18</v>
      </c>
      <c r="B21" s="10" t="s">
        <v>292</v>
      </c>
      <c r="C21" s="10"/>
      <c r="D21" s="10"/>
      <c r="E21" s="10"/>
      <c r="F21" s="10"/>
      <c r="G21" s="10"/>
      <c r="H21" s="11"/>
      <c r="I21" s="11"/>
      <c r="J21" s="11"/>
      <c r="K21" s="11"/>
      <c r="L21" s="11"/>
      <c r="M21" s="11"/>
      <c r="N21" s="11"/>
      <c r="O21" s="25"/>
      <c r="XEA21" s="3"/>
      <c r="XEB21" s="3"/>
      <c r="XEC21" s="3"/>
      <c r="XED21" s="3"/>
      <c r="XEE21" s="3"/>
      <c r="XEF21" s="3"/>
      <c r="XEG21" s="3"/>
      <c r="XEH21" s="3"/>
      <c r="XEI21" s="3"/>
      <c r="XEJ21" s="3"/>
      <c r="XEK21" s="3"/>
      <c r="XEL21" s="3"/>
      <c r="XEM21" s="3"/>
      <c r="XEN21" s="3"/>
    </row>
    <row r="22" ht="29.1" customHeight="1" spans="1:16368">
      <c r="A22" s="8">
        <v>19</v>
      </c>
      <c r="B22" s="10" t="s">
        <v>293</v>
      </c>
      <c r="C22" s="10"/>
      <c r="D22" s="10"/>
      <c r="E22" s="10"/>
      <c r="F22" s="10"/>
      <c r="G22" s="14"/>
      <c r="H22" s="10">
        <f>SUM(H18:N21)*G22</f>
        <v>0</v>
      </c>
      <c r="I22" s="10"/>
      <c r="J22" s="10"/>
      <c r="K22" s="10"/>
      <c r="L22" s="10"/>
      <c r="M22" s="10"/>
      <c r="N22" s="10"/>
      <c r="O22" s="25"/>
      <c r="XEA22" s="3"/>
      <c r="XEB22" s="3"/>
      <c r="XEC22" s="3"/>
      <c r="XED22" s="3"/>
      <c r="XEE22" s="3"/>
      <c r="XEF22" s="3"/>
      <c r="XEG22" s="3"/>
      <c r="XEH22" s="3"/>
      <c r="XEI22" s="3"/>
      <c r="XEJ22" s="3"/>
      <c r="XEK22" s="3"/>
      <c r="XEL22" s="3"/>
      <c r="XEM22" s="3"/>
      <c r="XEN22" s="3"/>
    </row>
    <row r="23" ht="32.1" customHeight="1" spans="1:16368">
      <c r="A23" s="8">
        <v>20</v>
      </c>
      <c r="B23" s="16" t="s">
        <v>294</v>
      </c>
      <c r="C23" s="16"/>
      <c r="D23" s="16"/>
      <c r="E23" s="16"/>
      <c r="F23" s="16"/>
      <c r="G23" s="16"/>
      <c r="H23" s="17">
        <f>SUM(H18:N22)</f>
        <v>0</v>
      </c>
      <c r="I23" s="17"/>
      <c r="J23" s="17"/>
      <c r="K23" s="17"/>
      <c r="L23" s="17"/>
      <c r="M23" s="17"/>
      <c r="N23" s="17"/>
      <c r="O23" s="26" t="s">
        <v>295</v>
      </c>
      <c r="XEA23" s="3"/>
      <c r="XEB23" s="3"/>
      <c r="XEC23" s="3"/>
      <c r="XED23" s="3"/>
      <c r="XEE23" s="3"/>
      <c r="XEF23" s="3"/>
      <c r="XEG23" s="3"/>
      <c r="XEH23" s="3"/>
      <c r="XEI23" s="3"/>
      <c r="XEJ23" s="3"/>
      <c r="XEK23" s="3"/>
      <c r="XEL23" s="3"/>
      <c r="XEM23" s="3"/>
      <c r="XEN23" s="3"/>
    </row>
    <row r="24" s="2" customFormat="1" ht="47.1" customHeight="1" spans="1:15">
      <c r="A24" s="18" t="s">
        <v>296</v>
      </c>
      <c r="B24" s="18"/>
      <c r="C24" s="18"/>
      <c r="D24" s="18"/>
      <c r="E24" s="18"/>
      <c r="F24" s="18"/>
      <c r="G24" s="18"/>
      <c r="H24" s="18"/>
      <c r="I24" s="18"/>
      <c r="J24" s="18"/>
      <c r="K24" s="18"/>
      <c r="L24" s="18"/>
      <c r="M24" s="18"/>
      <c r="N24" s="18"/>
      <c r="O24" s="18"/>
    </row>
  </sheetData>
  <protectedRanges>
    <protectedRange sqref="K22:L22" name="区域1_3_1"/>
    <protectedRange sqref="K22:L22" name="区域1_1"/>
  </protectedRanges>
  <autoFilter ref="A3:XFA24">
    <extLst/>
  </autoFilter>
  <mergeCells count="29">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B16:B17"/>
  </mergeCells>
  <printOptions horizontalCentered="1"/>
  <pageMargins left="0.235416666666667" right="0.275" top="0.393055555555556" bottom="0.393055555555556" header="0.313888888888889" footer="0.196527777777778"/>
  <pageSetup paperSize="9" scale="72" orientation="landscape"/>
  <headerFooter alignWithMargins="0"/>
  <drawing r:id="rId1"/>
  <legacyDrawing r:id="rId2"/>
  <oleObjects>
    <mc:AlternateContent xmlns:mc="http://schemas.openxmlformats.org/markup-compatibility/2006">
      <mc:Choice Requires="x14">
        <oleObject shapeId="4097" progId="ZWCAD.Drawing.2015" r:id="rId3">
          <objectPr defaultSize="0" r:id="rId4">
            <anchor moveWithCells="1" sizeWithCells="1">
              <from>
                <xdr:col>6</xdr:col>
                <xdr:colOff>190500</xdr:colOff>
                <xdr:row>4</xdr:row>
                <xdr:rowOff>95250</xdr:rowOff>
              </from>
              <to>
                <xdr:col>6</xdr:col>
                <xdr:colOff>590550</xdr:colOff>
                <xdr:row>4</xdr:row>
                <xdr:rowOff>304800</xdr:rowOff>
              </to>
            </anchor>
          </objectPr>
        </oleObject>
      </mc:Choice>
      <mc:Fallback>
        <oleObject shapeId="4097" progId="ZWCAD.Drawing.2015" r:id="rId3"/>
      </mc:Fallback>
    </mc:AlternateContent>
    <mc:AlternateContent xmlns:mc="http://schemas.openxmlformats.org/markup-compatibility/2006">
      <mc:Choice Requires="x14">
        <oleObject shapeId="4098" progId="AutoCAD.Drawing.17" r:id="rId5">
          <objectPr defaultSize="0" r:id="rId6">
            <anchor moveWithCells="1">
              <from>
                <xdr:col>6</xdr:col>
                <xdr:colOff>257175</xdr:colOff>
                <xdr:row>6</xdr:row>
                <xdr:rowOff>66675</xdr:rowOff>
              </from>
              <to>
                <xdr:col>6</xdr:col>
                <xdr:colOff>514350</xdr:colOff>
                <xdr:row>6</xdr:row>
                <xdr:rowOff>323850</xdr:rowOff>
              </to>
            </anchor>
          </objectPr>
        </oleObject>
      </mc:Choice>
      <mc:Fallback>
        <oleObject shapeId="4098" progId="AutoCAD.Drawing.17" r:id="rId5"/>
      </mc:Fallback>
    </mc:AlternateContent>
    <mc:AlternateContent xmlns:mc="http://schemas.openxmlformats.org/markup-compatibility/2006">
      <mc:Choice Requires="x14">
        <oleObject shapeId="4099" progId="ZWCAD.Drawing.2015" r:id="rId7">
          <objectPr defaultSize="0" r:id="rId8">
            <anchor moveWithCells="1" sizeWithCells="1">
              <from>
                <xdr:col>6</xdr:col>
                <xdr:colOff>285750</xdr:colOff>
                <xdr:row>8</xdr:row>
                <xdr:rowOff>19050</xdr:rowOff>
              </from>
              <to>
                <xdr:col>6</xdr:col>
                <xdr:colOff>495300</xdr:colOff>
                <xdr:row>8</xdr:row>
                <xdr:rowOff>352425</xdr:rowOff>
              </to>
            </anchor>
          </objectPr>
        </oleObject>
      </mc:Choice>
      <mc:Fallback>
        <oleObject shapeId="4099" progId="ZWCAD.Drawing.2015" r:id="rId7"/>
      </mc:Fallback>
    </mc:AlternateContent>
    <mc:AlternateContent xmlns:mc="http://schemas.openxmlformats.org/markup-compatibility/2006">
      <mc:Choice Requires="x14">
        <oleObject shapeId="4100" progId="ZWCAD.Drawing.2015" r:id="rId9">
          <objectPr defaultSize="0" r:id="rId10">
            <anchor moveWithCells="1" sizeWithCells="1">
              <from>
                <xdr:col>6</xdr:col>
                <xdr:colOff>295275</xdr:colOff>
                <xdr:row>9</xdr:row>
                <xdr:rowOff>19050</xdr:rowOff>
              </from>
              <to>
                <xdr:col>6</xdr:col>
                <xdr:colOff>476250</xdr:colOff>
                <xdr:row>9</xdr:row>
                <xdr:rowOff>361950</xdr:rowOff>
              </to>
            </anchor>
          </objectPr>
        </oleObject>
      </mc:Choice>
      <mc:Fallback>
        <oleObject shapeId="4100" progId="ZWCAD.Drawing.2015" r:id="rId9"/>
      </mc:Fallback>
    </mc:AlternateContent>
    <mc:AlternateContent xmlns:mc="http://schemas.openxmlformats.org/markup-compatibility/2006">
      <mc:Choice Requires="x14">
        <oleObject shapeId="4101" progId="ZWCAD.Drawing.2015" r:id="rId11">
          <objectPr defaultSize="0" r:id="rId12">
            <anchor moveWithCells="1" sizeWithCells="1">
              <from>
                <xdr:col>6</xdr:col>
                <xdr:colOff>85725</xdr:colOff>
                <xdr:row>5</xdr:row>
                <xdr:rowOff>38100</xdr:rowOff>
              </from>
              <to>
                <xdr:col>6</xdr:col>
                <xdr:colOff>666750</xdr:colOff>
                <xdr:row>5</xdr:row>
                <xdr:rowOff>304800</xdr:rowOff>
              </to>
            </anchor>
          </objectPr>
        </oleObject>
      </mc:Choice>
      <mc:Fallback>
        <oleObject shapeId="4101" progId="ZWCAD.Drawing.2015" r:id="rId11"/>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theme="5"/>
    <pageSetUpPr fitToPage="1"/>
  </sheetPr>
  <dimension ref="A1:XEW24"/>
  <sheetViews>
    <sheetView view="pageBreakPreview" zoomScale="70" zoomScaleNormal="100" workbookViewId="0">
      <pane xSplit="7" ySplit="3" topLeftCell="H4" activePane="bottomRight" state="frozen"/>
      <selection/>
      <selection pane="topRight"/>
      <selection pane="bottomLeft"/>
      <selection pane="bottomRight" activeCell="Q12" sqref="Q12"/>
    </sheetView>
  </sheetViews>
  <sheetFormatPr defaultColWidth="9" defaultRowHeight="16.5"/>
  <cols>
    <col min="1" max="1" width="4.75" style="3" customWidth="1"/>
    <col min="2" max="2" width="8.25" style="3" customWidth="1"/>
    <col min="3" max="3" width="8" style="3" customWidth="1"/>
    <col min="4" max="4" width="12.25" style="31" customWidth="1"/>
    <col min="5" max="5" width="14.75" style="31" customWidth="1"/>
    <col min="6" max="8" width="12.125" style="31" customWidth="1"/>
    <col min="9" max="9" width="9.625" style="31" customWidth="1"/>
    <col min="10" max="10" width="9" style="3" customWidth="1"/>
    <col min="11" max="12" width="8" style="3" customWidth="1"/>
    <col min="13" max="13" width="8.125" style="3" customWidth="1"/>
    <col min="14" max="14" width="7.5" style="3" customWidth="1"/>
    <col min="15" max="15" width="22.25" style="31" customWidth="1"/>
    <col min="16" max="16377" width="9" style="3"/>
    <col min="16378" max="16384" width="9" style="30"/>
  </cols>
  <sheetData>
    <row r="1" ht="24" customHeight="1" spans="1:15">
      <c r="A1" s="4" t="s">
        <v>299</v>
      </c>
      <c r="B1" s="4"/>
      <c r="C1" s="4"/>
      <c r="D1" s="4"/>
      <c r="E1" s="4"/>
      <c r="F1" s="4"/>
      <c r="G1" s="4"/>
      <c r="H1" s="4"/>
      <c r="I1" s="4"/>
      <c r="J1" s="4"/>
      <c r="K1" s="4"/>
      <c r="L1" s="4"/>
      <c r="M1" s="4"/>
      <c r="N1" s="4"/>
      <c r="O1" s="4"/>
    </row>
    <row r="2" ht="24" customHeight="1" spans="1:15">
      <c r="A2" s="59" t="s">
        <v>300</v>
      </c>
      <c r="B2" s="59"/>
      <c r="C2" s="59"/>
      <c r="D2" s="59"/>
      <c r="E2" s="59"/>
      <c r="F2" s="59"/>
      <c r="G2" s="59"/>
      <c r="H2" s="59"/>
      <c r="I2" s="59"/>
      <c r="J2" s="59"/>
      <c r="K2" s="59"/>
      <c r="L2" s="59"/>
      <c r="M2" s="59"/>
      <c r="N2" s="59"/>
      <c r="O2" s="59"/>
    </row>
    <row r="3" s="58" customFormat="1" ht="32.1" customHeight="1" spans="1:16377">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row>
    <row r="4" ht="29.1" customHeight="1" spans="1:15">
      <c r="A4" s="8">
        <v>1</v>
      </c>
      <c r="B4" s="10" t="s">
        <v>248</v>
      </c>
      <c r="C4" s="10"/>
      <c r="D4" s="10" t="s">
        <v>87</v>
      </c>
      <c r="E4" s="10" t="s">
        <v>249</v>
      </c>
      <c r="F4" s="10" t="s">
        <v>88</v>
      </c>
      <c r="G4" s="10"/>
      <c r="H4" s="11"/>
      <c r="I4" s="11"/>
      <c r="J4" s="21"/>
      <c r="K4" s="10" t="s">
        <v>130</v>
      </c>
      <c r="L4" s="28">
        <v>3.4</v>
      </c>
      <c r="M4" s="23"/>
      <c r="N4" s="22">
        <f t="shared" ref="N4:N11" si="0">L4*M4</f>
        <v>0</v>
      </c>
      <c r="O4" s="24" t="s">
        <v>250</v>
      </c>
    </row>
    <row r="5" ht="29.1" customHeight="1" spans="1:15">
      <c r="A5" s="8">
        <v>2</v>
      </c>
      <c r="B5" s="10" t="s">
        <v>251</v>
      </c>
      <c r="C5" s="10"/>
      <c r="D5" s="10" t="s">
        <v>252</v>
      </c>
      <c r="E5" s="10" t="s">
        <v>253</v>
      </c>
      <c r="F5" s="10" t="s">
        <v>26</v>
      </c>
      <c r="G5" s="10"/>
      <c r="H5" s="11"/>
      <c r="I5" s="11"/>
      <c r="J5" s="21"/>
      <c r="K5" s="10" t="s">
        <v>254</v>
      </c>
      <c r="L5" s="28">
        <v>4</v>
      </c>
      <c r="M5" s="23"/>
      <c r="N5" s="22">
        <f t="shared" si="0"/>
        <v>0</v>
      </c>
      <c r="O5" s="24" t="s">
        <v>255</v>
      </c>
    </row>
    <row r="6" s="3" customFormat="1" ht="29.1" customHeight="1" spans="1:15">
      <c r="A6" s="8">
        <v>3</v>
      </c>
      <c r="B6" s="10" t="s">
        <v>256</v>
      </c>
      <c r="C6" s="10"/>
      <c r="D6" s="10" t="s">
        <v>252</v>
      </c>
      <c r="E6" s="10" t="s">
        <v>257</v>
      </c>
      <c r="F6" s="10" t="s">
        <v>26</v>
      </c>
      <c r="G6" s="10"/>
      <c r="H6" s="11"/>
      <c r="I6" s="11"/>
      <c r="J6" s="21"/>
      <c r="K6" s="10" t="s">
        <v>254</v>
      </c>
      <c r="L6" s="28">
        <v>1.7</v>
      </c>
      <c r="M6" s="23"/>
      <c r="N6" s="22">
        <f t="shared" si="0"/>
        <v>0</v>
      </c>
      <c r="O6" s="24" t="s">
        <v>258</v>
      </c>
    </row>
    <row r="7" s="3" customFormat="1" ht="29.1" customHeight="1" spans="1:15">
      <c r="A7" s="8">
        <v>4</v>
      </c>
      <c r="B7" s="10" t="s">
        <v>259</v>
      </c>
      <c r="C7" s="10"/>
      <c r="D7" s="10" t="s">
        <v>252</v>
      </c>
      <c r="E7" s="10" t="s">
        <v>260</v>
      </c>
      <c r="F7" s="10" t="s">
        <v>26</v>
      </c>
      <c r="G7" s="10"/>
      <c r="H7" s="11"/>
      <c r="I7" s="11"/>
      <c r="J7" s="21"/>
      <c r="K7" s="10" t="s">
        <v>254</v>
      </c>
      <c r="L7" s="28">
        <v>1.7</v>
      </c>
      <c r="M7" s="23"/>
      <c r="N7" s="22">
        <f t="shared" si="0"/>
        <v>0</v>
      </c>
      <c r="O7" s="24" t="s">
        <v>258</v>
      </c>
    </row>
    <row r="8" s="3" customFormat="1" ht="29.1" customHeight="1" spans="1:15">
      <c r="A8" s="8">
        <v>5</v>
      </c>
      <c r="B8" s="10" t="s">
        <v>261</v>
      </c>
      <c r="C8" s="10"/>
      <c r="D8" s="10" t="s">
        <v>252</v>
      </c>
      <c r="E8" s="10" t="s">
        <v>262</v>
      </c>
      <c r="F8" s="10" t="s">
        <v>26</v>
      </c>
      <c r="G8" s="10"/>
      <c r="H8" s="11"/>
      <c r="I8" s="11"/>
      <c r="J8" s="21"/>
      <c r="K8" s="10" t="s">
        <v>254</v>
      </c>
      <c r="L8" s="28">
        <v>0.6</v>
      </c>
      <c r="M8" s="23"/>
      <c r="N8" s="22">
        <f t="shared" si="0"/>
        <v>0</v>
      </c>
      <c r="O8" s="60" t="s">
        <v>263</v>
      </c>
    </row>
    <row r="9" ht="29.1" customHeight="1" spans="1:15">
      <c r="A9" s="8">
        <v>6</v>
      </c>
      <c r="B9" s="10" t="s">
        <v>264</v>
      </c>
      <c r="C9" s="10"/>
      <c r="D9" s="10" t="s">
        <v>252</v>
      </c>
      <c r="E9" s="10" t="s">
        <v>265</v>
      </c>
      <c r="F9" s="10" t="s">
        <v>26</v>
      </c>
      <c r="G9" s="10"/>
      <c r="H9" s="11"/>
      <c r="I9" s="11"/>
      <c r="J9" s="21"/>
      <c r="K9" s="10" t="s">
        <v>119</v>
      </c>
      <c r="L9" s="28">
        <v>1</v>
      </c>
      <c r="M9" s="23"/>
      <c r="N9" s="22">
        <f t="shared" si="0"/>
        <v>0</v>
      </c>
      <c r="O9" s="24" t="s">
        <v>266</v>
      </c>
    </row>
    <row r="10" ht="29.1" customHeight="1" spans="1:15">
      <c r="A10" s="8">
        <v>7</v>
      </c>
      <c r="B10" s="10" t="s">
        <v>267</v>
      </c>
      <c r="C10" s="10"/>
      <c r="D10" s="10" t="s">
        <v>252</v>
      </c>
      <c r="E10" s="10" t="s">
        <v>265</v>
      </c>
      <c r="F10" s="10" t="s">
        <v>26</v>
      </c>
      <c r="G10" s="10"/>
      <c r="H10" s="11"/>
      <c r="I10" s="11"/>
      <c r="J10" s="21"/>
      <c r="K10" s="10" t="s">
        <v>119</v>
      </c>
      <c r="L10" s="28">
        <v>1</v>
      </c>
      <c r="M10" s="23"/>
      <c r="N10" s="22">
        <f t="shared" si="0"/>
        <v>0</v>
      </c>
      <c r="O10" s="24" t="s">
        <v>266</v>
      </c>
    </row>
    <row r="11" ht="30" customHeight="1" spans="1:15">
      <c r="A11" s="8">
        <v>8</v>
      </c>
      <c r="B11" s="10" t="s">
        <v>105</v>
      </c>
      <c r="C11" s="10"/>
      <c r="D11" s="10" t="s">
        <v>252</v>
      </c>
      <c r="E11" s="10" t="s">
        <v>268</v>
      </c>
      <c r="F11" s="10" t="s">
        <v>26</v>
      </c>
      <c r="G11" s="10"/>
      <c r="H11" s="11"/>
      <c r="I11" s="11"/>
      <c r="J11" s="21"/>
      <c r="K11" s="28" t="s">
        <v>107</v>
      </c>
      <c r="L11" s="28">
        <v>1</v>
      </c>
      <c r="M11" s="23"/>
      <c r="N11" s="22">
        <f t="shared" si="0"/>
        <v>0</v>
      </c>
      <c r="O11" s="25" t="s">
        <v>269</v>
      </c>
    </row>
    <row r="12" ht="29.1" customHeight="1" spans="1:15">
      <c r="A12" s="8">
        <v>9</v>
      </c>
      <c r="B12" s="10" t="s">
        <v>270</v>
      </c>
      <c r="C12" s="10"/>
      <c r="D12" s="10" t="s">
        <v>271</v>
      </c>
      <c r="E12" s="10" t="s">
        <v>272</v>
      </c>
      <c r="F12" s="10" t="s">
        <v>273</v>
      </c>
      <c r="G12" s="10"/>
      <c r="H12" s="11"/>
      <c r="I12" s="11"/>
      <c r="J12" s="21"/>
      <c r="K12" s="10" t="s">
        <v>254</v>
      </c>
      <c r="L12" s="28">
        <v>4</v>
      </c>
      <c r="M12" s="23"/>
      <c r="N12" s="22">
        <f t="shared" ref="N12:N17" si="1">L12*M12</f>
        <v>0</v>
      </c>
      <c r="O12" s="24" t="s">
        <v>274</v>
      </c>
    </row>
    <row r="13" s="3" customFormat="1" ht="28.15" customHeight="1" spans="1:15">
      <c r="A13" s="8">
        <v>10</v>
      </c>
      <c r="B13" s="10" t="s">
        <v>275</v>
      </c>
      <c r="C13" s="10"/>
      <c r="D13" s="10" t="s">
        <v>271</v>
      </c>
      <c r="E13" s="10" t="s">
        <v>272</v>
      </c>
      <c r="F13" s="10" t="s">
        <v>273</v>
      </c>
      <c r="G13" s="10"/>
      <c r="H13" s="11"/>
      <c r="I13" s="11"/>
      <c r="J13" s="21"/>
      <c r="K13" s="10" t="s">
        <v>254</v>
      </c>
      <c r="L13" s="28">
        <v>0.7</v>
      </c>
      <c r="M13" s="23"/>
      <c r="N13" s="22">
        <f t="shared" si="1"/>
        <v>0</v>
      </c>
      <c r="O13" s="24" t="s">
        <v>276</v>
      </c>
    </row>
    <row r="14" s="3" customFormat="1" ht="29.1" customHeight="1" spans="1:15">
      <c r="A14" s="8">
        <v>11</v>
      </c>
      <c r="B14" s="10" t="s">
        <v>277</v>
      </c>
      <c r="C14" s="10"/>
      <c r="D14" s="10" t="s">
        <v>271</v>
      </c>
      <c r="E14" s="10" t="s">
        <v>272</v>
      </c>
      <c r="F14" s="10" t="s">
        <v>273</v>
      </c>
      <c r="G14" s="10"/>
      <c r="H14" s="11"/>
      <c r="I14" s="11"/>
      <c r="J14" s="21"/>
      <c r="K14" s="10" t="s">
        <v>254</v>
      </c>
      <c r="L14" s="28">
        <v>2</v>
      </c>
      <c r="M14" s="23"/>
      <c r="N14" s="22">
        <f t="shared" si="1"/>
        <v>0</v>
      </c>
      <c r="O14" s="24" t="s">
        <v>278</v>
      </c>
    </row>
    <row r="15" ht="29.1" customHeight="1" spans="1:15">
      <c r="A15" s="8">
        <v>12</v>
      </c>
      <c r="B15" s="10" t="s">
        <v>279</v>
      </c>
      <c r="C15" s="10"/>
      <c r="D15" s="10" t="s">
        <v>271</v>
      </c>
      <c r="E15" s="10" t="s">
        <v>272</v>
      </c>
      <c r="F15" s="10" t="s">
        <v>273</v>
      </c>
      <c r="G15" s="10"/>
      <c r="H15" s="11"/>
      <c r="I15" s="11"/>
      <c r="J15" s="21"/>
      <c r="K15" s="10" t="s">
        <v>254</v>
      </c>
      <c r="L15" s="28">
        <v>4</v>
      </c>
      <c r="M15" s="23"/>
      <c r="N15" s="22">
        <f t="shared" si="1"/>
        <v>0</v>
      </c>
      <c r="O15" s="24" t="s">
        <v>274</v>
      </c>
    </row>
    <row r="16" ht="29.1" customHeight="1" spans="1:15">
      <c r="A16" s="8">
        <v>13</v>
      </c>
      <c r="B16" s="9" t="s">
        <v>280</v>
      </c>
      <c r="C16" s="9" t="s">
        <v>281</v>
      </c>
      <c r="D16" s="10" t="s">
        <v>282</v>
      </c>
      <c r="E16" s="10" t="s">
        <v>282</v>
      </c>
      <c r="F16" s="10" t="s">
        <v>282</v>
      </c>
      <c r="G16" s="10"/>
      <c r="H16" s="11"/>
      <c r="I16" s="11"/>
      <c r="J16" s="21"/>
      <c r="K16" s="9" t="s">
        <v>283</v>
      </c>
      <c r="L16" s="28">
        <v>0.5</v>
      </c>
      <c r="M16" s="29"/>
      <c r="N16" s="22">
        <f t="shared" si="1"/>
        <v>0</v>
      </c>
      <c r="O16" s="24" t="s">
        <v>284</v>
      </c>
    </row>
    <row r="17" ht="29.1" customHeight="1" spans="1:15">
      <c r="A17" s="8">
        <v>14</v>
      </c>
      <c r="B17" s="9"/>
      <c r="C17" s="10" t="s">
        <v>285</v>
      </c>
      <c r="D17" s="10"/>
      <c r="E17" s="10"/>
      <c r="F17" s="10"/>
      <c r="G17" s="10"/>
      <c r="H17" s="11"/>
      <c r="I17" s="11"/>
      <c r="J17" s="21"/>
      <c r="K17" s="9" t="s">
        <v>286</v>
      </c>
      <c r="L17" s="28">
        <v>1</v>
      </c>
      <c r="M17" s="29"/>
      <c r="N17" s="22">
        <f t="shared" si="1"/>
        <v>0</v>
      </c>
      <c r="O17" s="24" t="s">
        <v>287</v>
      </c>
    </row>
    <row r="18" s="3" customFormat="1" ht="29.1" customHeight="1" spans="1:15">
      <c r="A18" s="8">
        <v>15</v>
      </c>
      <c r="B18" s="10" t="s">
        <v>288</v>
      </c>
      <c r="C18" s="10"/>
      <c r="D18" s="10"/>
      <c r="E18" s="10"/>
      <c r="F18" s="10"/>
      <c r="G18" s="10"/>
      <c r="H18" s="10">
        <f>SUM(N4:N17)</f>
        <v>0</v>
      </c>
      <c r="I18" s="10"/>
      <c r="J18" s="10"/>
      <c r="K18" s="10"/>
      <c r="L18" s="10"/>
      <c r="M18" s="10"/>
      <c r="N18" s="10"/>
      <c r="O18" s="25" t="s">
        <v>289</v>
      </c>
    </row>
    <row r="19" s="3" customFormat="1" ht="29.1" customHeight="1" spans="1:15">
      <c r="A19" s="8">
        <v>16</v>
      </c>
      <c r="B19" s="10" t="s">
        <v>290</v>
      </c>
      <c r="C19" s="10"/>
      <c r="D19" s="10"/>
      <c r="E19" s="10"/>
      <c r="F19" s="10"/>
      <c r="G19" s="10"/>
      <c r="H19" s="11"/>
      <c r="I19" s="11"/>
      <c r="J19" s="11"/>
      <c r="K19" s="11"/>
      <c r="L19" s="11"/>
      <c r="M19" s="11"/>
      <c r="N19" s="11"/>
      <c r="O19" s="25"/>
    </row>
    <row r="20" s="3" customFormat="1" ht="29.1" customHeight="1" spans="1:15">
      <c r="A20" s="8">
        <v>17</v>
      </c>
      <c r="B20" s="10" t="s">
        <v>291</v>
      </c>
      <c r="C20" s="10"/>
      <c r="D20" s="10"/>
      <c r="E20" s="10"/>
      <c r="F20" s="10"/>
      <c r="G20" s="10"/>
      <c r="H20" s="11"/>
      <c r="I20" s="11"/>
      <c r="J20" s="11"/>
      <c r="K20" s="11"/>
      <c r="L20" s="11"/>
      <c r="M20" s="11"/>
      <c r="N20" s="11"/>
      <c r="O20" s="24"/>
    </row>
    <row r="21" s="3" customFormat="1" ht="29.1" customHeight="1" spans="1:15">
      <c r="A21" s="8">
        <v>18</v>
      </c>
      <c r="B21" s="10" t="s">
        <v>292</v>
      </c>
      <c r="C21" s="10"/>
      <c r="D21" s="10"/>
      <c r="E21" s="10"/>
      <c r="F21" s="10"/>
      <c r="G21" s="10"/>
      <c r="H21" s="11"/>
      <c r="I21" s="11"/>
      <c r="J21" s="11"/>
      <c r="K21" s="11"/>
      <c r="L21" s="11"/>
      <c r="M21" s="11"/>
      <c r="N21" s="11"/>
      <c r="O21" s="25"/>
    </row>
    <row r="22" s="3" customFormat="1" ht="29.1" customHeight="1" spans="1:15">
      <c r="A22" s="8">
        <v>19</v>
      </c>
      <c r="B22" s="10" t="s">
        <v>293</v>
      </c>
      <c r="C22" s="10"/>
      <c r="D22" s="10"/>
      <c r="E22" s="10"/>
      <c r="F22" s="10"/>
      <c r="G22" s="14"/>
      <c r="H22" s="10">
        <f>SUM(H18:N21)*G22</f>
        <v>0</v>
      </c>
      <c r="I22" s="10"/>
      <c r="J22" s="10"/>
      <c r="K22" s="10"/>
      <c r="L22" s="10"/>
      <c r="M22" s="10"/>
      <c r="N22" s="10"/>
      <c r="O22" s="25"/>
    </row>
    <row r="23" s="3" customFormat="1" ht="32.1" customHeight="1" spans="1:15">
      <c r="A23" s="8">
        <v>20</v>
      </c>
      <c r="B23" s="16" t="s">
        <v>294</v>
      </c>
      <c r="C23" s="16"/>
      <c r="D23" s="16"/>
      <c r="E23" s="16"/>
      <c r="F23" s="16"/>
      <c r="G23" s="16"/>
      <c r="H23" s="17">
        <f>SUM(H18:N22)</f>
        <v>0</v>
      </c>
      <c r="I23" s="17"/>
      <c r="J23" s="17"/>
      <c r="K23" s="17"/>
      <c r="L23" s="17"/>
      <c r="M23" s="17"/>
      <c r="N23" s="17"/>
      <c r="O23" s="26" t="s">
        <v>295</v>
      </c>
    </row>
    <row r="24" s="2" customFormat="1" ht="47.1" customHeight="1" spans="1:15">
      <c r="A24" s="18" t="s">
        <v>296</v>
      </c>
      <c r="B24" s="18"/>
      <c r="C24" s="18"/>
      <c r="D24" s="18"/>
      <c r="E24" s="18"/>
      <c r="F24" s="18"/>
      <c r="G24" s="18"/>
      <c r="H24" s="18"/>
      <c r="I24" s="18"/>
      <c r="J24" s="18"/>
      <c r="K24" s="18"/>
      <c r="L24" s="18"/>
      <c r="M24" s="18"/>
      <c r="N24" s="18"/>
      <c r="O24" s="18"/>
    </row>
  </sheetData>
  <protectedRanges>
    <protectedRange sqref="K22:L22" name="区域1_3_1"/>
    <protectedRange sqref="K22:L22" name="区域1_1"/>
  </protectedRanges>
  <autoFilter ref="A3:XEW24">
    <extLst/>
  </autoFilter>
  <mergeCells count="29">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B16:B17"/>
  </mergeCells>
  <printOptions horizontalCentered="1"/>
  <pageMargins left="0.235416666666667" right="0.235416666666667" top="0.393055555555556" bottom="0.393055555555556" header="0.313888888888889" footer="0.196527777777778"/>
  <pageSetup paperSize="9" scale="73" orientation="landscape"/>
  <headerFooter alignWithMargins="0"/>
  <drawing r:id="rId1"/>
  <legacyDrawing r:id="rId2"/>
  <oleObjects>
    <mc:AlternateContent xmlns:mc="http://schemas.openxmlformats.org/markup-compatibility/2006">
      <mc:Choice Requires="x14">
        <oleObject shapeId="5121" progId="ZWCAD.Drawing.2015" r:id="rId3">
          <objectPr defaultSize="0" r:id="rId4">
            <anchor moveWithCells="1" sizeWithCells="1">
              <from>
                <xdr:col>6</xdr:col>
                <xdr:colOff>190500</xdr:colOff>
                <xdr:row>4</xdr:row>
                <xdr:rowOff>95250</xdr:rowOff>
              </from>
              <to>
                <xdr:col>6</xdr:col>
                <xdr:colOff>590550</xdr:colOff>
                <xdr:row>4</xdr:row>
                <xdr:rowOff>304800</xdr:rowOff>
              </to>
            </anchor>
          </objectPr>
        </oleObject>
      </mc:Choice>
      <mc:Fallback>
        <oleObject shapeId="5121" progId="ZWCAD.Drawing.2015" r:id="rId3"/>
      </mc:Fallback>
    </mc:AlternateContent>
    <mc:AlternateContent xmlns:mc="http://schemas.openxmlformats.org/markup-compatibility/2006">
      <mc:Choice Requires="x14">
        <oleObject shapeId="5122" progId="AutoCAD.Drawing.17" r:id="rId5">
          <objectPr defaultSize="0" r:id="rId6">
            <anchor moveWithCells="1">
              <from>
                <xdr:col>6</xdr:col>
                <xdr:colOff>257175</xdr:colOff>
                <xdr:row>6</xdr:row>
                <xdr:rowOff>66675</xdr:rowOff>
              </from>
              <to>
                <xdr:col>6</xdr:col>
                <xdr:colOff>514350</xdr:colOff>
                <xdr:row>6</xdr:row>
                <xdr:rowOff>323850</xdr:rowOff>
              </to>
            </anchor>
          </objectPr>
        </oleObject>
      </mc:Choice>
      <mc:Fallback>
        <oleObject shapeId="5122" progId="AutoCAD.Drawing.17" r:id="rId5"/>
      </mc:Fallback>
    </mc:AlternateContent>
    <mc:AlternateContent xmlns:mc="http://schemas.openxmlformats.org/markup-compatibility/2006">
      <mc:Choice Requires="x14">
        <oleObject shapeId="5123" progId="ZWCAD.Drawing.2015" r:id="rId7">
          <objectPr defaultSize="0" r:id="rId8">
            <anchor moveWithCells="1" sizeWithCells="1">
              <from>
                <xdr:col>6</xdr:col>
                <xdr:colOff>285750</xdr:colOff>
                <xdr:row>8</xdr:row>
                <xdr:rowOff>19050</xdr:rowOff>
              </from>
              <to>
                <xdr:col>6</xdr:col>
                <xdr:colOff>495300</xdr:colOff>
                <xdr:row>8</xdr:row>
                <xdr:rowOff>352425</xdr:rowOff>
              </to>
            </anchor>
          </objectPr>
        </oleObject>
      </mc:Choice>
      <mc:Fallback>
        <oleObject shapeId="5123" progId="ZWCAD.Drawing.2015" r:id="rId7"/>
      </mc:Fallback>
    </mc:AlternateContent>
    <mc:AlternateContent xmlns:mc="http://schemas.openxmlformats.org/markup-compatibility/2006">
      <mc:Choice Requires="x14">
        <oleObject shapeId="5124" progId="ZWCAD.Drawing.2015" r:id="rId9">
          <objectPr defaultSize="0" r:id="rId10">
            <anchor moveWithCells="1" sizeWithCells="1">
              <from>
                <xdr:col>6</xdr:col>
                <xdr:colOff>295275</xdr:colOff>
                <xdr:row>9</xdr:row>
                <xdr:rowOff>19050</xdr:rowOff>
              </from>
              <to>
                <xdr:col>6</xdr:col>
                <xdr:colOff>476250</xdr:colOff>
                <xdr:row>9</xdr:row>
                <xdr:rowOff>361950</xdr:rowOff>
              </to>
            </anchor>
          </objectPr>
        </oleObject>
      </mc:Choice>
      <mc:Fallback>
        <oleObject shapeId="5124" progId="ZWCAD.Drawing.2015" r:id="rId9"/>
      </mc:Fallback>
    </mc:AlternateContent>
    <mc:AlternateContent xmlns:mc="http://schemas.openxmlformats.org/markup-compatibility/2006">
      <mc:Choice Requires="x14">
        <oleObject shapeId="5125" progId="ZWCAD.Drawing.2015" r:id="rId11">
          <objectPr defaultSize="0" r:id="rId12">
            <anchor moveWithCells="1" sizeWithCells="1">
              <from>
                <xdr:col>6</xdr:col>
                <xdr:colOff>114300</xdr:colOff>
                <xdr:row>5</xdr:row>
                <xdr:rowOff>47625</xdr:rowOff>
              </from>
              <to>
                <xdr:col>6</xdr:col>
                <xdr:colOff>695325</xdr:colOff>
                <xdr:row>5</xdr:row>
                <xdr:rowOff>314325</xdr:rowOff>
              </to>
            </anchor>
          </objectPr>
        </oleObject>
      </mc:Choice>
      <mc:Fallback>
        <oleObject shapeId="5125" progId="ZWCAD.Drawing.2015" r:id="rId11"/>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5"/>
    <pageSetUpPr fitToPage="1"/>
  </sheetPr>
  <dimension ref="A1:O26"/>
  <sheetViews>
    <sheetView view="pageBreakPreview" zoomScale="70" zoomScaleNormal="100" workbookViewId="0">
      <pane xSplit="7" ySplit="3" topLeftCell="H4" activePane="bottomRight" state="frozen"/>
      <selection/>
      <selection pane="topRight"/>
      <selection pane="bottomLeft"/>
      <selection pane="bottomRight" activeCell="A10" sqref="$A10:$XFD10"/>
    </sheetView>
  </sheetViews>
  <sheetFormatPr defaultColWidth="9" defaultRowHeight="16.5"/>
  <cols>
    <col min="1" max="1" width="4.75" style="3" customWidth="1"/>
    <col min="2" max="2" width="8.25" style="3" customWidth="1"/>
    <col min="3" max="3" width="8" style="3" customWidth="1"/>
    <col min="4" max="6" width="12.125" style="31" customWidth="1"/>
    <col min="7" max="9" width="10.75" style="3" customWidth="1"/>
    <col min="10" max="10" width="12.625" style="31" customWidth="1"/>
    <col min="11" max="11" width="5.25" style="3" customWidth="1"/>
    <col min="12" max="12" width="6.25" style="3" customWidth="1"/>
    <col min="13" max="13" width="7.625" style="3" customWidth="1"/>
    <col min="14" max="14" width="8" style="31" customWidth="1"/>
    <col min="15" max="15" width="22.25" style="3" customWidth="1"/>
    <col min="16" max="16384" width="9" style="3"/>
  </cols>
  <sheetData>
    <row r="1" ht="24" customHeight="1" spans="1:15">
      <c r="A1" s="4" t="s">
        <v>301</v>
      </c>
      <c r="B1" s="4"/>
      <c r="C1" s="4"/>
      <c r="D1" s="4"/>
      <c r="E1" s="4"/>
      <c r="F1" s="4"/>
      <c r="G1" s="4"/>
      <c r="H1" s="4"/>
      <c r="I1" s="4"/>
      <c r="J1" s="4"/>
      <c r="K1" s="4"/>
      <c r="L1" s="4"/>
      <c r="M1" s="4"/>
      <c r="N1" s="4"/>
      <c r="O1" s="4"/>
    </row>
    <row r="2" ht="24" customHeight="1" spans="1:15">
      <c r="A2" s="5" t="s">
        <v>302</v>
      </c>
      <c r="B2" s="5"/>
      <c r="C2" s="5"/>
      <c r="D2" s="5"/>
      <c r="E2" s="5"/>
      <c r="F2" s="5"/>
      <c r="G2" s="5"/>
      <c r="H2" s="5"/>
      <c r="I2" s="5"/>
      <c r="J2" s="5"/>
      <c r="K2" s="5"/>
      <c r="L2" s="5"/>
      <c r="M2" s="5"/>
      <c r="N2" s="5"/>
      <c r="O2" s="5"/>
    </row>
    <row r="3" s="1" customFormat="1" ht="33"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303</v>
      </c>
      <c r="F4" s="10" t="s">
        <v>88</v>
      </c>
      <c r="G4" s="10"/>
      <c r="H4" s="11"/>
      <c r="I4" s="11"/>
      <c r="J4" s="21"/>
      <c r="K4" s="10" t="s">
        <v>130</v>
      </c>
      <c r="L4" s="28">
        <v>2.4</v>
      </c>
      <c r="M4" s="23"/>
      <c r="N4" s="22">
        <f>L4*M4</f>
        <v>0</v>
      </c>
      <c r="O4" s="24" t="s">
        <v>250</v>
      </c>
    </row>
    <row r="5" ht="29.1" customHeight="1" spans="1:15">
      <c r="A5" s="8">
        <v>2</v>
      </c>
      <c r="B5" s="10" t="s">
        <v>304</v>
      </c>
      <c r="C5" s="10"/>
      <c r="D5" s="10" t="s">
        <v>305</v>
      </c>
      <c r="E5" s="10" t="s">
        <v>306</v>
      </c>
      <c r="F5" s="10" t="s">
        <v>26</v>
      </c>
      <c r="G5" s="10"/>
      <c r="H5" s="11"/>
      <c r="I5" s="11"/>
      <c r="J5" s="21"/>
      <c r="K5" s="10" t="s">
        <v>307</v>
      </c>
      <c r="L5" s="28">
        <v>4</v>
      </c>
      <c r="M5" s="29"/>
      <c r="N5" s="22">
        <f t="shared" ref="N5:N10" si="0">L5*M5</f>
        <v>0</v>
      </c>
      <c r="O5" s="24" t="s">
        <v>308</v>
      </c>
    </row>
    <row r="6" ht="29.1" customHeight="1" spans="1:15">
      <c r="A6" s="8">
        <v>3</v>
      </c>
      <c r="B6" s="10" t="s">
        <v>309</v>
      </c>
      <c r="C6" s="10"/>
      <c r="D6" s="10" t="s">
        <v>310</v>
      </c>
      <c r="E6" s="10" t="s">
        <v>311</v>
      </c>
      <c r="F6" s="10" t="s">
        <v>26</v>
      </c>
      <c r="G6" s="10"/>
      <c r="H6" s="11"/>
      <c r="I6" s="11"/>
      <c r="J6" s="21"/>
      <c r="K6" s="10" t="s">
        <v>254</v>
      </c>
      <c r="L6" s="28">
        <v>1.2</v>
      </c>
      <c r="M6" s="29"/>
      <c r="N6" s="22">
        <f t="shared" si="0"/>
        <v>0</v>
      </c>
      <c r="O6" s="24" t="s">
        <v>258</v>
      </c>
    </row>
    <row r="7" ht="29.1" customHeight="1" spans="1:15">
      <c r="A7" s="8">
        <v>4</v>
      </c>
      <c r="B7" s="10" t="s">
        <v>312</v>
      </c>
      <c r="C7" s="10"/>
      <c r="D7" s="10" t="s">
        <v>310</v>
      </c>
      <c r="E7" s="10" t="s">
        <v>311</v>
      </c>
      <c r="F7" s="10" t="s">
        <v>26</v>
      </c>
      <c r="G7" s="10"/>
      <c r="H7" s="11"/>
      <c r="I7" s="11"/>
      <c r="J7" s="21"/>
      <c r="K7" s="10" t="s">
        <v>254</v>
      </c>
      <c r="L7" s="28">
        <v>1.2</v>
      </c>
      <c r="M7" s="29"/>
      <c r="N7" s="22">
        <f t="shared" si="0"/>
        <v>0</v>
      </c>
      <c r="O7" s="24" t="s">
        <v>258</v>
      </c>
    </row>
    <row r="8" ht="29.1" customHeight="1" spans="1:15">
      <c r="A8" s="8">
        <v>5</v>
      </c>
      <c r="B8" s="10" t="s">
        <v>313</v>
      </c>
      <c r="C8" s="10"/>
      <c r="D8" s="10" t="s">
        <v>252</v>
      </c>
      <c r="E8" s="10" t="s">
        <v>314</v>
      </c>
      <c r="F8" s="10" t="s">
        <v>26</v>
      </c>
      <c r="G8" s="10"/>
      <c r="H8" s="11"/>
      <c r="I8" s="11"/>
      <c r="J8" s="21"/>
      <c r="K8" s="10" t="s">
        <v>254</v>
      </c>
      <c r="L8" s="28">
        <v>2</v>
      </c>
      <c r="M8" s="29"/>
      <c r="N8" s="22">
        <f t="shared" si="0"/>
        <v>0</v>
      </c>
      <c r="O8" s="24" t="s">
        <v>315</v>
      </c>
    </row>
    <row r="9" ht="29.1" customHeight="1" spans="1:15">
      <c r="A9" s="8">
        <v>6</v>
      </c>
      <c r="B9" s="10" t="s">
        <v>316</v>
      </c>
      <c r="C9" s="10"/>
      <c r="D9" s="10" t="s">
        <v>252</v>
      </c>
      <c r="E9" s="10" t="s">
        <v>317</v>
      </c>
      <c r="F9" s="10" t="s">
        <v>26</v>
      </c>
      <c r="G9" s="10"/>
      <c r="H9" s="11"/>
      <c r="I9" s="11"/>
      <c r="J9" s="21"/>
      <c r="K9" s="10" t="s">
        <v>254</v>
      </c>
      <c r="L9" s="28">
        <v>2</v>
      </c>
      <c r="M9" s="29"/>
      <c r="N9" s="22">
        <f t="shared" si="0"/>
        <v>0</v>
      </c>
      <c r="O9" s="24" t="s">
        <v>315</v>
      </c>
    </row>
    <row r="10" ht="29.1" customHeight="1" spans="1:15">
      <c r="A10" s="8"/>
      <c r="B10" s="44" t="s">
        <v>318</v>
      </c>
      <c r="C10" s="45"/>
      <c r="D10" s="43" t="s">
        <v>252</v>
      </c>
      <c r="E10" s="43" t="s">
        <v>319</v>
      </c>
      <c r="F10" s="43" t="s">
        <v>26</v>
      </c>
      <c r="G10" s="43"/>
      <c r="H10" s="11"/>
      <c r="I10" s="11"/>
      <c r="J10" s="21"/>
      <c r="K10" s="10" t="s">
        <v>254</v>
      </c>
      <c r="L10" s="28">
        <f>1.2*2</f>
        <v>2.4</v>
      </c>
      <c r="M10" s="29"/>
      <c r="N10" s="22">
        <f t="shared" si="0"/>
        <v>0</v>
      </c>
      <c r="O10" s="24" t="s">
        <v>320</v>
      </c>
    </row>
    <row r="11" ht="29.1" customHeight="1" spans="1:15">
      <c r="A11" s="8">
        <v>7</v>
      </c>
      <c r="B11" s="10" t="s">
        <v>321</v>
      </c>
      <c r="C11" s="10"/>
      <c r="D11" s="10" t="s">
        <v>252</v>
      </c>
      <c r="E11" s="10" t="s">
        <v>322</v>
      </c>
      <c r="F11" s="10" t="s">
        <v>26</v>
      </c>
      <c r="G11" s="10"/>
      <c r="H11" s="11"/>
      <c r="I11" s="11"/>
      <c r="J11" s="21"/>
      <c r="K11" s="10" t="s">
        <v>254</v>
      </c>
      <c r="L11" s="28">
        <v>6</v>
      </c>
      <c r="M11" s="29"/>
      <c r="N11" s="22">
        <f t="shared" ref="N11:N17" si="1">L11*M11</f>
        <v>0</v>
      </c>
      <c r="O11" s="24" t="s">
        <v>323</v>
      </c>
    </row>
    <row r="12" ht="29.1" customHeight="1" spans="1:15">
      <c r="A12" s="8">
        <v>8</v>
      </c>
      <c r="B12" s="10" t="s">
        <v>105</v>
      </c>
      <c r="C12" s="10"/>
      <c r="D12" s="10" t="s">
        <v>252</v>
      </c>
      <c r="E12" s="10" t="s">
        <v>324</v>
      </c>
      <c r="F12" s="10" t="s">
        <v>26</v>
      </c>
      <c r="G12" s="10"/>
      <c r="H12" s="11"/>
      <c r="I12" s="11"/>
      <c r="J12" s="21"/>
      <c r="K12" s="10" t="s">
        <v>107</v>
      </c>
      <c r="L12" s="28">
        <v>1</v>
      </c>
      <c r="M12" s="29"/>
      <c r="N12" s="22">
        <f t="shared" si="1"/>
        <v>0</v>
      </c>
      <c r="O12" s="24" t="s">
        <v>325</v>
      </c>
    </row>
    <row r="13" ht="29.1" customHeight="1" spans="1:15">
      <c r="A13" s="8">
        <v>9</v>
      </c>
      <c r="B13" s="10" t="s">
        <v>270</v>
      </c>
      <c r="C13" s="10"/>
      <c r="D13" s="10" t="s">
        <v>271</v>
      </c>
      <c r="E13" s="10" t="s">
        <v>326</v>
      </c>
      <c r="F13" s="10" t="s">
        <v>273</v>
      </c>
      <c r="G13" s="10"/>
      <c r="H13" s="11"/>
      <c r="I13" s="11"/>
      <c r="J13" s="21"/>
      <c r="K13" s="10" t="s">
        <v>254</v>
      </c>
      <c r="L13" s="28">
        <v>4</v>
      </c>
      <c r="M13" s="29"/>
      <c r="N13" s="22">
        <f t="shared" si="1"/>
        <v>0</v>
      </c>
      <c r="O13" s="24" t="s">
        <v>274</v>
      </c>
    </row>
    <row r="14" ht="29.1" customHeight="1" spans="1:15">
      <c r="A14" s="8">
        <v>10</v>
      </c>
      <c r="B14" s="10" t="s">
        <v>327</v>
      </c>
      <c r="C14" s="10"/>
      <c r="D14" s="10" t="s">
        <v>271</v>
      </c>
      <c r="E14" s="10" t="s">
        <v>326</v>
      </c>
      <c r="F14" s="10" t="s">
        <v>273</v>
      </c>
      <c r="G14" s="10"/>
      <c r="H14" s="11"/>
      <c r="I14" s="11"/>
      <c r="J14" s="21"/>
      <c r="K14" s="10" t="s">
        <v>254</v>
      </c>
      <c r="L14" s="28">
        <v>2</v>
      </c>
      <c r="M14" s="29"/>
      <c r="N14" s="22">
        <f t="shared" si="1"/>
        <v>0</v>
      </c>
      <c r="O14" s="24" t="s">
        <v>315</v>
      </c>
    </row>
    <row r="15" ht="29.1" customHeight="1" spans="1:15">
      <c r="A15" s="8">
        <v>11</v>
      </c>
      <c r="B15" s="10" t="s">
        <v>328</v>
      </c>
      <c r="C15" s="10"/>
      <c r="D15" s="10" t="s">
        <v>271</v>
      </c>
      <c r="E15" s="10" t="s">
        <v>326</v>
      </c>
      <c r="F15" s="10" t="s">
        <v>273</v>
      </c>
      <c r="G15" s="10"/>
      <c r="H15" s="11"/>
      <c r="I15" s="11"/>
      <c r="J15" s="21"/>
      <c r="K15" s="10" t="s">
        <v>254</v>
      </c>
      <c r="L15" s="28">
        <v>4</v>
      </c>
      <c r="M15" s="29"/>
      <c r="N15" s="22">
        <f t="shared" si="1"/>
        <v>0</v>
      </c>
      <c r="O15" s="24" t="s">
        <v>274</v>
      </c>
    </row>
    <row r="16" ht="29.1" customHeight="1" spans="1:15">
      <c r="A16" s="8">
        <v>12</v>
      </c>
      <c r="B16" s="9" t="s">
        <v>280</v>
      </c>
      <c r="C16" s="9" t="s">
        <v>281</v>
      </c>
      <c r="D16" s="10"/>
      <c r="E16" s="10"/>
      <c r="F16" s="10" t="s">
        <v>282</v>
      </c>
      <c r="G16" s="10"/>
      <c r="H16" s="11"/>
      <c r="I16" s="11"/>
      <c r="J16" s="21"/>
      <c r="K16" s="9" t="s">
        <v>283</v>
      </c>
      <c r="L16" s="28">
        <v>0.5</v>
      </c>
      <c r="M16" s="29"/>
      <c r="N16" s="22">
        <f t="shared" si="1"/>
        <v>0</v>
      </c>
      <c r="O16" s="24" t="s">
        <v>284</v>
      </c>
    </row>
    <row r="17" ht="29.1" customHeight="1" spans="1:15">
      <c r="A17" s="8">
        <v>13</v>
      </c>
      <c r="B17" s="9"/>
      <c r="C17" s="10" t="s">
        <v>285</v>
      </c>
      <c r="D17" s="10"/>
      <c r="E17" s="10"/>
      <c r="F17" s="10"/>
      <c r="G17" s="10"/>
      <c r="H17" s="11"/>
      <c r="I17" s="11"/>
      <c r="J17" s="21"/>
      <c r="K17" s="9" t="s">
        <v>286</v>
      </c>
      <c r="L17" s="28">
        <v>1</v>
      </c>
      <c r="M17" s="29"/>
      <c r="N17" s="22">
        <f t="shared" si="1"/>
        <v>0</v>
      </c>
      <c r="O17" s="24" t="s">
        <v>287</v>
      </c>
    </row>
    <row r="18" ht="29.1" customHeight="1" spans="1:15">
      <c r="A18" s="8">
        <v>14</v>
      </c>
      <c r="B18" s="10" t="s">
        <v>288</v>
      </c>
      <c r="C18" s="10"/>
      <c r="D18" s="10"/>
      <c r="E18" s="10"/>
      <c r="F18" s="10"/>
      <c r="G18" s="10"/>
      <c r="H18" s="10">
        <f>SUM(N4:N17)</f>
        <v>0</v>
      </c>
      <c r="I18" s="10"/>
      <c r="J18" s="10"/>
      <c r="K18" s="10"/>
      <c r="L18" s="10"/>
      <c r="M18" s="10"/>
      <c r="N18" s="10"/>
      <c r="O18" s="25" t="s">
        <v>329</v>
      </c>
    </row>
    <row r="19" ht="29.1" customHeight="1" spans="1:15">
      <c r="A19" s="8">
        <v>15</v>
      </c>
      <c r="B19" s="10" t="s">
        <v>290</v>
      </c>
      <c r="C19" s="10"/>
      <c r="D19" s="10"/>
      <c r="E19" s="10"/>
      <c r="F19" s="10"/>
      <c r="G19" s="10"/>
      <c r="H19" s="11"/>
      <c r="I19" s="11"/>
      <c r="J19" s="11"/>
      <c r="K19" s="11"/>
      <c r="L19" s="11"/>
      <c r="M19" s="11"/>
      <c r="N19" s="11"/>
      <c r="O19" s="25"/>
    </row>
    <row r="20" ht="29.1" customHeight="1" spans="1:15">
      <c r="A20" s="8">
        <v>16</v>
      </c>
      <c r="B20" s="10" t="s">
        <v>291</v>
      </c>
      <c r="C20" s="10"/>
      <c r="D20" s="10"/>
      <c r="E20" s="10"/>
      <c r="F20" s="10"/>
      <c r="G20" s="10"/>
      <c r="H20" s="11"/>
      <c r="I20" s="11"/>
      <c r="J20" s="11"/>
      <c r="K20" s="11"/>
      <c r="L20" s="11"/>
      <c r="M20" s="11"/>
      <c r="N20" s="11"/>
      <c r="O20" s="24"/>
    </row>
    <row r="21" ht="29.1" customHeight="1" spans="1:15">
      <c r="A21" s="8">
        <v>17</v>
      </c>
      <c r="B21" s="10" t="s">
        <v>292</v>
      </c>
      <c r="C21" s="10"/>
      <c r="D21" s="10"/>
      <c r="E21" s="10"/>
      <c r="F21" s="10"/>
      <c r="G21" s="10"/>
      <c r="H21" s="11"/>
      <c r="I21" s="11"/>
      <c r="J21" s="11"/>
      <c r="K21" s="11"/>
      <c r="L21" s="11"/>
      <c r="M21" s="11"/>
      <c r="N21" s="11"/>
      <c r="O21" s="25"/>
    </row>
    <row r="22" ht="29.1" customHeight="1" spans="1:15">
      <c r="A22" s="8">
        <v>18</v>
      </c>
      <c r="B22" s="10" t="s">
        <v>293</v>
      </c>
      <c r="C22" s="10"/>
      <c r="D22" s="10"/>
      <c r="E22" s="10"/>
      <c r="F22" s="10"/>
      <c r="G22" s="14"/>
      <c r="H22" s="10">
        <f>SUM(H18:N21)*G22</f>
        <v>0</v>
      </c>
      <c r="I22" s="10"/>
      <c r="J22" s="10"/>
      <c r="K22" s="10"/>
      <c r="L22" s="10"/>
      <c r="M22" s="10"/>
      <c r="N22" s="10"/>
      <c r="O22" s="25"/>
    </row>
    <row r="23" ht="32.1" customHeight="1" spans="1:15">
      <c r="A23" s="8">
        <v>19</v>
      </c>
      <c r="B23" s="16" t="s">
        <v>294</v>
      </c>
      <c r="C23" s="16"/>
      <c r="D23" s="16"/>
      <c r="E23" s="16"/>
      <c r="F23" s="16"/>
      <c r="G23" s="16"/>
      <c r="H23" s="17">
        <f>SUM(H18:N22)</f>
        <v>0</v>
      </c>
      <c r="I23" s="17"/>
      <c r="J23" s="17"/>
      <c r="K23" s="17"/>
      <c r="L23" s="17"/>
      <c r="M23" s="17"/>
      <c r="N23" s="17"/>
      <c r="O23" s="26" t="s">
        <v>295</v>
      </c>
    </row>
    <row r="24" s="2" customFormat="1" ht="47.1" customHeight="1" spans="1:15">
      <c r="A24" s="18" t="s">
        <v>296</v>
      </c>
      <c r="B24" s="18"/>
      <c r="C24" s="18"/>
      <c r="D24" s="18"/>
      <c r="E24" s="18"/>
      <c r="F24" s="18"/>
      <c r="G24" s="18"/>
      <c r="H24" s="18"/>
      <c r="I24" s="18"/>
      <c r="J24" s="18"/>
      <c r="K24" s="18"/>
      <c r="L24" s="18"/>
      <c r="M24" s="18"/>
      <c r="N24" s="18"/>
      <c r="O24" s="18"/>
    </row>
    <row r="26" spans="5:5">
      <c r="E26" s="27"/>
    </row>
  </sheetData>
  <protectedRanges>
    <protectedRange sqref="K22:L22" name="区域1_3_1"/>
    <protectedRange sqref="K22:L22" name="区域1_1"/>
  </protectedRanges>
  <autoFilter ref="A3:O24">
    <extLst/>
  </autoFilter>
  <mergeCells count="29">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B16:B17"/>
  </mergeCells>
  <printOptions horizontalCentered="1"/>
  <pageMargins left="0.235416666666667" right="0.235416666666667" top="0.393055555555556" bottom="0.393055555555556" header="0.313888888888889" footer="0.196527777777778"/>
  <pageSetup paperSize="9" scale="73" orientation="landscape"/>
  <headerFooter alignWithMargins="0"/>
  <drawing r:id="rId1"/>
  <legacyDrawing r:id="rId2"/>
  <oleObjects>
    <mc:AlternateContent xmlns:mc="http://schemas.openxmlformats.org/markup-compatibility/2006">
      <mc:Choice Requires="x14">
        <oleObject shapeId="28673" progId="ZWCAD.Drawing" r:id="rId3">
          <objectPr defaultSize="0" r:id="rId4">
            <anchor moveWithCells="1" sizeWithCells="1">
              <from>
                <xdr:col>6</xdr:col>
                <xdr:colOff>228600</xdr:colOff>
                <xdr:row>4</xdr:row>
                <xdr:rowOff>47625</xdr:rowOff>
              </from>
              <to>
                <xdr:col>6</xdr:col>
                <xdr:colOff>561975</xdr:colOff>
                <xdr:row>4</xdr:row>
                <xdr:rowOff>295275</xdr:rowOff>
              </to>
            </anchor>
          </objectPr>
        </oleObject>
      </mc:Choice>
      <mc:Fallback>
        <oleObject shapeId="28673" progId="ZWCAD.Drawing" r:id="rId3"/>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theme="5"/>
    <pageSetUpPr fitToPage="1"/>
  </sheetPr>
  <dimension ref="A1:O25"/>
  <sheetViews>
    <sheetView view="pageBreakPreview" zoomScale="70" zoomScaleNormal="100" workbookViewId="0">
      <pane xSplit="7" ySplit="3" topLeftCell="H4" activePane="bottomRight" state="frozen"/>
      <selection/>
      <selection pane="topRight"/>
      <selection pane="bottomLeft"/>
      <selection pane="bottomRight" activeCell="H16" sqref="H16"/>
    </sheetView>
  </sheetViews>
  <sheetFormatPr defaultColWidth="9" defaultRowHeight="16.5"/>
  <cols>
    <col min="1" max="1" width="4.75" style="3" customWidth="1"/>
    <col min="2" max="2" width="8.25" style="3" customWidth="1"/>
    <col min="3" max="3" width="8" style="3" customWidth="1"/>
    <col min="4" max="6" width="12.125" style="31" customWidth="1"/>
    <col min="7" max="9" width="10.75" style="3" customWidth="1"/>
    <col min="10" max="10" width="12.625" style="31" customWidth="1"/>
    <col min="11" max="11" width="5.25" style="3" customWidth="1"/>
    <col min="12" max="12" width="6.25" style="3" customWidth="1"/>
    <col min="13" max="13" width="7.625" style="3" customWidth="1"/>
    <col min="14" max="14" width="8" style="31" customWidth="1"/>
    <col min="15" max="15" width="22.25" style="3" customWidth="1"/>
    <col min="16" max="16384" width="9" style="3"/>
  </cols>
  <sheetData>
    <row r="1" ht="24" customHeight="1" spans="1:15">
      <c r="A1" s="4" t="s">
        <v>330</v>
      </c>
      <c r="B1" s="4"/>
      <c r="C1" s="4"/>
      <c r="D1" s="4"/>
      <c r="E1" s="4"/>
      <c r="F1" s="4"/>
      <c r="G1" s="4"/>
      <c r="H1" s="4"/>
      <c r="I1" s="4"/>
      <c r="J1" s="4"/>
      <c r="K1" s="4"/>
      <c r="L1" s="4"/>
      <c r="M1" s="4"/>
      <c r="N1" s="4"/>
      <c r="O1" s="4"/>
    </row>
    <row r="2" ht="24" customHeight="1" spans="1:15">
      <c r="A2" s="5" t="s">
        <v>331</v>
      </c>
      <c r="B2" s="5"/>
      <c r="C2" s="5"/>
      <c r="D2" s="5"/>
      <c r="E2" s="5"/>
      <c r="F2" s="5"/>
      <c r="G2" s="5"/>
      <c r="H2" s="5"/>
      <c r="I2" s="5"/>
      <c r="J2" s="5"/>
      <c r="K2" s="5"/>
      <c r="L2" s="5"/>
      <c r="N2" s="5"/>
      <c r="O2" s="5"/>
    </row>
    <row r="3" s="1" customFormat="1" ht="33"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303</v>
      </c>
      <c r="F4" s="10" t="s">
        <v>88</v>
      </c>
      <c r="G4" s="10"/>
      <c r="H4" s="11"/>
      <c r="I4" s="11"/>
      <c r="J4" s="21"/>
      <c r="K4" s="10" t="s">
        <v>130</v>
      </c>
      <c r="L4" s="28">
        <v>3.6</v>
      </c>
      <c r="M4" s="23"/>
      <c r="N4" s="22">
        <f t="shared" ref="N4:N9" si="0">L4*M4</f>
        <v>0</v>
      </c>
      <c r="O4" s="24" t="s">
        <v>250</v>
      </c>
    </row>
    <row r="5" ht="29.1" customHeight="1" spans="1:15">
      <c r="A5" s="8">
        <v>2</v>
      </c>
      <c r="B5" s="10" t="s">
        <v>304</v>
      </c>
      <c r="C5" s="10"/>
      <c r="D5" s="10" t="s">
        <v>305</v>
      </c>
      <c r="E5" s="10" t="s">
        <v>306</v>
      </c>
      <c r="F5" s="10" t="s">
        <v>26</v>
      </c>
      <c r="G5" s="10"/>
      <c r="H5" s="11"/>
      <c r="I5" s="11"/>
      <c r="J5" s="21"/>
      <c r="K5" s="10" t="s">
        <v>307</v>
      </c>
      <c r="L5" s="28">
        <v>8</v>
      </c>
      <c r="M5" s="29"/>
      <c r="N5" s="22">
        <f t="shared" si="0"/>
        <v>0</v>
      </c>
      <c r="O5" s="24" t="s">
        <v>308</v>
      </c>
    </row>
    <row r="6" ht="29.1" customHeight="1" spans="1:15">
      <c r="A6" s="8">
        <v>3</v>
      </c>
      <c r="B6" s="10" t="s">
        <v>309</v>
      </c>
      <c r="C6" s="10"/>
      <c r="D6" s="10" t="s">
        <v>310</v>
      </c>
      <c r="E6" s="10" t="s">
        <v>311</v>
      </c>
      <c r="F6" s="10" t="s">
        <v>26</v>
      </c>
      <c r="G6" s="10"/>
      <c r="H6" s="11"/>
      <c r="I6" s="11"/>
      <c r="J6" s="21"/>
      <c r="K6" s="10" t="s">
        <v>254</v>
      </c>
      <c r="L6" s="28">
        <v>1.8</v>
      </c>
      <c r="M6" s="29"/>
      <c r="N6" s="22">
        <f t="shared" si="0"/>
        <v>0</v>
      </c>
      <c r="O6" s="24" t="s">
        <v>258</v>
      </c>
    </row>
    <row r="7" ht="29.1" customHeight="1" spans="1:15">
      <c r="A7" s="8">
        <v>4</v>
      </c>
      <c r="B7" s="10" t="s">
        <v>312</v>
      </c>
      <c r="C7" s="10"/>
      <c r="D7" s="10" t="s">
        <v>310</v>
      </c>
      <c r="E7" s="10" t="s">
        <v>311</v>
      </c>
      <c r="F7" s="10" t="s">
        <v>26</v>
      </c>
      <c r="G7" s="10"/>
      <c r="H7" s="11"/>
      <c r="I7" s="11"/>
      <c r="J7" s="21"/>
      <c r="K7" s="10" t="s">
        <v>254</v>
      </c>
      <c r="L7" s="28">
        <v>1.8</v>
      </c>
      <c r="M7" s="29"/>
      <c r="N7" s="22">
        <f t="shared" si="0"/>
        <v>0</v>
      </c>
      <c r="O7" s="24" t="s">
        <v>258</v>
      </c>
    </row>
    <row r="8" ht="29.1" customHeight="1" spans="1:15">
      <c r="A8" s="8">
        <v>5</v>
      </c>
      <c r="B8" s="10" t="s">
        <v>313</v>
      </c>
      <c r="C8" s="10"/>
      <c r="D8" s="10" t="s">
        <v>252</v>
      </c>
      <c r="E8" s="10" t="s">
        <v>314</v>
      </c>
      <c r="F8" s="10" t="s">
        <v>26</v>
      </c>
      <c r="G8" s="10"/>
      <c r="H8" s="11"/>
      <c r="I8" s="11"/>
      <c r="J8" s="21"/>
      <c r="K8" s="10" t="s">
        <v>254</v>
      </c>
      <c r="L8" s="28">
        <v>4</v>
      </c>
      <c r="M8" s="29"/>
      <c r="N8" s="22">
        <f t="shared" si="0"/>
        <v>0</v>
      </c>
      <c r="O8" s="24" t="s">
        <v>274</v>
      </c>
    </row>
    <row r="9" ht="29.1" customHeight="1" spans="1:15">
      <c r="A9" s="8"/>
      <c r="B9" s="44" t="s">
        <v>318</v>
      </c>
      <c r="C9" s="45"/>
      <c r="D9" s="43" t="s">
        <v>252</v>
      </c>
      <c r="E9" s="43" t="s">
        <v>319</v>
      </c>
      <c r="F9" s="43" t="s">
        <v>26</v>
      </c>
      <c r="G9" s="43"/>
      <c r="H9" s="11"/>
      <c r="I9" s="11"/>
      <c r="J9" s="21"/>
      <c r="K9" s="10" t="s">
        <v>254</v>
      </c>
      <c r="L9" s="28">
        <f>1.8*2</f>
        <v>3.6</v>
      </c>
      <c r="M9" s="29"/>
      <c r="N9" s="22">
        <f t="shared" si="0"/>
        <v>0</v>
      </c>
      <c r="O9" s="24" t="s">
        <v>320</v>
      </c>
    </row>
    <row r="10" ht="29.1" customHeight="1" spans="1:15">
      <c r="A10" s="8">
        <v>6</v>
      </c>
      <c r="B10" s="10" t="s">
        <v>321</v>
      </c>
      <c r="C10" s="10"/>
      <c r="D10" s="10" t="s">
        <v>252</v>
      </c>
      <c r="E10" s="10" t="s">
        <v>322</v>
      </c>
      <c r="F10" s="10" t="s">
        <v>26</v>
      </c>
      <c r="G10" s="10"/>
      <c r="H10" s="11"/>
      <c r="I10" s="11"/>
      <c r="J10" s="21"/>
      <c r="K10" s="10" t="s">
        <v>254</v>
      </c>
      <c r="L10" s="28">
        <v>12</v>
      </c>
      <c r="M10" s="29"/>
      <c r="N10" s="22">
        <f t="shared" ref="N10:N16" si="1">L10*M10</f>
        <v>0</v>
      </c>
      <c r="O10" s="24" t="s">
        <v>332</v>
      </c>
    </row>
    <row r="11" ht="29.1" customHeight="1" spans="1:15">
      <c r="A11" s="8">
        <v>7</v>
      </c>
      <c r="B11" s="10" t="s">
        <v>105</v>
      </c>
      <c r="C11" s="10"/>
      <c r="D11" s="10" t="s">
        <v>252</v>
      </c>
      <c r="E11" s="10" t="s">
        <v>324</v>
      </c>
      <c r="F11" s="10" t="s">
        <v>26</v>
      </c>
      <c r="G11" s="10"/>
      <c r="H11" s="11"/>
      <c r="I11" s="11"/>
      <c r="J11" s="21"/>
      <c r="K11" s="10" t="s">
        <v>107</v>
      </c>
      <c r="L11" s="28">
        <v>2</v>
      </c>
      <c r="M11" s="29"/>
      <c r="N11" s="22">
        <f t="shared" si="1"/>
        <v>0</v>
      </c>
      <c r="O11" s="24" t="s">
        <v>333</v>
      </c>
    </row>
    <row r="12" ht="29.1" customHeight="1" spans="1:15">
      <c r="A12" s="8">
        <v>8</v>
      </c>
      <c r="B12" s="10" t="s">
        <v>270</v>
      </c>
      <c r="C12" s="10"/>
      <c r="D12" s="10" t="s">
        <v>271</v>
      </c>
      <c r="E12" s="10" t="s">
        <v>326</v>
      </c>
      <c r="F12" s="10" t="s">
        <v>273</v>
      </c>
      <c r="G12" s="10"/>
      <c r="H12" s="11"/>
      <c r="I12" s="11"/>
      <c r="J12" s="21"/>
      <c r="K12" s="10" t="s">
        <v>254</v>
      </c>
      <c r="L12" s="28">
        <v>4</v>
      </c>
      <c r="M12" s="29"/>
      <c r="N12" s="22">
        <f t="shared" si="1"/>
        <v>0</v>
      </c>
      <c r="O12" s="24" t="s">
        <v>274</v>
      </c>
    </row>
    <row r="13" ht="29.1" customHeight="1" spans="1:15">
      <c r="A13" s="8">
        <v>9</v>
      </c>
      <c r="B13" s="10" t="s">
        <v>327</v>
      </c>
      <c r="C13" s="10"/>
      <c r="D13" s="10" t="s">
        <v>271</v>
      </c>
      <c r="E13" s="10" t="s">
        <v>326</v>
      </c>
      <c r="F13" s="10" t="s">
        <v>273</v>
      </c>
      <c r="G13" s="10"/>
      <c r="H13" s="11"/>
      <c r="I13" s="11"/>
      <c r="J13" s="21"/>
      <c r="K13" s="10" t="s">
        <v>254</v>
      </c>
      <c r="L13" s="28">
        <v>4</v>
      </c>
      <c r="M13" s="29"/>
      <c r="N13" s="22">
        <f t="shared" si="1"/>
        <v>0</v>
      </c>
      <c r="O13" s="24" t="s">
        <v>274</v>
      </c>
    </row>
    <row r="14" ht="29.1" customHeight="1" spans="1:15">
      <c r="A14" s="8">
        <v>10</v>
      </c>
      <c r="B14" s="10" t="s">
        <v>328</v>
      </c>
      <c r="C14" s="10"/>
      <c r="D14" s="10" t="s">
        <v>271</v>
      </c>
      <c r="E14" s="10" t="s">
        <v>326</v>
      </c>
      <c r="F14" s="10" t="s">
        <v>273</v>
      </c>
      <c r="G14" s="10"/>
      <c r="H14" s="11"/>
      <c r="I14" s="11"/>
      <c r="J14" s="21"/>
      <c r="K14" s="10" t="s">
        <v>254</v>
      </c>
      <c r="L14" s="28">
        <v>8</v>
      </c>
      <c r="M14" s="29"/>
      <c r="N14" s="22">
        <f t="shared" si="1"/>
        <v>0</v>
      </c>
      <c r="O14" s="24" t="s">
        <v>334</v>
      </c>
    </row>
    <row r="15" ht="29.1" customHeight="1" spans="1:15">
      <c r="A15" s="8">
        <v>11</v>
      </c>
      <c r="B15" s="9" t="s">
        <v>280</v>
      </c>
      <c r="C15" s="9" t="s">
        <v>281</v>
      </c>
      <c r="D15" s="10"/>
      <c r="E15" s="10"/>
      <c r="F15" s="10" t="s">
        <v>282</v>
      </c>
      <c r="G15" s="10"/>
      <c r="H15" s="11"/>
      <c r="I15" s="11"/>
      <c r="J15" s="21"/>
      <c r="K15" s="9" t="s">
        <v>283</v>
      </c>
      <c r="L15" s="28">
        <v>0.5</v>
      </c>
      <c r="M15" s="29"/>
      <c r="N15" s="22">
        <f t="shared" si="1"/>
        <v>0</v>
      </c>
      <c r="O15" s="24" t="s">
        <v>284</v>
      </c>
    </row>
    <row r="16" ht="29.1" customHeight="1" spans="1:15">
      <c r="A16" s="8">
        <v>12</v>
      </c>
      <c r="B16" s="9"/>
      <c r="C16" s="10" t="s">
        <v>285</v>
      </c>
      <c r="D16" s="10"/>
      <c r="E16" s="10"/>
      <c r="F16" s="10"/>
      <c r="G16" s="10"/>
      <c r="H16" s="11"/>
      <c r="I16" s="11"/>
      <c r="J16" s="21"/>
      <c r="K16" s="9" t="s">
        <v>286</v>
      </c>
      <c r="L16" s="28">
        <v>1</v>
      </c>
      <c r="M16" s="29"/>
      <c r="N16" s="22">
        <f t="shared" si="1"/>
        <v>0</v>
      </c>
      <c r="O16" s="24" t="s">
        <v>287</v>
      </c>
    </row>
    <row r="17" ht="29.1" customHeight="1" spans="1:15">
      <c r="A17" s="8">
        <v>13</v>
      </c>
      <c r="B17" s="10" t="s">
        <v>288</v>
      </c>
      <c r="C17" s="10"/>
      <c r="D17" s="10"/>
      <c r="E17" s="10"/>
      <c r="F17" s="10"/>
      <c r="G17" s="10"/>
      <c r="H17" s="10">
        <f>SUM(N4:N16)</f>
        <v>0</v>
      </c>
      <c r="I17" s="10"/>
      <c r="J17" s="10"/>
      <c r="K17" s="10"/>
      <c r="L17" s="10"/>
      <c r="M17" s="10"/>
      <c r="N17" s="10"/>
      <c r="O17" s="25" t="s">
        <v>329</v>
      </c>
    </row>
    <row r="18" ht="29.1" customHeight="1" spans="1:15">
      <c r="A18" s="8">
        <v>14</v>
      </c>
      <c r="B18" s="10" t="s">
        <v>290</v>
      </c>
      <c r="C18" s="10"/>
      <c r="D18" s="10"/>
      <c r="E18" s="10"/>
      <c r="F18" s="10"/>
      <c r="G18" s="10"/>
      <c r="H18" s="11"/>
      <c r="I18" s="11"/>
      <c r="J18" s="11"/>
      <c r="K18" s="11"/>
      <c r="L18" s="11"/>
      <c r="M18" s="11"/>
      <c r="N18" s="11"/>
      <c r="O18" s="25"/>
    </row>
    <row r="19" ht="29.1" customHeight="1" spans="1:15">
      <c r="A19" s="8">
        <v>15</v>
      </c>
      <c r="B19" s="10" t="s">
        <v>291</v>
      </c>
      <c r="C19" s="10"/>
      <c r="D19" s="10"/>
      <c r="E19" s="10"/>
      <c r="F19" s="10"/>
      <c r="G19" s="10"/>
      <c r="H19" s="11"/>
      <c r="I19" s="11"/>
      <c r="J19" s="11"/>
      <c r="K19" s="11"/>
      <c r="L19" s="11"/>
      <c r="M19" s="11"/>
      <c r="N19" s="11"/>
      <c r="O19" s="24"/>
    </row>
    <row r="20" ht="29.1" customHeight="1" spans="1:15">
      <c r="A20" s="8">
        <v>16</v>
      </c>
      <c r="B20" s="10" t="s">
        <v>292</v>
      </c>
      <c r="C20" s="10"/>
      <c r="D20" s="10"/>
      <c r="E20" s="10"/>
      <c r="F20" s="10"/>
      <c r="G20" s="10"/>
      <c r="H20" s="11"/>
      <c r="I20" s="11"/>
      <c r="J20" s="11"/>
      <c r="K20" s="11"/>
      <c r="L20" s="11"/>
      <c r="M20" s="11"/>
      <c r="N20" s="11"/>
      <c r="O20" s="25"/>
    </row>
    <row r="21" ht="29.1" customHeight="1" spans="1:15">
      <c r="A21" s="8">
        <v>17</v>
      </c>
      <c r="B21" s="10" t="s">
        <v>293</v>
      </c>
      <c r="C21" s="10"/>
      <c r="D21" s="10"/>
      <c r="E21" s="10"/>
      <c r="F21" s="10"/>
      <c r="G21" s="14"/>
      <c r="H21" s="10">
        <f>SUM(H17:N20)*G21</f>
        <v>0</v>
      </c>
      <c r="I21" s="10"/>
      <c r="J21" s="10"/>
      <c r="K21" s="10"/>
      <c r="L21" s="10"/>
      <c r="M21" s="10"/>
      <c r="N21" s="10"/>
      <c r="O21" s="25"/>
    </row>
    <row r="22" ht="32.1" customHeight="1" spans="1:15">
      <c r="A22" s="8">
        <v>18</v>
      </c>
      <c r="B22" s="16" t="s">
        <v>294</v>
      </c>
      <c r="C22" s="16"/>
      <c r="D22" s="16"/>
      <c r="E22" s="16"/>
      <c r="F22" s="16"/>
      <c r="G22" s="16"/>
      <c r="H22" s="17">
        <f>SUM(H17:N21)</f>
        <v>0</v>
      </c>
      <c r="I22" s="17"/>
      <c r="J22" s="17"/>
      <c r="K22" s="17"/>
      <c r="L22" s="17"/>
      <c r="M22" s="17"/>
      <c r="N22" s="17"/>
      <c r="O22" s="26" t="s">
        <v>295</v>
      </c>
    </row>
    <row r="23" s="2" customFormat="1" ht="47.1" customHeight="1" spans="1:15">
      <c r="A23" s="18" t="s">
        <v>296</v>
      </c>
      <c r="B23" s="18"/>
      <c r="C23" s="18"/>
      <c r="D23" s="18"/>
      <c r="E23" s="18"/>
      <c r="F23" s="18"/>
      <c r="G23" s="18"/>
      <c r="H23" s="18"/>
      <c r="I23" s="18"/>
      <c r="J23" s="18"/>
      <c r="K23" s="18"/>
      <c r="L23" s="18"/>
      <c r="M23" s="18"/>
      <c r="N23" s="18"/>
      <c r="O23" s="18"/>
    </row>
    <row r="25" spans="5:5">
      <c r="E25" s="27"/>
    </row>
  </sheetData>
  <protectedRanges>
    <protectedRange sqref="K21:L21" name="区域1_3_1"/>
    <protectedRange sqref="K21:L21" name="区域1_1"/>
  </protectedRanges>
  <autoFilter ref="A3:O23">
    <extLst/>
  </autoFilter>
  <mergeCells count="28">
    <mergeCell ref="A1:O1"/>
    <mergeCell ref="A2:O2"/>
    <mergeCell ref="B3:C3"/>
    <mergeCell ref="B4:C4"/>
    <mergeCell ref="B5:C5"/>
    <mergeCell ref="B6:C6"/>
    <mergeCell ref="B7:C7"/>
    <mergeCell ref="B8:C8"/>
    <mergeCell ref="B9:C9"/>
    <mergeCell ref="B10:C10"/>
    <mergeCell ref="B11:C11"/>
    <mergeCell ref="B12:C12"/>
    <mergeCell ref="B13:C13"/>
    <mergeCell ref="B14:C14"/>
    <mergeCell ref="B17:G17"/>
    <mergeCell ref="H17:N17"/>
    <mergeCell ref="B18:G18"/>
    <mergeCell ref="H18:N18"/>
    <mergeCell ref="B19:G19"/>
    <mergeCell ref="H19:N19"/>
    <mergeCell ref="B20:G20"/>
    <mergeCell ref="H20:N20"/>
    <mergeCell ref="B21:F21"/>
    <mergeCell ref="H21:N21"/>
    <mergeCell ref="B22:G22"/>
    <mergeCell ref="H22:N22"/>
    <mergeCell ref="A23:O23"/>
    <mergeCell ref="B15:B16"/>
  </mergeCells>
  <printOptions horizontalCentered="1"/>
  <pageMargins left="0.235416666666667" right="0.235416666666667" top="0.393055555555556" bottom="0.393055555555556" header="0.313888888888889" footer="0.196527777777778"/>
  <pageSetup paperSize="9" scale="76" orientation="landscape"/>
  <headerFooter alignWithMargins="0"/>
  <drawing r:id="rId1"/>
  <legacyDrawing r:id="rId2"/>
  <oleObjects>
    <mc:AlternateContent xmlns:mc="http://schemas.openxmlformats.org/markup-compatibility/2006">
      <mc:Choice Requires="x14">
        <oleObject shapeId="7169" progId="ZWCAD.Drawing" r:id="rId3">
          <objectPr defaultSize="0" r:id="rId4">
            <anchor moveWithCells="1" sizeWithCells="1">
              <from>
                <xdr:col>6</xdr:col>
                <xdr:colOff>228600</xdr:colOff>
                <xdr:row>4</xdr:row>
                <xdr:rowOff>47625</xdr:rowOff>
              </from>
              <to>
                <xdr:col>6</xdr:col>
                <xdr:colOff>561975</xdr:colOff>
                <xdr:row>4</xdr:row>
                <xdr:rowOff>295275</xdr:rowOff>
              </to>
            </anchor>
          </objectPr>
        </oleObject>
      </mc:Choice>
      <mc:Fallback>
        <oleObject shapeId="7169" progId="ZWCAD.Drawing" r:id="rId3"/>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theme="5"/>
    <pageSetUpPr fitToPage="1"/>
  </sheetPr>
  <dimension ref="A1:O31"/>
  <sheetViews>
    <sheetView view="pageBreakPreview" zoomScale="85" zoomScaleNormal="100" workbookViewId="0">
      <pane xSplit="7" ySplit="3" topLeftCell="H4" activePane="bottomRight" state="frozen"/>
      <selection/>
      <selection pane="topRight"/>
      <selection pane="bottomLeft"/>
      <selection pane="bottomRight" activeCell="H27" sqref="H27:N27"/>
    </sheetView>
  </sheetViews>
  <sheetFormatPr defaultColWidth="9" defaultRowHeight="16.5"/>
  <cols>
    <col min="1" max="1" width="4.75" style="3" customWidth="1"/>
    <col min="2" max="2" width="8.25" style="3" customWidth="1"/>
    <col min="3" max="3" width="8" style="3" customWidth="1"/>
    <col min="4" max="6" width="12.125" style="31" customWidth="1"/>
    <col min="7" max="9" width="9.75" style="3" customWidth="1"/>
    <col min="10" max="10" width="10.625" style="31" customWidth="1"/>
    <col min="11" max="11" width="5.25" style="3" customWidth="1"/>
    <col min="12" max="12" width="7.5" style="52" customWidth="1"/>
    <col min="13" max="13" width="8.625" style="3" customWidth="1"/>
    <col min="14" max="14" width="8" style="31" customWidth="1"/>
    <col min="15" max="15" width="21.25" style="3" customWidth="1"/>
    <col min="16" max="16384" width="9" style="3"/>
  </cols>
  <sheetData>
    <row r="1" ht="30" customHeight="1" spans="1:15">
      <c r="A1" s="4" t="s">
        <v>335</v>
      </c>
      <c r="B1" s="4"/>
      <c r="C1" s="4"/>
      <c r="D1" s="4"/>
      <c r="E1" s="4"/>
      <c r="F1" s="4"/>
      <c r="G1" s="4"/>
      <c r="H1" s="4"/>
      <c r="I1" s="4"/>
      <c r="J1" s="4"/>
      <c r="K1" s="4"/>
      <c r="L1" s="53"/>
      <c r="M1" s="4"/>
      <c r="N1" s="4"/>
      <c r="O1" s="4"/>
    </row>
    <row r="2" ht="24" customHeight="1" spans="1:15">
      <c r="A2" s="5" t="s">
        <v>336</v>
      </c>
      <c r="B2" s="5"/>
      <c r="C2" s="5"/>
      <c r="D2" s="5"/>
      <c r="E2" s="5"/>
      <c r="F2" s="5"/>
      <c r="G2" s="5"/>
      <c r="H2" s="5"/>
      <c r="I2" s="5"/>
      <c r="J2" s="5"/>
      <c r="K2" s="5"/>
      <c r="M2" s="5"/>
      <c r="N2" s="5"/>
      <c r="O2" s="5"/>
    </row>
    <row r="3" s="1" customFormat="1" ht="36" customHeight="1" spans="1:15">
      <c r="A3" s="6" t="s">
        <v>7</v>
      </c>
      <c r="B3" s="7" t="s">
        <v>240</v>
      </c>
      <c r="C3" s="7"/>
      <c r="D3" s="7" t="s">
        <v>79</v>
      </c>
      <c r="E3" s="7" t="s">
        <v>241</v>
      </c>
      <c r="F3" s="7" t="s">
        <v>13</v>
      </c>
      <c r="G3" s="7" t="s">
        <v>78</v>
      </c>
      <c r="H3" s="7" t="s">
        <v>242</v>
      </c>
      <c r="I3" s="7" t="s">
        <v>243</v>
      </c>
      <c r="J3" s="7" t="s">
        <v>83</v>
      </c>
      <c r="K3" s="7" t="s">
        <v>77</v>
      </c>
      <c r="L3" s="54" t="s">
        <v>244</v>
      </c>
      <c r="M3" s="19" t="s">
        <v>245</v>
      </c>
      <c r="N3" s="19" t="s">
        <v>246</v>
      </c>
      <c r="O3" s="20" t="s">
        <v>247</v>
      </c>
    </row>
    <row r="4" ht="29.1" customHeight="1" spans="1:15">
      <c r="A4" s="8">
        <v>1</v>
      </c>
      <c r="B4" s="10" t="s">
        <v>248</v>
      </c>
      <c r="C4" s="10"/>
      <c r="D4" s="10" t="s">
        <v>87</v>
      </c>
      <c r="E4" s="10" t="s">
        <v>337</v>
      </c>
      <c r="F4" s="10" t="s">
        <v>88</v>
      </c>
      <c r="G4" s="10"/>
      <c r="H4" s="11"/>
      <c r="I4" s="11"/>
      <c r="J4" s="21"/>
      <c r="K4" s="10" t="s">
        <v>130</v>
      </c>
      <c r="L4" s="55">
        <v>5.9</v>
      </c>
      <c r="M4" s="23"/>
      <c r="N4" s="22">
        <f>L4*M4</f>
        <v>0</v>
      </c>
      <c r="O4" s="24" t="s">
        <v>250</v>
      </c>
    </row>
    <row r="5" ht="29.1" customHeight="1" spans="1:15">
      <c r="A5" s="8">
        <v>2</v>
      </c>
      <c r="B5" s="9" t="s">
        <v>338</v>
      </c>
      <c r="C5" s="9"/>
      <c r="D5" s="10" t="s">
        <v>339</v>
      </c>
      <c r="E5" s="10" t="s">
        <v>131</v>
      </c>
      <c r="F5" s="10" t="s">
        <v>26</v>
      </c>
      <c r="G5" s="10"/>
      <c r="H5" s="11"/>
      <c r="I5" s="11"/>
      <c r="J5" s="21"/>
      <c r="K5" s="9" t="s">
        <v>340</v>
      </c>
      <c r="L5" s="55">
        <v>1</v>
      </c>
      <c r="M5" s="29"/>
      <c r="N5" s="22">
        <f t="shared" ref="N5:N21" si="0">L5*M5</f>
        <v>0</v>
      </c>
      <c r="O5" s="24" t="s">
        <v>341</v>
      </c>
    </row>
    <row r="6" ht="29.1" customHeight="1" spans="1:15">
      <c r="A6" s="8">
        <v>3</v>
      </c>
      <c r="B6" s="9" t="s">
        <v>342</v>
      </c>
      <c r="C6" s="9"/>
      <c r="D6" s="10" t="s">
        <v>343</v>
      </c>
      <c r="E6" s="10" t="s">
        <v>344</v>
      </c>
      <c r="F6" s="10" t="s">
        <v>62</v>
      </c>
      <c r="G6" s="10"/>
      <c r="H6" s="11"/>
      <c r="I6" s="11"/>
      <c r="J6" s="21"/>
      <c r="K6" s="9" t="s">
        <v>254</v>
      </c>
      <c r="L6" s="55">
        <v>2</v>
      </c>
      <c r="M6" s="29"/>
      <c r="N6" s="22">
        <f t="shared" si="0"/>
        <v>0</v>
      </c>
      <c r="O6" s="24" t="s">
        <v>345</v>
      </c>
    </row>
    <row r="7" ht="29.1" customHeight="1" spans="1:15">
      <c r="A7" s="8">
        <v>4</v>
      </c>
      <c r="B7" s="10" t="s">
        <v>346</v>
      </c>
      <c r="C7" s="9"/>
      <c r="D7" s="10" t="s">
        <v>343</v>
      </c>
      <c r="E7" s="10" t="s">
        <v>347</v>
      </c>
      <c r="F7" s="10" t="s">
        <v>62</v>
      </c>
      <c r="G7" s="10"/>
      <c r="H7" s="11"/>
      <c r="I7" s="11"/>
      <c r="J7" s="21"/>
      <c r="K7" s="9" t="s">
        <v>254</v>
      </c>
      <c r="L7" s="55">
        <v>1</v>
      </c>
      <c r="M7" s="29"/>
      <c r="N7" s="22">
        <f t="shared" si="0"/>
        <v>0</v>
      </c>
      <c r="O7" s="24" t="s">
        <v>348</v>
      </c>
    </row>
    <row r="8" ht="29.1" customHeight="1" spans="1:15">
      <c r="A8" s="8">
        <v>5</v>
      </c>
      <c r="B8" s="9" t="s">
        <v>251</v>
      </c>
      <c r="C8" s="9"/>
      <c r="D8" s="10" t="s">
        <v>343</v>
      </c>
      <c r="E8" s="10" t="s">
        <v>349</v>
      </c>
      <c r="F8" s="10" t="s">
        <v>62</v>
      </c>
      <c r="G8" s="10"/>
      <c r="H8" s="11"/>
      <c r="I8" s="11"/>
      <c r="J8" s="21"/>
      <c r="K8" s="9" t="s">
        <v>254</v>
      </c>
      <c r="L8" s="55">
        <v>6</v>
      </c>
      <c r="M8" s="29"/>
      <c r="N8" s="22">
        <f t="shared" si="0"/>
        <v>0</v>
      </c>
      <c r="O8" s="24" t="s">
        <v>350</v>
      </c>
    </row>
    <row r="9" customFormat="1" ht="29.1" customHeight="1" spans="1:15">
      <c r="A9" s="8">
        <v>6</v>
      </c>
      <c r="B9" s="9" t="s">
        <v>351</v>
      </c>
      <c r="C9" s="9"/>
      <c r="D9" s="10" t="s">
        <v>343</v>
      </c>
      <c r="E9" s="10" t="s">
        <v>352</v>
      </c>
      <c r="F9" s="10" t="s">
        <v>62</v>
      </c>
      <c r="G9" s="10"/>
      <c r="H9" s="11"/>
      <c r="I9" s="11"/>
      <c r="J9" s="21"/>
      <c r="K9" s="9" t="s">
        <v>254</v>
      </c>
      <c r="L9" s="55">
        <v>4</v>
      </c>
      <c r="M9" s="29"/>
      <c r="N9" s="22">
        <f t="shared" si="0"/>
        <v>0</v>
      </c>
      <c r="O9" s="24" t="s">
        <v>255</v>
      </c>
    </row>
    <row r="10" s="30" customFormat="1" ht="29.1" customHeight="1" spans="1:15">
      <c r="A10" s="8">
        <v>7</v>
      </c>
      <c r="B10" s="10" t="s">
        <v>353</v>
      </c>
      <c r="C10" s="9"/>
      <c r="D10" s="10" t="s">
        <v>343</v>
      </c>
      <c r="E10" s="10" t="s">
        <v>352</v>
      </c>
      <c r="F10" s="10" t="s">
        <v>62</v>
      </c>
      <c r="G10" s="10"/>
      <c r="H10" s="11"/>
      <c r="I10" s="11"/>
      <c r="J10" s="21"/>
      <c r="K10" s="9" t="s">
        <v>254</v>
      </c>
      <c r="L10" s="55">
        <v>2</v>
      </c>
      <c r="M10" s="29"/>
      <c r="N10" s="22">
        <f t="shared" si="0"/>
        <v>0</v>
      </c>
      <c r="O10" s="24" t="s">
        <v>354</v>
      </c>
    </row>
    <row r="11" ht="29.1" customHeight="1" spans="1:15">
      <c r="A11" s="8">
        <v>8</v>
      </c>
      <c r="B11" s="10" t="s">
        <v>355</v>
      </c>
      <c r="C11" s="9"/>
      <c r="D11" s="10" t="s">
        <v>343</v>
      </c>
      <c r="E11" s="31" t="s">
        <v>356</v>
      </c>
      <c r="F11" s="10" t="s">
        <v>62</v>
      </c>
      <c r="H11" s="11"/>
      <c r="I11" s="11"/>
      <c r="J11" s="21"/>
      <c r="K11" s="9" t="s">
        <v>254</v>
      </c>
      <c r="L11" s="52">
        <v>0.95</v>
      </c>
      <c r="M11" s="29"/>
      <c r="N11" s="22">
        <f t="shared" si="0"/>
        <v>0</v>
      </c>
      <c r="O11" s="5" t="s">
        <v>357</v>
      </c>
    </row>
    <row r="12" ht="29.1" customHeight="1" spans="1:15">
      <c r="A12" s="8">
        <v>9</v>
      </c>
      <c r="B12" s="9" t="s">
        <v>358</v>
      </c>
      <c r="C12" s="9"/>
      <c r="D12" s="10" t="s">
        <v>343</v>
      </c>
      <c r="E12" s="10" t="s">
        <v>359</v>
      </c>
      <c r="F12" s="10" t="s">
        <v>62</v>
      </c>
      <c r="G12" s="10"/>
      <c r="H12" s="11"/>
      <c r="I12" s="11"/>
      <c r="J12" s="21"/>
      <c r="K12" s="9" t="s">
        <v>254</v>
      </c>
      <c r="L12" s="55">
        <v>0.7</v>
      </c>
      <c r="M12" s="29"/>
      <c r="N12" s="22">
        <f t="shared" si="0"/>
        <v>0</v>
      </c>
      <c r="O12" s="24" t="s">
        <v>360</v>
      </c>
    </row>
    <row r="13" ht="29.1" customHeight="1" spans="1:15">
      <c r="A13" s="8">
        <v>10</v>
      </c>
      <c r="B13" s="9" t="s">
        <v>361</v>
      </c>
      <c r="C13" s="9"/>
      <c r="D13" s="10" t="s">
        <v>343</v>
      </c>
      <c r="E13" s="10" t="s">
        <v>362</v>
      </c>
      <c r="F13" s="10" t="s">
        <v>62</v>
      </c>
      <c r="G13" s="10"/>
      <c r="H13" s="11"/>
      <c r="I13" s="11"/>
      <c r="J13" s="21"/>
      <c r="K13" s="9" t="s">
        <v>254</v>
      </c>
      <c r="L13" s="55">
        <v>0.7</v>
      </c>
      <c r="M13" s="29"/>
      <c r="N13" s="22">
        <f t="shared" si="0"/>
        <v>0</v>
      </c>
      <c r="O13" s="24" t="s">
        <v>360</v>
      </c>
    </row>
    <row r="14" ht="29.1" customHeight="1" spans="1:15">
      <c r="A14" s="8">
        <v>11</v>
      </c>
      <c r="B14" s="9" t="s">
        <v>363</v>
      </c>
      <c r="C14" s="9"/>
      <c r="D14" s="10" t="s">
        <v>343</v>
      </c>
      <c r="E14" s="10" t="s">
        <v>364</v>
      </c>
      <c r="F14" s="10" t="s">
        <v>62</v>
      </c>
      <c r="G14" s="10"/>
      <c r="H14" s="11"/>
      <c r="I14" s="11"/>
      <c r="J14" s="21"/>
      <c r="K14" s="9" t="s">
        <v>254</v>
      </c>
      <c r="L14" s="55">
        <v>4</v>
      </c>
      <c r="M14" s="29"/>
      <c r="N14" s="22">
        <f t="shared" si="0"/>
        <v>0</v>
      </c>
      <c r="O14" s="24" t="s">
        <v>255</v>
      </c>
    </row>
    <row r="15" ht="29.1" customHeight="1" spans="1:15">
      <c r="A15" s="8">
        <v>12</v>
      </c>
      <c r="B15" s="9" t="s">
        <v>365</v>
      </c>
      <c r="C15" s="9"/>
      <c r="D15" s="10" t="s">
        <v>343</v>
      </c>
      <c r="E15" s="10" t="s">
        <v>366</v>
      </c>
      <c r="F15" s="10" t="s">
        <v>62</v>
      </c>
      <c r="G15" s="10"/>
      <c r="H15" s="11"/>
      <c r="I15" s="11"/>
      <c r="J15" s="21"/>
      <c r="K15" s="9" t="s">
        <v>254</v>
      </c>
      <c r="L15" s="55">
        <v>0.33</v>
      </c>
      <c r="M15" s="29"/>
      <c r="N15" s="22">
        <f t="shared" si="0"/>
        <v>0</v>
      </c>
      <c r="O15" s="24" t="s">
        <v>367</v>
      </c>
    </row>
    <row r="16" ht="29.1" customHeight="1" spans="1:15">
      <c r="A16" s="8">
        <v>13</v>
      </c>
      <c r="B16" s="10" t="s">
        <v>105</v>
      </c>
      <c r="C16" s="9"/>
      <c r="D16" s="10" t="s">
        <v>252</v>
      </c>
      <c r="E16" s="10" t="s">
        <v>368</v>
      </c>
      <c r="F16" s="10" t="s">
        <v>26</v>
      </c>
      <c r="G16" s="10"/>
      <c r="H16" s="11"/>
      <c r="I16" s="11"/>
      <c r="J16" s="21"/>
      <c r="K16" s="9" t="s">
        <v>107</v>
      </c>
      <c r="L16" s="55">
        <v>1</v>
      </c>
      <c r="M16" s="29"/>
      <c r="N16" s="22">
        <f t="shared" si="0"/>
        <v>0</v>
      </c>
      <c r="O16" s="24" t="s">
        <v>369</v>
      </c>
    </row>
    <row r="17" ht="29.1" customHeight="1" spans="1:15">
      <c r="A17" s="8">
        <v>14</v>
      </c>
      <c r="B17" s="10" t="s">
        <v>270</v>
      </c>
      <c r="C17" s="10"/>
      <c r="D17" s="10" t="s">
        <v>370</v>
      </c>
      <c r="E17" s="10" t="s">
        <v>371</v>
      </c>
      <c r="F17" s="10" t="s">
        <v>273</v>
      </c>
      <c r="G17" s="10"/>
      <c r="H17" s="11"/>
      <c r="I17" s="11"/>
      <c r="J17" s="21"/>
      <c r="K17" s="10" t="s">
        <v>254</v>
      </c>
      <c r="L17" s="56">
        <v>8</v>
      </c>
      <c r="M17" s="29"/>
      <c r="N17" s="22">
        <f t="shared" si="0"/>
        <v>0</v>
      </c>
      <c r="O17" s="24" t="s">
        <v>334</v>
      </c>
    </row>
    <row r="18" ht="29.1" customHeight="1" spans="1:15">
      <c r="A18" s="8">
        <v>15</v>
      </c>
      <c r="B18" s="10" t="s">
        <v>372</v>
      </c>
      <c r="C18" s="9"/>
      <c r="D18" s="10" t="s">
        <v>271</v>
      </c>
      <c r="E18" s="10" t="s">
        <v>371</v>
      </c>
      <c r="F18" s="10" t="s">
        <v>273</v>
      </c>
      <c r="G18" s="10"/>
      <c r="H18" s="11"/>
      <c r="I18" s="11"/>
      <c r="J18" s="21"/>
      <c r="K18" s="9" t="s">
        <v>254</v>
      </c>
      <c r="L18" s="55">
        <v>8</v>
      </c>
      <c r="M18" s="29"/>
      <c r="N18" s="22">
        <f t="shared" si="0"/>
        <v>0</v>
      </c>
      <c r="O18" s="24" t="s">
        <v>373</v>
      </c>
    </row>
    <row r="19" ht="29.1" customHeight="1" spans="1:15">
      <c r="A19" s="8">
        <v>16</v>
      </c>
      <c r="B19" s="10" t="s">
        <v>374</v>
      </c>
      <c r="C19" s="10"/>
      <c r="D19" s="10" t="s">
        <v>271</v>
      </c>
      <c r="E19" s="10" t="s">
        <v>371</v>
      </c>
      <c r="F19" s="10" t="s">
        <v>273</v>
      </c>
      <c r="G19" s="10"/>
      <c r="H19" s="11"/>
      <c r="I19" s="11"/>
      <c r="J19" s="21"/>
      <c r="K19" s="9" t="s">
        <v>254</v>
      </c>
      <c r="L19" s="55">
        <v>8</v>
      </c>
      <c r="M19" s="29"/>
      <c r="N19" s="22">
        <f t="shared" si="0"/>
        <v>0</v>
      </c>
      <c r="O19" s="24" t="s">
        <v>373</v>
      </c>
    </row>
    <row r="20" ht="27" customHeight="1" spans="1:15">
      <c r="A20" s="8">
        <v>17</v>
      </c>
      <c r="B20" s="9" t="s">
        <v>280</v>
      </c>
      <c r="C20" s="9" t="s">
        <v>281</v>
      </c>
      <c r="D20" s="10" t="s">
        <v>282</v>
      </c>
      <c r="E20" s="10"/>
      <c r="F20" s="10" t="s">
        <v>282</v>
      </c>
      <c r="G20" s="10"/>
      <c r="H20" s="11"/>
      <c r="I20" s="11"/>
      <c r="J20" s="21"/>
      <c r="K20" s="9" t="s">
        <v>283</v>
      </c>
      <c r="L20" s="56">
        <v>0.5</v>
      </c>
      <c r="M20" s="29"/>
      <c r="N20" s="22">
        <f t="shared" si="0"/>
        <v>0</v>
      </c>
      <c r="O20" s="24" t="s">
        <v>284</v>
      </c>
    </row>
    <row r="21" ht="55.15" customHeight="1" spans="1:15">
      <c r="A21" s="8">
        <v>18</v>
      </c>
      <c r="B21" s="9"/>
      <c r="C21" s="10" t="s">
        <v>285</v>
      </c>
      <c r="D21" s="10"/>
      <c r="E21" s="10"/>
      <c r="F21" s="10"/>
      <c r="G21" s="10"/>
      <c r="H21" s="11"/>
      <c r="I21" s="11"/>
      <c r="J21" s="21"/>
      <c r="K21" s="9" t="s">
        <v>286</v>
      </c>
      <c r="L21" s="56">
        <v>1</v>
      </c>
      <c r="M21" s="29"/>
      <c r="N21" s="22">
        <f t="shared" si="0"/>
        <v>0</v>
      </c>
      <c r="O21" s="24" t="s">
        <v>375</v>
      </c>
    </row>
    <row r="22" ht="29.1" customHeight="1" spans="1:15">
      <c r="A22" s="8">
        <v>19</v>
      </c>
      <c r="B22" s="10" t="s">
        <v>288</v>
      </c>
      <c r="C22" s="10"/>
      <c r="D22" s="10"/>
      <c r="E22" s="10"/>
      <c r="F22" s="10"/>
      <c r="G22" s="10"/>
      <c r="H22" s="10">
        <f>SUM(N4:N21)</f>
        <v>0</v>
      </c>
      <c r="I22" s="10"/>
      <c r="J22" s="10"/>
      <c r="K22" s="10"/>
      <c r="L22" s="55"/>
      <c r="M22" s="10"/>
      <c r="N22" s="10"/>
      <c r="O22" s="25" t="s">
        <v>376</v>
      </c>
    </row>
    <row r="23" ht="29.1" customHeight="1" spans="1:15">
      <c r="A23" s="8">
        <v>20</v>
      </c>
      <c r="B23" s="10" t="s">
        <v>290</v>
      </c>
      <c r="C23" s="10"/>
      <c r="D23" s="10"/>
      <c r="E23" s="10"/>
      <c r="F23" s="10"/>
      <c r="G23" s="10"/>
      <c r="H23" s="11"/>
      <c r="I23" s="11"/>
      <c r="J23" s="11"/>
      <c r="K23" s="11"/>
      <c r="L23" s="55"/>
      <c r="M23" s="11"/>
      <c r="N23" s="11"/>
      <c r="O23" s="25"/>
    </row>
    <row r="24" ht="29.1" customHeight="1" spans="1:15">
      <c r="A24" s="8">
        <v>21</v>
      </c>
      <c r="B24" s="10" t="s">
        <v>291</v>
      </c>
      <c r="C24" s="10"/>
      <c r="D24" s="10"/>
      <c r="E24" s="10"/>
      <c r="F24" s="10"/>
      <c r="G24" s="10"/>
      <c r="H24" s="11"/>
      <c r="I24" s="11"/>
      <c r="J24" s="11"/>
      <c r="K24" s="11"/>
      <c r="L24" s="55"/>
      <c r="M24" s="11"/>
      <c r="N24" s="11"/>
      <c r="O24" s="24"/>
    </row>
    <row r="25" ht="29.1" customHeight="1" spans="1:15">
      <c r="A25" s="8">
        <v>22</v>
      </c>
      <c r="B25" s="10" t="s">
        <v>292</v>
      </c>
      <c r="C25" s="10"/>
      <c r="D25" s="10"/>
      <c r="E25" s="10"/>
      <c r="F25" s="10"/>
      <c r="G25" s="10"/>
      <c r="H25" s="11"/>
      <c r="I25" s="11"/>
      <c r="J25" s="11"/>
      <c r="K25" s="11"/>
      <c r="L25" s="55"/>
      <c r="M25" s="11"/>
      <c r="N25" s="11"/>
      <c r="O25" s="25"/>
    </row>
    <row r="26" ht="29.1" customHeight="1" spans="1:15">
      <c r="A26" s="8">
        <v>23</v>
      </c>
      <c r="B26" s="10" t="s">
        <v>293</v>
      </c>
      <c r="C26" s="10"/>
      <c r="D26" s="10"/>
      <c r="E26" s="10"/>
      <c r="F26" s="10"/>
      <c r="G26" s="14"/>
      <c r="H26" s="10">
        <f>SUM(H22:N25)*G26</f>
        <v>0</v>
      </c>
      <c r="I26" s="10"/>
      <c r="J26" s="10"/>
      <c r="K26" s="10"/>
      <c r="L26" s="55"/>
      <c r="M26" s="10"/>
      <c r="N26" s="10"/>
      <c r="O26" s="25"/>
    </row>
    <row r="27" ht="32.1" customHeight="1" spans="1:15">
      <c r="A27" s="8">
        <v>24</v>
      </c>
      <c r="B27" s="16" t="s">
        <v>294</v>
      </c>
      <c r="C27" s="16"/>
      <c r="D27" s="16"/>
      <c r="E27" s="16"/>
      <c r="F27" s="16"/>
      <c r="G27" s="16"/>
      <c r="H27" s="17">
        <f>SUM(H22:N26)</f>
        <v>0</v>
      </c>
      <c r="I27" s="17"/>
      <c r="J27" s="17"/>
      <c r="K27" s="17"/>
      <c r="L27" s="57"/>
      <c r="M27" s="17"/>
      <c r="N27" s="17"/>
      <c r="O27" s="26" t="s">
        <v>295</v>
      </c>
    </row>
    <row r="28" s="2" customFormat="1" ht="47.1" customHeight="1" spans="1:15">
      <c r="A28" s="18" t="s">
        <v>296</v>
      </c>
      <c r="B28" s="18"/>
      <c r="C28" s="18"/>
      <c r="D28" s="18"/>
      <c r="E28" s="18"/>
      <c r="F28" s="18"/>
      <c r="G28" s="18"/>
      <c r="H28" s="18"/>
      <c r="I28" s="18"/>
      <c r="J28" s="18"/>
      <c r="K28" s="18"/>
      <c r="L28" s="18"/>
      <c r="M28" s="18"/>
      <c r="N28" s="18"/>
      <c r="O28" s="18"/>
    </row>
    <row r="31" spans="11:11">
      <c r="K31" s="52"/>
    </row>
  </sheetData>
  <protectedRanges>
    <protectedRange sqref="M7:M16 M18:M21" name="区域1"/>
    <protectedRange sqref="M17" name="区域1_2"/>
    <protectedRange sqref="K26:L26" name="区域1_1_1"/>
    <protectedRange sqref="J26:K26" name="区域1_1_2"/>
    <protectedRange sqref="J26:K26" name="区域1_1_1_1"/>
    <protectedRange sqref="I26:J26" name="区域1_3_1"/>
    <protectedRange sqref="I26:J26" name="区域1_1_1_1_1"/>
  </protectedRanges>
  <autoFilter ref="A3:O28">
    <extLst/>
  </autoFilter>
  <mergeCells count="34">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2:G22"/>
    <mergeCell ref="H22:N22"/>
    <mergeCell ref="B23:G23"/>
    <mergeCell ref="H23:N23"/>
    <mergeCell ref="B24:G24"/>
    <mergeCell ref="H24:N24"/>
    <mergeCell ref="B25:G25"/>
    <mergeCell ref="H25:N25"/>
    <mergeCell ref="B26:F26"/>
    <mergeCell ref="H26:N26"/>
    <mergeCell ref="B27:G27"/>
    <mergeCell ref="H27:N27"/>
    <mergeCell ref="A28:O28"/>
    <mergeCell ref="K31:L31"/>
    <mergeCell ref="B20:B21"/>
  </mergeCells>
  <printOptions horizontalCentered="1"/>
  <pageMargins left="0.235416666666667" right="0.235416666666667" top="0.393055555555556" bottom="0.393055555555556" header="0.313888888888889" footer="0.196527777777778"/>
  <pageSetup paperSize="9" scale="61" orientation="landscape"/>
  <headerFooter alignWithMargins="0"/>
  <drawing r:id="rId1"/>
  <legacyDrawing r:id="rId2"/>
  <oleObjects>
    <mc:AlternateContent xmlns:mc="http://schemas.openxmlformats.org/markup-compatibility/2006">
      <mc:Choice Requires="x14">
        <oleObject shapeId="18433" progId="ZWCAD.Drawing" r:id="rId3">
          <objectPr defaultSize="0" r:id="rId4">
            <anchor moveWithCells="1" sizeWithCells="1">
              <from>
                <xdr:col>6</xdr:col>
                <xdr:colOff>209550</xdr:colOff>
                <xdr:row>7</xdr:row>
                <xdr:rowOff>66675</xdr:rowOff>
              </from>
              <to>
                <xdr:col>6</xdr:col>
                <xdr:colOff>485775</xdr:colOff>
                <xdr:row>7</xdr:row>
                <xdr:rowOff>285750</xdr:rowOff>
              </to>
            </anchor>
          </objectPr>
        </oleObject>
      </mc:Choice>
      <mc:Fallback>
        <oleObject shapeId="18433" progId="ZWCAD.Drawing" r:id="rId3"/>
      </mc:Fallback>
    </mc:AlternateContent>
    <mc:AlternateContent xmlns:mc="http://schemas.openxmlformats.org/markup-compatibility/2006">
      <mc:Choice Requires="x14">
        <oleObject shapeId="18434" progId="ZWCAD.Drawing.2015" r:id="rId5">
          <objectPr defaultSize="0" r:id="rId6">
            <anchor moveWithCells="1" sizeWithCells="1">
              <from>
                <xdr:col>6</xdr:col>
                <xdr:colOff>228600</xdr:colOff>
                <xdr:row>5</xdr:row>
                <xdr:rowOff>19050</xdr:rowOff>
              </from>
              <to>
                <xdr:col>6</xdr:col>
                <xdr:colOff>438150</xdr:colOff>
                <xdr:row>6</xdr:row>
                <xdr:rowOff>9525</xdr:rowOff>
              </to>
            </anchor>
          </objectPr>
        </oleObject>
      </mc:Choice>
      <mc:Fallback>
        <oleObject shapeId="18434" progId="ZWCAD.Drawing.2015" r:id="rId5"/>
      </mc:Fallback>
    </mc:AlternateContent>
    <mc:AlternateContent xmlns:mc="http://schemas.openxmlformats.org/markup-compatibility/2006">
      <mc:Choice Requires="x14">
        <oleObject shapeId="18435" progId="ZWCAD.Drawing.2015" r:id="rId7">
          <objectPr defaultSize="0" r:id="rId8">
            <anchor moveWithCells="1" sizeWithCells="1">
              <from>
                <xdr:col>6</xdr:col>
                <xdr:colOff>247650</xdr:colOff>
                <xdr:row>9</xdr:row>
                <xdr:rowOff>57150</xdr:rowOff>
              </from>
              <to>
                <xdr:col>6</xdr:col>
                <xdr:colOff>428625</xdr:colOff>
                <xdr:row>9</xdr:row>
                <xdr:rowOff>323850</xdr:rowOff>
              </to>
            </anchor>
          </objectPr>
        </oleObject>
      </mc:Choice>
      <mc:Fallback>
        <oleObject shapeId="18435" progId="ZWCAD.Drawing.2015" r:id="rId7"/>
      </mc:Fallback>
    </mc:AlternateContent>
    <mc:AlternateContent xmlns:mc="http://schemas.openxmlformats.org/markup-compatibility/2006">
      <mc:Choice Requires="x14">
        <oleObject shapeId="18436" progId="ZWCAD.Drawing.2015" r:id="rId9">
          <objectPr defaultSize="0" r:id="rId8">
            <anchor moveWithCells="1" sizeWithCells="1">
              <from>
                <xdr:col>6</xdr:col>
                <xdr:colOff>238125</xdr:colOff>
                <xdr:row>8</xdr:row>
                <xdr:rowOff>47625</xdr:rowOff>
              </from>
              <to>
                <xdr:col>6</xdr:col>
                <xdr:colOff>409575</xdr:colOff>
                <xdr:row>8</xdr:row>
                <xdr:rowOff>314325</xdr:rowOff>
              </to>
            </anchor>
          </objectPr>
        </oleObject>
      </mc:Choice>
      <mc:Fallback>
        <oleObject shapeId="18436" progId="ZWCAD.Drawing.2015" r:id="rId9"/>
      </mc:Fallback>
    </mc:AlternateContent>
    <mc:AlternateContent xmlns:mc="http://schemas.openxmlformats.org/markup-compatibility/2006">
      <mc:Choice Requires="x14">
        <oleObject shapeId="18437" progId="ZWCAD.Drawing.2015" r:id="rId10">
          <objectPr defaultSize="0" r:id="rId11">
            <anchor moveWithCells="1" sizeWithCells="1">
              <from>
                <xdr:col>6</xdr:col>
                <xdr:colOff>209550</xdr:colOff>
                <xdr:row>11</xdr:row>
                <xdr:rowOff>47625</xdr:rowOff>
              </from>
              <to>
                <xdr:col>6</xdr:col>
                <xdr:colOff>457200</xdr:colOff>
                <xdr:row>11</xdr:row>
                <xdr:rowOff>304800</xdr:rowOff>
              </to>
            </anchor>
          </objectPr>
        </oleObject>
      </mc:Choice>
      <mc:Fallback>
        <oleObject shapeId="18437" progId="ZWCAD.Drawing.2015" r:id="rId10"/>
      </mc:Fallback>
    </mc:AlternateContent>
    <mc:AlternateContent xmlns:mc="http://schemas.openxmlformats.org/markup-compatibility/2006">
      <mc:Choice Requires="x14">
        <oleObject shapeId="18438" progId="ZWCAD.Drawing.2015" r:id="rId12">
          <objectPr defaultSize="0" r:id="rId13">
            <anchor moveWithCells="1" sizeWithCells="1">
              <from>
                <xdr:col>6</xdr:col>
                <xdr:colOff>238125</xdr:colOff>
                <xdr:row>12</xdr:row>
                <xdr:rowOff>47625</xdr:rowOff>
              </from>
              <to>
                <xdr:col>6</xdr:col>
                <xdr:colOff>457200</xdr:colOff>
                <xdr:row>12</xdr:row>
                <xdr:rowOff>323850</xdr:rowOff>
              </to>
            </anchor>
          </objectPr>
        </oleObject>
      </mc:Choice>
      <mc:Fallback>
        <oleObject shapeId="18438" progId="ZWCAD.Drawing.2015" r:id="rId12"/>
      </mc:Fallback>
    </mc:AlternateContent>
    <mc:AlternateContent xmlns:mc="http://schemas.openxmlformats.org/markup-compatibility/2006">
      <mc:Choice Requires="x14">
        <oleObject shapeId="18439" progId="ZWCAD.Drawing.2015" r:id="rId14">
          <objectPr defaultSize="0" r:id="rId15">
            <anchor moveWithCells="1" sizeWithCells="1">
              <from>
                <xdr:col>6</xdr:col>
                <xdr:colOff>180975</xdr:colOff>
                <xdr:row>13</xdr:row>
                <xdr:rowOff>47625</xdr:rowOff>
              </from>
              <to>
                <xdr:col>6</xdr:col>
                <xdr:colOff>514350</xdr:colOff>
                <xdr:row>13</xdr:row>
                <xdr:rowOff>323850</xdr:rowOff>
              </to>
            </anchor>
          </objectPr>
        </oleObject>
      </mc:Choice>
      <mc:Fallback>
        <oleObject shapeId="18439" progId="ZWCAD.Drawing.2015" r:id="rId14"/>
      </mc:Fallback>
    </mc:AlternateContent>
    <mc:AlternateContent xmlns:mc="http://schemas.openxmlformats.org/markup-compatibility/2006">
      <mc:Choice Requires="x14">
        <oleObject shapeId="18440" progId="ZWCAD.Drawing" r:id="rId16">
          <objectPr defaultSize="0" r:id="rId17">
            <anchor moveWithCells="1" sizeWithCells="1">
              <from>
                <xdr:col>6</xdr:col>
                <xdr:colOff>95250</xdr:colOff>
                <xdr:row>4</xdr:row>
                <xdr:rowOff>47625</xdr:rowOff>
              </from>
              <to>
                <xdr:col>6</xdr:col>
                <xdr:colOff>476250</xdr:colOff>
                <xdr:row>4</xdr:row>
                <xdr:rowOff>285750</xdr:rowOff>
              </to>
            </anchor>
          </objectPr>
        </oleObject>
      </mc:Choice>
      <mc:Fallback>
        <oleObject shapeId="18440" progId="ZWCAD.Drawing" r:id="rId16"/>
      </mc:Fallback>
    </mc:AlternateContent>
    <mc:AlternateContent xmlns:mc="http://schemas.openxmlformats.org/markup-compatibility/2006">
      <mc:Choice Requires="x14">
        <oleObject shapeId="18441" progId="ZWCAD.Drawing" r:id="rId18">
          <objectPr defaultSize="0" r:id="rId19">
            <anchor moveWithCells="1" sizeWithCells="1">
              <from>
                <xdr:col>6</xdr:col>
                <xdr:colOff>228600</xdr:colOff>
                <xdr:row>10</xdr:row>
                <xdr:rowOff>47625</xdr:rowOff>
              </from>
              <to>
                <xdr:col>6</xdr:col>
                <xdr:colOff>438150</xdr:colOff>
                <xdr:row>10</xdr:row>
                <xdr:rowOff>295275</xdr:rowOff>
              </to>
            </anchor>
          </objectPr>
        </oleObject>
      </mc:Choice>
      <mc:Fallback>
        <oleObject shapeId="18441" progId="ZWCAD.Drawing" r:id="rId18"/>
      </mc:Fallback>
    </mc:AlternateContent>
    <mc:AlternateContent xmlns:mc="http://schemas.openxmlformats.org/markup-compatibility/2006">
      <mc:Choice Requires="x14">
        <oleObject shapeId="18442" progId="ZWCAD.Drawing" r:id="rId20">
          <objectPr defaultSize="0" r:id="rId21">
            <anchor moveWithCells="1" sizeWithCells="1">
              <from>
                <xdr:col>6</xdr:col>
                <xdr:colOff>161925</xdr:colOff>
                <xdr:row>14</xdr:row>
                <xdr:rowOff>76200</xdr:rowOff>
              </from>
              <to>
                <xdr:col>6</xdr:col>
                <xdr:colOff>533400</xdr:colOff>
                <xdr:row>14</xdr:row>
                <xdr:rowOff>285750</xdr:rowOff>
              </to>
            </anchor>
          </objectPr>
        </oleObject>
      </mc:Choice>
      <mc:Fallback>
        <oleObject shapeId="18442" progId="ZWCAD.Drawing" r:id="rId20"/>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theme="5"/>
    <pageSetUpPr fitToPage="1"/>
  </sheetPr>
  <dimension ref="A1:O36"/>
  <sheetViews>
    <sheetView view="pageBreakPreview" zoomScale="85" zoomScaleNormal="100" workbookViewId="0">
      <pane xSplit="7" ySplit="3" topLeftCell="H4" activePane="bottomRight" state="frozen"/>
      <selection/>
      <selection pane="topRight"/>
      <selection pane="bottomLeft"/>
      <selection pane="bottomRight" activeCell="I10" sqref="I10"/>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5" style="31" customWidth="1"/>
    <col min="11" max="11" width="5.25" style="3" customWidth="1"/>
    <col min="12" max="12" width="7.5" style="36" customWidth="1"/>
    <col min="13" max="13" width="8.625" style="3" customWidth="1"/>
    <col min="14" max="14" width="8" style="31" customWidth="1"/>
    <col min="15" max="15" width="22.625" style="3" customWidth="1"/>
    <col min="16" max="16384" width="9" style="3"/>
  </cols>
  <sheetData>
    <row r="1" ht="24" customHeight="1" spans="1:15">
      <c r="A1" s="4" t="s">
        <v>377</v>
      </c>
      <c r="B1" s="4"/>
      <c r="C1" s="4"/>
      <c r="D1" s="4"/>
      <c r="E1" s="4"/>
      <c r="F1" s="4"/>
      <c r="G1" s="4"/>
      <c r="H1" s="4"/>
      <c r="I1" s="4"/>
      <c r="J1" s="4"/>
      <c r="K1" s="4"/>
      <c r="L1" s="38"/>
      <c r="M1" s="4"/>
      <c r="N1" s="4"/>
      <c r="O1" s="4"/>
    </row>
    <row r="2" ht="24" customHeight="1" spans="1:15">
      <c r="A2" s="5" t="s">
        <v>378</v>
      </c>
      <c r="B2" s="5"/>
      <c r="C2" s="5"/>
      <c r="D2" s="5"/>
      <c r="E2" s="5"/>
      <c r="F2" s="5"/>
      <c r="G2" s="5"/>
      <c r="H2" s="5"/>
      <c r="I2" s="5"/>
      <c r="J2" s="5"/>
      <c r="K2" s="5"/>
      <c r="M2" s="5"/>
      <c r="N2" s="5"/>
      <c r="O2" s="5"/>
    </row>
    <row r="3" s="1" customFormat="1" ht="34.15"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303</v>
      </c>
      <c r="F4" s="10" t="s">
        <v>88</v>
      </c>
      <c r="G4" s="10"/>
      <c r="H4" s="11"/>
      <c r="I4" s="11"/>
      <c r="J4" s="21"/>
      <c r="K4" s="10" t="s">
        <v>130</v>
      </c>
      <c r="L4" s="46">
        <v>3.08</v>
      </c>
      <c r="M4" s="47"/>
      <c r="N4" s="22">
        <f>L4*M4</f>
        <v>0</v>
      </c>
      <c r="O4" s="24" t="s">
        <v>250</v>
      </c>
    </row>
    <row r="5" ht="29.1" customHeight="1" spans="1:15">
      <c r="A5" s="8">
        <v>2</v>
      </c>
      <c r="B5" s="9" t="s">
        <v>379</v>
      </c>
      <c r="C5" s="9"/>
      <c r="D5" s="10" t="s">
        <v>252</v>
      </c>
      <c r="E5" s="10" t="s">
        <v>380</v>
      </c>
      <c r="F5" s="10" t="s">
        <v>26</v>
      </c>
      <c r="G5" s="10"/>
      <c r="H5" s="11"/>
      <c r="I5" s="11"/>
      <c r="J5" s="21"/>
      <c r="K5" s="9" t="s">
        <v>119</v>
      </c>
      <c r="L5" s="48">
        <v>2</v>
      </c>
      <c r="M5" s="29"/>
      <c r="N5" s="22">
        <f t="shared" ref="N5:N24" si="0">L5*M5</f>
        <v>0</v>
      </c>
      <c r="O5" s="24" t="s">
        <v>381</v>
      </c>
    </row>
    <row r="6" ht="29.1" customHeight="1" spans="1:15">
      <c r="A6" s="8">
        <v>3</v>
      </c>
      <c r="B6" s="9" t="s">
        <v>382</v>
      </c>
      <c r="C6" s="9"/>
      <c r="D6" s="10" t="s">
        <v>252</v>
      </c>
      <c r="E6" s="10" t="s">
        <v>383</v>
      </c>
      <c r="F6" s="10" t="s">
        <v>26</v>
      </c>
      <c r="G6" s="10"/>
      <c r="H6" s="11"/>
      <c r="I6" s="11"/>
      <c r="J6" s="21"/>
      <c r="K6" s="9" t="s">
        <v>119</v>
      </c>
      <c r="L6" s="48">
        <v>2</v>
      </c>
      <c r="M6" s="29"/>
      <c r="N6" s="22">
        <f t="shared" si="0"/>
        <v>0</v>
      </c>
      <c r="O6" s="24" t="s">
        <v>384</v>
      </c>
    </row>
    <row r="7" ht="29.1" customHeight="1" spans="1:15">
      <c r="A7" s="8">
        <v>4</v>
      </c>
      <c r="B7" s="10" t="s">
        <v>385</v>
      </c>
      <c r="C7" s="9"/>
      <c r="D7" s="10" t="s">
        <v>252</v>
      </c>
      <c r="E7" s="10" t="s">
        <v>386</v>
      </c>
      <c r="F7" s="10" t="s">
        <v>26</v>
      </c>
      <c r="G7" s="10"/>
      <c r="H7" s="11"/>
      <c r="I7" s="11"/>
      <c r="J7" s="21"/>
      <c r="K7" s="9" t="s">
        <v>254</v>
      </c>
      <c r="L7" s="48">
        <v>1.54</v>
      </c>
      <c r="M7" s="29"/>
      <c r="N7" s="22">
        <f t="shared" si="0"/>
        <v>0</v>
      </c>
      <c r="O7" s="24" t="s">
        <v>387</v>
      </c>
    </row>
    <row r="8" ht="29.1" customHeight="1" spans="1:15">
      <c r="A8" s="8">
        <v>5</v>
      </c>
      <c r="B8" s="10" t="s">
        <v>388</v>
      </c>
      <c r="C8" s="9"/>
      <c r="D8" s="10" t="s">
        <v>343</v>
      </c>
      <c r="E8" s="10" t="s">
        <v>389</v>
      </c>
      <c r="F8" s="10" t="s">
        <v>62</v>
      </c>
      <c r="G8" s="10"/>
      <c r="H8" s="11"/>
      <c r="I8" s="11"/>
      <c r="J8" s="21"/>
      <c r="K8" s="9" t="s">
        <v>254</v>
      </c>
      <c r="L8" s="48">
        <v>1.54</v>
      </c>
      <c r="M8" s="29"/>
      <c r="N8" s="22">
        <f t="shared" si="0"/>
        <v>0</v>
      </c>
      <c r="O8" s="24" t="s">
        <v>387</v>
      </c>
    </row>
    <row r="9" ht="29.1" customHeight="1" spans="1:15">
      <c r="A9" s="8">
        <v>6</v>
      </c>
      <c r="B9" s="10" t="s">
        <v>390</v>
      </c>
      <c r="C9" s="9"/>
      <c r="D9" s="10" t="s">
        <v>252</v>
      </c>
      <c r="E9" s="10" t="s">
        <v>391</v>
      </c>
      <c r="F9" s="10" t="s">
        <v>392</v>
      </c>
      <c r="G9" s="10"/>
      <c r="H9" s="11"/>
      <c r="I9" s="11"/>
      <c r="J9" s="21"/>
      <c r="K9" s="9" t="s">
        <v>119</v>
      </c>
      <c r="L9" s="48">
        <v>4</v>
      </c>
      <c r="M9" s="29"/>
      <c r="N9" s="22">
        <f t="shared" si="0"/>
        <v>0</v>
      </c>
      <c r="O9" s="24" t="s">
        <v>393</v>
      </c>
    </row>
    <row r="10" ht="29.1" customHeight="1" spans="1:15">
      <c r="A10" s="8">
        <v>7</v>
      </c>
      <c r="B10" s="9" t="s">
        <v>394</v>
      </c>
      <c r="C10" s="9"/>
      <c r="D10" s="10" t="s">
        <v>343</v>
      </c>
      <c r="E10" s="10" t="s">
        <v>395</v>
      </c>
      <c r="F10" s="10" t="s">
        <v>62</v>
      </c>
      <c r="G10" s="10"/>
      <c r="H10" s="11"/>
      <c r="I10" s="11"/>
      <c r="J10" s="21"/>
      <c r="K10" s="9" t="s">
        <v>254</v>
      </c>
      <c r="L10" s="49">
        <f>L7</f>
        <v>1.54</v>
      </c>
      <c r="M10" s="29"/>
      <c r="N10" s="22">
        <f t="shared" si="0"/>
        <v>0</v>
      </c>
      <c r="O10" s="24" t="s">
        <v>387</v>
      </c>
    </row>
    <row r="11" ht="29.1" customHeight="1" spans="1:15">
      <c r="A11" s="8">
        <v>8</v>
      </c>
      <c r="B11" s="9" t="s">
        <v>396</v>
      </c>
      <c r="C11" s="9"/>
      <c r="D11" s="10" t="s">
        <v>252</v>
      </c>
      <c r="E11" s="10" t="s">
        <v>397</v>
      </c>
      <c r="F11" s="10" t="s">
        <v>26</v>
      </c>
      <c r="G11" s="10"/>
      <c r="H11" s="11"/>
      <c r="I11" s="11"/>
      <c r="J11" s="21"/>
      <c r="K11" s="9" t="s">
        <v>254</v>
      </c>
      <c r="L11" s="49">
        <f>L8</f>
        <v>1.54</v>
      </c>
      <c r="M11" s="29"/>
      <c r="N11" s="22">
        <f t="shared" si="0"/>
        <v>0</v>
      </c>
      <c r="O11" s="24" t="s">
        <v>387</v>
      </c>
    </row>
    <row r="12" ht="29.1" customHeight="1" spans="1:15">
      <c r="A12" s="8">
        <v>9</v>
      </c>
      <c r="B12" s="9" t="s">
        <v>398</v>
      </c>
      <c r="C12" s="9"/>
      <c r="D12" s="10" t="s">
        <v>252</v>
      </c>
      <c r="E12" s="10" t="s">
        <v>399</v>
      </c>
      <c r="F12" s="10" t="s">
        <v>26</v>
      </c>
      <c r="G12" s="10"/>
      <c r="H12" s="11"/>
      <c r="I12" s="11"/>
      <c r="J12" s="21"/>
      <c r="K12" s="9" t="s">
        <v>254</v>
      </c>
      <c r="L12" s="48">
        <v>4</v>
      </c>
      <c r="M12" s="29"/>
      <c r="N12" s="22">
        <f t="shared" si="0"/>
        <v>0</v>
      </c>
      <c r="O12" s="24" t="s">
        <v>400</v>
      </c>
    </row>
    <row r="13" ht="29.1" customHeight="1" spans="1:15">
      <c r="A13" s="8">
        <v>10</v>
      </c>
      <c r="B13" s="10" t="s">
        <v>401</v>
      </c>
      <c r="C13" s="9"/>
      <c r="D13" s="10" t="s">
        <v>252</v>
      </c>
      <c r="E13" s="10" t="s">
        <v>402</v>
      </c>
      <c r="F13" s="10" t="s">
        <v>26</v>
      </c>
      <c r="G13" s="10"/>
      <c r="H13" s="11"/>
      <c r="I13" s="11"/>
      <c r="J13" s="21"/>
      <c r="K13" s="9" t="s">
        <v>254</v>
      </c>
      <c r="L13" s="48">
        <v>2</v>
      </c>
      <c r="M13" s="29"/>
      <c r="N13" s="22">
        <f t="shared" si="0"/>
        <v>0</v>
      </c>
      <c r="O13" s="24" t="s">
        <v>403</v>
      </c>
    </row>
    <row r="14" ht="29.1" customHeight="1" spans="1:15">
      <c r="A14" s="8">
        <v>11</v>
      </c>
      <c r="B14" s="10" t="s">
        <v>404</v>
      </c>
      <c r="C14" s="9"/>
      <c r="D14" s="10" t="s">
        <v>252</v>
      </c>
      <c r="E14" s="10" t="s">
        <v>405</v>
      </c>
      <c r="F14" s="10" t="s">
        <v>26</v>
      </c>
      <c r="G14" s="10"/>
      <c r="H14" s="11"/>
      <c r="I14" s="11"/>
      <c r="J14" s="21"/>
      <c r="K14" s="9" t="s">
        <v>254</v>
      </c>
      <c r="L14" s="48">
        <v>2</v>
      </c>
      <c r="M14" s="29"/>
      <c r="N14" s="22">
        <f t="shared" si="0"/>
        <v>0</v>
      </c>
      <c r="O14" s="24" t="s">
        <v>403</v>
      </c>
    </row>
    <row r="15" ht="29.1" customHeight="1" spans="1:15">
      <c r="A15" s="8">
        <v>12</v>
      </c>
      <c r="B15" s="10" t="s">
        <v>406</v>
      </c>
      <c r="C15" s="9"/>
      <c r="D15" s="10" t="s">
        <v>252</v>
      </c>
      <c r="E15" s="10" t="s">
        <v>407</v>
      </c>
      <c r="F15" s="10" t="s">
        <v>26</v>
      </c>
      <c r="G15" s="10"/>
      <c r="H15" s="11"/>
      <c r="I15" s="11"/>
      <c r="J15" s="21"/>
      <c r="K15" s="9" t="s">
        <v>254</v>
      </c>
      <c r="L15" s="48">
        <f>0.636*2</f>
        <v>1.272</v>
      </c>
      <c r="M15" s="29"/>
      <c r="N15" s="22">
        <f t="shared" si="0"/>
        <v>0</v>
      </c>
      <c r="O15" s="24" t="s">
        <v>408</v>
      </c>
    </row>
    <row r="16" ht="29.1" customHeight="1" spans="1:15">
      <c r="A16" s="8">
        <v>13</v>
      </c>
      <c r="B16" s="10" t="s">
        <v>409</v>
      </c>
      <c r="C16" s="9"/>
      <c r="D16" s="10" t="s">
        <v>252</v>
      </c>
      <c r="E16" s="10" t="s">
        <v>410</v>
      </c>
      <c r="F16" s="10" t="s">
        <v>26</v>
      </c>
      <c r="G16" s="10"/>
      <c r="H16" s="11"/>
      <c r="I16" s="11"/>
      <c r="J16" s="21"/>
      <c r="K16" s="9" t="s">
        <v>254</v>
      </c>
      <c r="L16" s="48">
        <v>4</v>
      </c>
      <c r="M16" s="29"/>
      <c r="N16" s="22">
        <f t="shared" si="0"/>
        <v>0</v>
      </c>
      <c r="O16" s="24" t="s">
        <v>400</v>
      </c>
    </row>
    <row r="17" ht="29.1" customHeight="1" spans="1:15">
      <c r="A17" s="8">
        <v>14</v>
      </c>
      <c r="B17" s="10" t="s">
        <v>105</v>
      </c>
      <c r="C17" s="10"/>
      <c r="D17" s="10" t="s">
        <v>252</v>
      </c>
      <c r="E17" s="10" t="s">
        <v>268</v>
      </c>
      <c r="F17" s="10" t="s">
        <v>26</v>
      </c>
      <c r="G17" s="10"/>
      <c r="H17" s="11"/>
      <c r="I17" s="11"/>
      <c r="J17" s="21"/>
      <c r="K17" s="9" t="s">
        <v>107</v>
      </c>
      <c r="L17" s="48">
        <v>1</v>
      </c>
      <c r="M17" s="29"/>
      <c r="N17" s="22">
        <f t="shared" si="0"/>
        <v>0</v>
      </c>
      <c r="O17" s="24" t="s">
        <v>269</v>
      </c>
    </row>
    <row r="18" ht="29.1" customHeight="1" spans="1:15">
      <c r="A18" s="8">
        <v>15</v>
      </c>
      <c r="B18" s="10" t="s">
        <v>411</v>
      </c>
      <c r="C18" s="10"/>
      <c r="D18" s="10" t="s">
        <v>271</v>
      </c>
      <c r="E18" s="10" t="s">
        <v>326</v>
      </c>
      <c r="F18" s="10" t="s">
        <v>273</v>
      </c>
      <c r="G18" s="10"/>
      <c r="H18" s="11"/>
      <c r="I18" s="11"/>
      <c r="J18" s="21"/>
      <c r="K18" s="9" t="s">
        <v>254</v>
      </c>
      <c r="L18" s="48">
        <v>4</v>
      </c>
      <c r="M18" s="29"/>
      <c r="N18" s="22">
        <f t="shared" si="0"/>
        <v>0</v>
      </c>
      <c r="O18" s="24" t="s">
        <v>400</v>
      </c>
    </row>
    <row r="19" ht="29.1" customHeight="1" spans="1:15">
      <c r="A19" s="8">
        <v>16</v>
      </c>
      <c r="B19" s="9" t="s">
        <v>412</v>
      </c>
      <c r="C19" s="9"/>
      <c r="D19" s="10" t="s">
        <v>271</v>
      </c>
      <c r="E19" s="10" t="s">
        <v>326</v>
      </c>
      <c r="F19" s="10" t="s">
        <v>273</v>
      </c>
      <c r="G19" s="10"/>
      <c r="H19" s="11"/>
      <c r="I19" s="11"/>
      <c r="J19" s="21"/>
      <c r="K19" s="9" t="s">
        <v>254</v>
      </c>
      <c r="L19" s="48">
        <v>4</v>
      </c>
      <c r="M19" s="29"/>
      <c r="N19" s="22">
        <f t="shared" si="0"/>
        <v>0</v>
      </c>
      <c r="O19" s="24" t="s">
        <v>400</v>
      </c>
    </row>
    <row r="20" ht="29.1" customHeight="1" spans="1:15">
      <c r="A20" s="8">
        <v>17</v>
      </c>
      <c r="B20" s="10" t="s">
        <v>413</v>
      </c>
      <c r="C20" s="9"/>
      <c r="D20" s="10" t="s">
        <v>271</v>
      </c>
      <c r="E20" s="10" t="s">
        <v>326</v>
      </c>
      <c r="F20" s="10" t="s">
        <v>273</v>
      </c>
      <c r="G20" s="10"/>
      <c r="H20" s="11"/>
      <c r="I20" s="11"/>
      <c r="J20" s="21"/>
      <c r="K20" s="9" t="s">
        <v>254</v>
      </c>
      <c r="L20" s="48">
        <v>4</v>
      </c>
      <c r="M20" s="29"/>
      <c r="N20" s="22">
        <f t="shared" si="0"/>
        <v>0</v>
      </c>
      <c r="O20" s="24" t="s">
        <v>400</v>
      </c>
    </row>
    <row r="21" ht="29.1" customHeight="1" spans="1:15">
      <c r="A21" s="8">
        <v>18</v>
      </c>
      <c r="B21" s="10" t="s">
        <v>414</v>
      </c>
      <c r="C21" s="9"/>
      <c r="D21" s="10" t="s">
        <v>271</v>
      </c>
      <c r="E21" s="10" t="s">
        <v>326</v>
      </c>
      <c r="F21" s="10" t="s">
        <v>273</v>
      </c>
      <c r="G21" s="10"/>
      <c r="H21" s="11"/>
      <c r="I21" s="11"/>
      <c r="J21" s="21"/>
      <c r="K21" s="9" t="s">
        <v>254</v>
      </c>
      <c r="L21" s="48">
        <v>0.636</v>
      </c>
      <c r="M21" s="29"/>
      <c r="N21" s="22">
        <f t="shared" si="0"/>
        <v>0</v>
      </c>
      <c r="O21" s="24" t="s">
        <v>415</v>
      </c>
    </row>
    <row r="22" ht="29.1" customHeight="1" spans="1:15">
      <c r="A22" s="8">
        <v>19</v>
      </c>
      <c r="B22" s="9" t="s">
        <v>416</v>
      </c>
      <c r="C22" s="9"/>
      <c r="D22" s="10" t="s">
        <v>417</v>
      </c>
      <c r="E22" s="10" t="s">
        <v>418</v>
      </c>
      <c r="F22" s="10" t="s">
        <v>419</v>
      </c>
      <c r="G22" s="10"/>
      <c r="H22" s="11"/>
      <c r="I22" s="11"/>
      <c r="J22" s="21"/>
      <c r="K22" s="9" t="s">
        <v>119</v>
      </c>
      <c r="L22" s="48">
        <v>4</v>
      </c>
      <c r="M22" s="29"/>
      <c r="N22" s="22">
        <f t="shared" si="0"/>
        <v>0</v>
      </c>
      <c r="O22" s="24" t="s">
        <v>420</v>
      </c>
    </row>
    <row r="23" ht="29.1" customHeight="1" spans="1:15">
      <c r="A23" s="8">
        <v>20</v>
      </c>
      <c r="B23" s="9" t="s">
        <v>280</v>
      </c>
      <c r="C23" s="9" t="s">
        <v>281</v>
      </c>
      <c r="D23" s="10" t="s">
        <v>282</v>
      </c>
      <c r="E23" s="10"/>
      <c r="F23" s="10" t="s">
        <v>282</v>
      </c>
      <c r="G23" s="10"/>
      <c r="H23" s="11"/>
      <c r="I23" s="11"/>
      <c r="J23" s="21"/>
      <c r="K23" s="9" t="s">
        <v>283</v>
      </c>
      <c r="L23" s="46">
        <v>0.5</v>
      </c>
      <c r="M23" s="29"/>
      <c r="N23" s="22">
        <f t="shared" si="0"/>
        <v>0</v>
      </c>
      <c r="O23" s="24" t="s">
        <v>284</v>
      </c>
    </row>
    <row r="24" ht="29.1" customHeight="1" spans="1:15">
      <c r="A24" s="8">
        <v>21</v>
      </c>
      <c r="B24" s="9"/>
      <c r="C24" s="10" t="s">
        <v>285</v>
      </c>
      <c r="D24" s="10"/>
      <c r="E24" s="10"/>
      <c r="F24" s="10"/>
      <c r="G24" s="10"/>
      <c r="H24" s="11"/>
      <c r="I24" s="11"/>
      <c r="J24" s="21"/>
      <c r="K24" s="9" t="s">
        <v>286</v>
      </c>
      <c r="L24" s="46">
        <v>1</v>
      </c>
      <c r="M24" s="29"/>
      <c r="N24" s="22">
        <f t="shared" si="0"/>
        <v>0</v>
      </c>
      <c r="O24" s="24" t="s">
        <v>287</v>
      </c>
    </row>
    <row r="25" ht="29.1" customHeight="1" spans="1:15">
      <c r="A25" s="8">
        <v>22</v>
      </c>
      <c r="B25" s="10" t="s">
        <v>288</v>
      </c>
      <c r="C25" s="10"/>
      <c r="D25" s="10"/>
      <c r="E25" s="10"/>
      <c r="F25" s="10"/>
      <c r="G25" s="10"/>
      <c r="H25" s="10">
        <f>SUM(N4:N24)</f>
        <v>0</v>
      </c>
      <c r="I25" s="10"/>
      <c r="J25" s="10"/>
      <c r="K25" s="10"/>
      <c r="L25" s="40"/>
      <c r="M25" s="10"/>
      <c r="N25" s="10"/>
      <c r="O25" s="25" t="s">
        <v>421</v>
      </c>
    </row>
    <row r="26" ht="29.1" customHeight="1" spans="1:15">
      <c r="A26" s="8">
        <v>23</v>
      </c>
      <c r="B26" s="10" t="s">
        <v>290</v>
      </c>
      <c r="C26" s="10"/>
      <c r="D26" s="10"/>
      <c r="E26" s="10"/>
      <c r="F26" s="10"/>
      <c r="G26" s="10"/>
      <c r="H26" s="11"/>
      <c r="I26" s="11"/>
      <c r="J26" s="11"/>
      <c r="K26" s="11"/>
      <c r="L26" s="50"/>
      <c r="M26" s="11"/>
      <c r="N26" s="11"/>
      <c r="O26" s="25"/>
    </row>
    <row r="27" ht="29.1" customHeight="1" spans="1:15">
      <c r="A27" s="8">
        <v>24</v>
      </c>
      <c r="B27" s="10" t="s">
        <v>291</v>
      </c>
      <c r="C27" s="10"/>
      <c r="D27" s="10"/>
      <c r="E27" s="10"/>
      <c r="F27" s="10"/>
      <c r="G27" s="10"/>
      <c r="H27" s="11"/>
      <c r="I27" s="11"/>
      <c r="J27" s="11"/>
      <c r="K27" s="11"/>
      <c r="L27" s="50"/>
      <c r="M27" s="11"/>
      <c r="N27" s="11"/>
      <c r="O27" s="24"/>
    </row>
    <row r="28" ht="29.1" customHeight="1" spans="1:15">
      <c r="A28" s="8">
        <v>25</v>
      </c>
      <c r="B28" s="10" t="s">
        <v>292</v>
      </c>
      <c r="C28" s="10"/>
      <c r="D28" s="10"/>
      <c r="E28" s="10"/>
      <c r="F28" s="10"/>
      <c r="G28" s="10"/>
      <c r="H28" s="11"/>
      <c r="I28" s="11"/>
      <c r="J28" s="11"/>
      <c r="K28" s="11"/>
      <c r="L28" s="50"/>
      <c r="M28" s="11"/>
      <c r="N28" s="11"/>
      <c r="O28" s="25"/>
    </row>
    <row r="29" ht="29.1" customHeight="1" spans="1:15">
      <c r="A29" s="8">
        <v>26</v>
      </c>
      <c r="B29" s="10" t="s">
        <v>293</v>
      </c>
      <c r="C29" s="10"/>
      <c r="D29" s="10"/>
      <c r="E29" s="10"/>
      <c r="F29" s="10"/>
      <c r="G29" s="14"/>
      <c r="H29" s="15">
        <f>SUM(H25:N28)*G29</f>
        <v>0</v>
      </c>
      <c r="I29" s="15"/>
      <c r="J29" s="15"/>
      <c r="K29" s="15"/>
      <c r="L29" s="51"/>
      <c r="M29" s="15"/>
      <c r="N29" s="15"/>
      <c r="O29" s="25"/>
    </row>
    <row r="30" ht="32.1" customHeight="1" spans="1:15">
      <c r="A30" s="8">
        <v>27</v>
      </c>
      <c r="B30" s="16" t="s">
        <v>294</v>
      </c>
      <c r="C30" s="16"/>
      <c r="D30" s="16"/>
      <c r="E30" s="16"/>
      <c r="F30" s="16"/>
      <c r="G30" s="16"/>
      <c r="H30" s="17">
        <f>SUM(H25:N29)</f>
        <v>0</v>
      </c>
      <c r="I30" s="17"/>
      <c r="J30" s="17"/>
      <c r="K30" s="17"/>
      <c r="L30" s="41"/>
      <c r="M30" s="17"/>
      <c r="N30" s="17"/>
      <c r="O30" s="26" t="s">
        <v>295</v>
      </c>
    </row>
    <row r="31" s="2" customFormat="1" ht="47.1" customHeight="1" spans="1:15">
      <c r="A31" s="18" t="s">
        <v>296</v>
      </c>
      <c r="B31" s="18"/>
      <c r="C31" s="18"/>
      <c r="D31" s="18"/>
      <c r="E31" s="18"/>
      <c r="F31" s="18"/>
      <c r="G31" s="18"/>
      <c r="H31" s="18"/>
      <c r="I31" s="18"/>
      <c r="J31" s="18"/>
      <c r="K31" s="18"/>
      <c r="L31" s="18"/>
      <c r="M31" s="18"/>
      <c r="N31" s="18"/>
      <c r="O31" s="18"/>
    </row>
    <row r="34" spans="12:13">
      <c r="L34" s="1"/>
      <c r="M34" s="1"/>
    </row>
    <row r="35" spans="12:12">
      <c r="L35" s="3"/>
    </row>
    <row r="36" spans="12:13">
      <c r="L36" s="42"/>
      <c r="M36" s="42"/>
    </row>
  </sheetData>
  <protectedRanges>
    <protectedRange sqref="D29 M7:M22 M25 M29:N29 J25 J29" name="区域1"/>
    <protectedRange sqref="D30 K30:N30 J30" name="区域1_2"/>
    <protectedRange sqref="M23:M24" name="区域1_5_1"/>
    <protectedRange sqref="M28 J28" name="区域1_1"/>
    <protectedRange sqref="D26:D27 N26:N27" name="区域1_1_2"/>
    <protectedRange sqref="K29:L29" name="区域1_3_1"/>
    <protectedRange sqref="K29:L29" name="区域1_1_1"/>
  </protectedRanges>
  <autoFilter ref="A3:O31">
    <extLst/>
  </autoFilter>
  <mergeCells count="39">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5:G25"/>
    <mergeCell ref="H25:N25"/>
    <mergeCell ref="B26:G26"/>
    <mergeCell ref="H26:N26"/>
    <mergeCell ref="B27:G27"/>
    <mergeCell ref="H27:N27"/>
    <mergeCell ref="B28:G28"/>
    <mergeCell ref="H28:N28"/>
    <mergeCell ref="B29:F29"/>
    <mergeCell ref="H29:N29"/>
    <mergeCell ref="B30:G30"/>
    <mergeCell ref="H30:N30"/>
    <mergeCell ref="A31:O31"/>
    <mergeCell ref="L34:M34"/>
    <mergeCell ref="L35:M35"/>
    <mergeCell ref="L36:M36"/>
    <mergeCell ref="B23:B24"/>
  </mergeCells>
  <printOptions horizontalCentered="1"/>
  <pageMargins left="0.275" right="0.235416666666667" top="0.393055555555556" bottom="0.393055555555556" header="0.313888888888889" footer="0.196527777777778"/>
  <pageSetup paperSize="9" scale="57" orientation="landscape"/>
  <headerFooter alignWithMargins="0"/>
  <drawing r:id="rId1"/>
  <legacyDrawing r:id="rId2"/>
  <oleObjects>
    <mc:AlternateContent xmlns:mc="http://schemas.openxmlformats.org/markup-compatibility/2006">
      <mc:Choice Requires="x14">
        <oleObject shapeId="19457" progId="AutoCAD.Drawing.24" r:id="rId3">
          <objectPr defaultSize="0" r:id="rId4">
            <anchor moveWithCells="1">
              <from>
                <xdr:col>6</xdr:col>
                <xdr:colOff>0</xdr:colOff>
                <xdr:row>12</xdr:row>
                <xdr:rowOff>19050</xdr:rowOff>
              </from>
              <to>
                <xdr:col>6</xdr:col>
                <xdr:colOff>704850</xdr:colOff>
                <xdr:row>12</xdr:row>
                <xdr:rowOff>314325</xdr:rowOff>
              </to>
            </anchor>
          </objectPr>
        </oleObject>
      </mc:Choice>
      <mc:Fallback>
        <oleObject shapeId="19457" progId="AutoCAD.Drawing.24" r:id="rId3"/>
      </mc:Fallback>
    </mc:AlternateContent>
    <mc:AlternateContent xmlns:mc="http://schemas.openxmlformats.org/markup-compatibility/2006">
      <mc:Choice Requires="x14">
        <oleObject shapeId="19458" progId="AutoCAD.Drawing.24" r:id="rId5">
          <objectPr defaultSize="0" r:id="rId6">
            <anchor moveWithCells="1">
              <from>
                <xdr:col>6</xdr:col>
                <xdr:colOff>9525</xdr:colOff>
                <xdr:row>14</xdr:row>
                <xdr:rowOff>28575</xdr:rowOff>
              </from>
              <to>
                <xdr:col>6</xdr:col>
                <xdr:colOff>676275</xdr:colOff>
                <xdr:row>14</xdr:row>
                <xdr:rowOff>314325</xdr:rowOff>
              </to>
            </anchor>
          </objectPr>
        </oleObject>
      </mc:Choice>
      <mc:Fallback>
        <oleObject shapeId="19458" progId="AutoCAD.Drawing.24" r:id="rId5"/>
      </mc:Fallback>
    </mc:AlternateContent>
    <mc:AlternateContent xmlns:mc="http://schemas.openxmlformats.org/markup-compatibility/2006">
      <mc:Choice Requires="x14">
        <oleObject shapeId="19459" progId="AutoCAD.Drawing.24" r:id="rId7">
          <objectPr defaultSize="0" r:id="rId8">
            <anchor moveWithCells="1">
              <from>
                <xdr:col>6</xdr:col>
                <xdr:colOff>0</xdr:colOff>
                <xdr:row>13</xdr:row>
                <xdr:rowOff>38100</xdr:rowOff>
              </from>
              <to>
                <xdr:col>6</xdr:col>
                <xdr:colOff>666750</xdr:colOff>
                <xdr:row>13</xdr:row>
                <xdr:rowOff>323850</xdr:rowOff>
              </to>
            </anchor>
          </objectPr>
        </oleObject>
      </mc:Choice>
      <mc:Fallback>
        <oleObject shapeId="19459" progId="AutoCAD.Drawing.24" r:id="rId7"/>
      </mc:Fallback>
    </mc:AlternateContent>
    <mc:AlternateContent xmlns:mc="http://schemas.openxmlformats.org/markup-compatibility/2006">
      <mc:Choice Requires="x14">
        <oleObject shapeId="19460" progId="AutoCAD.Drawing.24" r:id="rId9">
          <objectPr defaultSize="0" r:id="rId10">
            <anchor moveWithCells="1">
              <from>
                <xdr:col>6</xdr:col>
                <xdr:colOff>57150</xdr:colOff>
                <xdr:row>15</xdr:row>
                <xdr:rowOff>38100</xdr:rowOff>
              </from>
              <to>
                <xdr:col>6</xdr:col>
                <xdr:colOff>666750</xdr:colOff>
                <xdr:row>15</xdr:row>
                <xdr:rowOff>295275</xdr:rowOff>
              </to>
            </anchor>
          </objectPr>
        </oleObject>
      </mc:Choice>
      <mc:Fallback>
        <oleObject shapeId="19460" progId="AutoCAD.Drawing.24" r:id="rId9"/>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theme="5"/>
    <pageSetUpPr fitToPage="1"/>
  </sheetPr>
  <dimension ref="A1:O30"/>
  <sheetViews>
    <sheetView view="pageBreakPreview" zoomScale="85" zoomScaleNormal="100" workbookViewId="0">
      <pane xSplit="7" ySplit="3" topLeftCell="H4" activePane="bottomRight" state="frozen"/>
      <selection/>
      <selection pane="topRight"/>
      <selection pane="bottomLeft"/>
      <selection pane="bottomRight" activeCell="I15" sqref="I15"/>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5" style="31" customWidth="1"/>
    <col min="11" max="11" width="5.25" style="3" customWidth="1"/>
    <col min="12" max="12" width="7.5" style="36" customWidth="1"/>
    <col min="13" max="13" width="8.625" style="3" customWidth="1"/>
    <col min="14" max="14" width="8" style="31" customWidth="1"/>
    <col min="15" max="15" width="22.625" style="3" customWidth="1"/>
    <col min="16" max="16" width="9" style="3"/>
    <col min="17" max="17" width="12.625" style="3"/>
    <col min="18" max="16384" width="9" style="3"/>
  </cols>
  <sheetData>
    <row r="1" ht="24" customHeight="1" spans="1:15">
      <c r="A1" s="4" t="s">
        <v>422</v>
      </c>
      <c r="B1" s="4"/>
      <c r="C1" s="4"/>
      <c r="D1" s="4"/>
      <c r="E1" s="4"/>
      <c r="F1" s="4"/>
      <c r="G1" s="4"/>
      <c r="H1" s="4"/>
      <c r="I1" s="4"/>
      <c r="J1" s="4"/>
      <c r="K1" s="4"/>
      <c r="L1" s="38"/>
      <c r="M1" s="4"/>
      <c r="N1" s="4"/>
      <c r="O1" s="4"/>
    </row>
    <row r="2" ht="24" customHeight="1" spans="1:15">
      <c r="A2" s="5" t="s">
        <v>423</v>
      </c>
      <c r="B2" s="5"/>
      <c r="C2" s="5"/>
      <c r="D2" s="5"/>
      <c r="E2" s="5"/>
      <c r="F2" s="5"/>
      <c r="G2" s="5"/>
      <c r="H2" s="5"/>
      <c r="I2" s="5"/>
      <c r="J2" s="5"/>
      <c r="K2" s="5"/>
      <c r="M2" s="5"/>
      <c r="N2" s="5"/>
      <c r="O2" s="5"/>
    </row>
    <row r="3" s="1" customFormat="1" ht="34.15"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249</v>
      </c>
      <c r="F4" s="10" t="s">
        <v>88</v>
      </c>
      <c r="G4" s="10"/>
      <c r="H4" s="11"/>
      <c r="I4" s="11"/>
      <c r="J4" s="21"/>
      <c r="K4" s="10" t="s">
        <v>130</v>
      </c>
      <c r="L4" s="28">
        <v>2.6</v>
      </c>
      <c r="M4" s="23"/>
      <c r="N4" s="22">
        <f t="shared" ref="N4:N10" si="0">L4*M4</f>
        <v>0</v>
      </c>
      <c r="O4" s="24" t="s">
        <v>250</v>
      </c>
    </row>
    <row r="5" ht="29.1" customHeight="1" spans="1:15">
      <c r="A5" s="8">
        <v>2</v>
      </c>
      <c r="B5" s="10" t="s">
        <v>251</v>
      </c>
      <c r="C5" s="10"/>
      <c r="D5" s="10" t="s">
        <v>252</v>
      </c>
      <c r="E5" s="10" t="s">
        <v>424</v>
      </c>
      <c r="F5" s="10" t="s">
        <v>26</v>
      </c>
      <c r="G5" s="10"/>
      <c r="H5" s="11"/>
      <c r="I5" s="11"/>
      <c r="J5" s="21"/>
      <c r="K5" s="10" t="s">
        <v>254</v>
      </c>
      <c r="L5" s="28">
        <v>4</v>
      </c>
      <c r="M5" s="23"/>
      <c r="N5" s="22">
        <f t="shared" si="0"/>
        <v>0</v>
      </c>
      <c r="O5" s="24" t="s">
        <v>255</v>
      </c>
    </row>
    <row r="6" ht="29.1" customHeight="1" spans="1:15">
      <c r="A6" s="8">
        <v>3</v>
      </c>
      <c r="B6" s="10" t="s">
        <v>256</v>
      </c>
      <c r="C6" s="10"/>
      <c r="D6" s="10" t="s">
        <v>252</v>
      </c>
      <c r="E6" s="43" t="s">
        <v>425</v>
      </c>
      <c r="F6" s="10" t="s">
        <v>26</v>
      </c>
      <c r="G6" s="10"/>
      <c r="H6" s="11"/>
      <c r="I6" s="11"/>
      <c r="J6" s="21"/>
      <c r="K6" s="10" t="s">
        <v>254</v>
      </c>
      <c r="L6" s="28">
        <v>1.3</v>
      </c>
      <c r="M6" s="23"/>
      <c r="N6" s="22">
        <f t="shared" si="0"/>
        <v>0</v>
      </c>
      <c r="O6" s="24" t="s">
        <v>258</v>
      </c>
    </row>
    <row r="7" ht="29.1" customHeight="1" spans="1:15">
      <c r="A7" s="8">
        <v>4</v>
      </c>
      <c r="B7" s="10" t="s">
        <v>259</v>
      </c>
      <c r="C7" s="10"/>
      <c r="D7" s="10" t="s">
        <v>252</v>
      </c>
      <c r="E7" s="10" t="s">
        <v>426</v>
      </c>
      <c r="F7" s="10" t="s">
        <v>26</v>
      </c>
      <c r="G7" s="10"/>
      <c r="H7" s="11"/>
      <c r="I7" s="11"/>
      <c r="J7" s="21"/>
      <c r="K7" s="10" t="s">
        <v>254</v>
      </c>
      <c r="L7" s="28">
        <v>1.3</v>
      </c>
      <c r="M7" s="23"/>
      <c r="N7" s="22">
        <f t="shared" si="0"/>
        <v>0</v>
      </c>
      <c r="O7" s="24" t="s">
        <v>258</v>
      </c>
    </row>
    <row r="8" ht="29.1" customHeight="1" spans="1:15">
      <c r="A8" s="8">
        <v>5</v>
      </c>
      <c r="B8" s="10" t="s">
        <v>427</v>
      </c>
      <c r="C8" s="10"/>
      <c r="D8" s="10" t="s">
        <v>252</v>
      </c>
      <c r="E8" s="43" t="s">
        <v>428</v>
      </c>
      <c r="F8" s="10" t="s">
        <v>26</v>
      </c>
      <c r="G8" s="10"/>
      <c r="H8" s="11"/>
      <c r="I8" s="11"/>
      <c r="J8" s="21"/>
      <c r="K8" s="10" t="s">
        <v>254</v>
      </c>
      <c r="L8" s="28">
        <v>0.65</v>
      </c>
      <c r="M8" s="23"/>
      <c r="N8" s="22">
        <f t="shared" si="0"/>
        <v>0</v>
      </c>
      <c r="O8" s="24" t="s">
        <v>429</v>
      </c>
    </row>
    <row r="9" ht="29.1" customHeight="1" spans="1:15">
      <c r="A9" s="8">
        <v>6</v>
      </c>
      <c r="B9" s="10" t="s">
        <v>430</v>
      </c>
      <c r="C9" s="10"/>
      <c r="D9" s="10" t="s">
        <v>252</v>
      </c>
      <c r="E9" s="43" t="s">
        <v>431</v>
      </c>
      <c r="F9" s="10" t="s">
        <v>26</v>
      </c>
      <c r="G9" s="10"/>
      <c r="H9" s="11"/>
      <c r="I9" s="11"/>
      <c r="J9" s="21"/>
      <c r="K9" s="10" t="s">
        <v>119</v>
      </c>
      <c r="L9" s="28">
        <v>2</v>
      </c>
      <c r="M9" s="23"/>
      <c r="N9" s="22">
        <f t="shared" si="0"/>
        <v>0</v>
      </c>
      <c r="O9" s="24" t="s">
        <v>432</v>
      </c>
    </row>
    <row r="10" ht="29.1" customHeight="1" spans="1:15">
      <c r="A10" s="8">
        <v>7</v>
      </c>
      <c r="B10" s="10" t="s">
        <v>105</v>
      </c>
      <c r="C10" s="10"/>
      <c r="D10" s="10" t="s">
        <v>252</v>
      </c>
      <c r="E10" s="10" t="s">
        <v>433</v>
      </c>
      <c r="F10" s="10" t="s">
        <v>26</v>
      </c>
      <c r="G10" s="10"/>
      <c r="H10" s="11"/>
      <c r="I10" s="11"/>
      <c r="J10" s="21"/>
      <c r="K10" s="28" t="s">
        <v>107</v>
      </c>
      <c r="L10" s="28">
        <v>1</v>
      </c>
      <c r="M10" s="23"/>
      <c r="N10" s="22">
        <f t="shared" si="0"/>
        <v>0</v>
      </c>
      <c r="O10" s="25" t="s">
        <v>269</v>
      </c>
    </row>
    <row r="11" ht="29.1" customHeight="1" spans="1:15">
      <c r="A11" s="8">
        <v>8</v>
      </c>
      <c r="B11" s="44" t="s">
        <v>434</v>
      </c>
      <c r="C11" s="45"/>
      <c r="D11" s="43" t="s">
        <v>252</v>
      </c>
      <c r="E11" s="43" t="s">
        <v>435</v>
      </c>
      <c r="F11" s="10" t="s">
        <v>26</v>
      </c>
      <c r="G11" s="10"/>
      <c r="H11" s="11"/>
      <c r="I11" s="11"/>
      <c r="J11" s="21"/>
      <c r="K11" s="10" t="s">
        <v>119</v>
      </c>
      <c r="L11" s="28">
        <v>2</v>
      </c>
      <c r="M11" s="23"/>
      <c r="N11" s="22"/>
      <c r="O11" s="25" t="s">
        <v>436</v>
      </c>
    </row>
    <row r="12" ht="29.1" customHeight="1" spans="1:15">
      <c r="A12" s="8">
        <v>9</v>
      </c>
      <c r="B12" s="10" t="s">
        <v>437</v>
      </c>
      <c r="C12" s="10"/>
      <c r="D12" s="10" t="s">
        <v>252</v>
      </c>
      <c r="E12" s="10" t="s">
        <v>438</v>
      </c>
      <c r="F12" s="10" t="s">
        <v>26</v>
      </c>
      <c r="G12" s="10"/>
      <c r="H12" s="11"/>
      <c r="I12" s="11"/>
      <c r="J12" s="21"/>
      <c r="K12" s="28" t="s">
        <v>119</v>
      </c>
      <c r="L12" s="28">
        <v>2</v>
      </c>
      <c r="M12" s="23"/>
      <c r="N12" s="22">
        <f t="shared" ref="N12:N18" si="1">L12*M12</f>
        <v>0</v>
      </c>
      <c r="O12" s="25" t="s">
        <v>439</v>
      </c>
    </row>
    <row r="13" ht="29.1" customHeight="1" spans="1:15">
      <c r="A13" s="8">
        <v>10</v>
      </c>
      <c r="B13" s="10" t="s">
        <v>270</v>
      </c>
      <c r="C13" s="10"/>
      <c r="D13" s="10" t="s">
        <v>271</v>
      </c>
      <c r="E13" s="10" t="s">
        <v>272</v>
      </c>
      <c r="F13" s="10" t="s">
        <v>273</v>
      </c>
      <c r="G13" s="10"/>
      <c r="H13" s="11"/>
      <c r="I13" s="11"/>
      <c r="J13" s="21"/>
      <c r="K13" s="10" t="s">
        <v>254</v>
      </c>
      <c r="L13" s="28">
        <v>4</v>
      </c>
      <c r="M13" s="23"/>
      <c r="N13" s="22">
        <f t="shared" si="1"/>
        <v>0</v>
      </c>
      <c r="O13" s="24" t="s">
        <v>274</v>
      </c>
    </row>
    <row r="14" ht="29.1" customHeight="1" spans="1:15">
      <c r="A14" s="8">
        <v>11</v>
      </c>
      <c r="B14" s="10" t="s">
        <v>275</v>
      </c>
      <c r="C14" s="10"/>
      <c r="D14" s="10" t="s">
        <v>271</v>
      </c>
      <c r="E14" s="10" t="s">
        <v>272</v>
      </c>
      <c r="F14" s="10" t="s">
        <v>273</v>
      </c>
      <c r="G14" s="10"/>
      <c r="H14" s="11"/>
      <c r="I14" s="11"/>
      <c r="J14" s="21"/>
      <c r="K14" s="10" t="s">
        <v>254</v>
      </c>
      <c r="L14" s="28">
        <v>0.65</v>
      </c>
      <c r="M14" s="23"/>
      <c r="N14" s="22">
        <f t="shared" si="1"/>
        <v>0</v>
      </c>
      <c r="O14" s="24" t="s">
        <v>276</v>
      </c>
    </row>
    <row r="15" ht="29.1" customHeight="1" spans="1:15">
      <c r="A15" s="8">
        <v>12</v>
      </c>
      <c r="B15" s="10" t="s">
        <v>277</v>
      </c>
      <c r="C15" s="10"/>
      <c r="D15" s="10" t="s">
        <v>271</v>
      </c>
      <c r="E15" s="10" t="s">
        <v>272</v>
      </c>
      <c r="F15" s="10" t="s">
        <v>273</v>
      </c>
      <c r="G15" s="10"/>
      <c r="H15" s="11"/>
      <c r="I15" s="11"/>
      <c r="J15" s="21"/>
      <c r="K15" s="10" t="s">
        <v>254</v>
      </c>
      <c r="L15" s="28">
        <v>2</v>
      </c>
      <c r="M15" s="23"/>
      <c r="N15" s="22">
        <f t="shared" si="1"/>
        <v>0</v>
      </c>
      <c r="O15" s="24" t="s">
        <v>278</v>
      </c>
    </row>
    <row r="16" ht="29.1" customHeight="1" spans="1:15">
      <c r="A16" s="8">
        <v>13</v>
      </c>
      <c r="B16" s="10" t="s">
        <v>279</v>
      </c>
      <c r="C16" s="10"/>
      <c r="D16" s="10" t="s">
        <v>271</v>
      </c>
      <c r="E16" s="10" t="s">
        <v>272</v>
      </c>
      <c r="F16" s="10" t="s">
        <v>273</v>
      </c>
      <c r="G16" s="10"/>
      <c r="H16" s="11"/>
      <c r="I16" s="11"/>
      <c r="J16" s="21"/>
      <c r="K16" s="10" t="s">
        <v>254</v>
      </c>
      <c r="L16" s="28">
        <v>4</v>
      </c>
      <c r="M16" s="23"/>
      <c r="N16" s="22">
        <f t="shared" si="1"/>
        <v>0</v>
      </c>
      <c r="O16" s="24" t="s">
        <v>274</v>
      </c>
    </row>
    <row r="17" ht="29.1" customHeight="1" spans="1:15">
      <c r="A17" s="8">
        <v>14</v>
      </c>
      <c r="B17" s="9" t="s">
        <v>280</v>
      </c>
      <c r="C17" s="9" t="s">
        <v>281</v>
      </c>
      <c r="D17" s="10" t="s">
        <v>282</v>
      </c>
      <c r="E17" s="10"/>
      <c r="F17" s="10" t="s">
        <v>282</v>
      </c>
      <c r="G17" s="10"/>
      <c r="H17" s="11"/>
      <c r="I17" s="11"/>
      <c r="J17" s="21"/>
      <c r="K17" s="9" t="s">
        <v>283</v>
      </c>
      <c r="L17" s="28">
        <v>0.5</v>
      </c>
      <c r="M17" s="29"/>
      <c r="N17" s="22">
        <f t="shared" si="1"/>
        <v>0</v>
      </c>
      <c r="O17" s="24" t="s">
        <v>284</v>
      </c>
    </row>
    <row r="18" ht="29.1" customHeight="1" spans="1:15">
      <c r="A18" s="8">
        <v>15</v>
      </c>
      <c r="B18" s="9"/>
      <c r="C18" s="10" t="s">
        <v>285</v>
      </c>
      <c r="D18" s="10"/>
      <c r="E18" s="10"/>
      <c r="F18" s="10"/>
      <c r="G18" s="10"/>
      <c r="H18" s="11"/>
      <c r="I18" s="11"/>
      <c r="J18" s="21"/>
      <c r="K18" s="9" t="s">
        <v>286</v>
      </c>
      <c r="L18" s="28">
        <v>1</v>
      </c>
      <c r="M18" s="29"/>
      <c r="N18" s="22">
        <f t="shared" si="1"/>
        <v>0</v>
      </c>
      <c r="O18" s="24" t="s">
        <v>287</v>
      </c>
    </row>
    <row r="19" ht="29.1" customHeight="1" spans="1:15">
      <c r="A19" s="8">
        <v>16</v>
      </c>
      <c r="B19" s="10" t="s">
        <v>288</v>
      </c>
      <c r="C19" s="10"/>
      <c r="D19" s="10"/>
      <c r="E19" s="10"/>
      <c r="F19" s="10"/>
      <c r="G19" s="10"/>
      <c r="H19" s="10">
        <f>SUM(N4:N18)</f>
        <v>0</v>
      </c>
      <c r="I19" s="10"/>
      <c r="J19" s="10"/>
      <c r="K19" s="10"/>
      <c r="L19" s="40"/>
      <c r="M19" s="10"/>
      <c r="N19" s="10"/>
      <c r="O19" s="25" t="s">
        <v>421</v>
      </c>
    </row>
    <row r="20" ht="29.1" customHeight="1" spans="1:15">
      <c r="A20" s="8">
        <v>17</v>
      </c>
      <c r="B20" s="10" t="s">
        <v>290</v>
      </c>
      <c r="C20" s="10"/>
      <c r="D20" s="10"/>
      <c r="E20" s="10"/>
      <c r="F20" s="10"/>
      <c r="G20" s="10"/>
      <c r="H20" s="11"/>
      <c r="I20" s="11"/>
      <c r="J20" s="11"/>
      <c r="K20" s="11"/>
      <c r="L20" s="11"/>
      <c r="M20" s="11"/>
      <c r="N20" s="11"/>
      <c r="O20" s="25"/>
    </row>
    <row r="21" ht="29.1" customHeight="1" spans="1:15">
      <c r="A21" s="8">
        <v>18</v>
      </c>
      <c r="B21" s="10" t="s">
        <v>291</v>
      </c>
      <c r="C21" s="10"/>
      <c r="D21" s="10"/>
      <c r="E21" s="10"/>
      <c r="F21" s="10"/>
      <c r="G21" s="10"/>
      <c r="H21" s="11"/>
      <c r="I21" s="11"/>
      <c r="J21" s="11"/>
      <c r="K21" s="11"/>
      <c r="L21" s="11"/>
      <c r="M21" s="11"/>
      <c r="N21" s="11"/>
      <c r="O21" s="24"/>
    </row>
    <row r="22" ht="29.1" customHeight="1" spans="1:15">
      <c r="A22" s="8">
        <v>19</v>
      </c>
      <c r="B22" s="10" t="s">
        <v>292</v>
      </c>
      <c r="C22" s="10"/>
      <c r="D22" s="10"/>
      <c r="E22" s="10"/>
      <c r="F22" s="10"/>
      <c r="G22" s="10"/>
      <c r="H22" s="11"/>
      <c r="I22" s="11"/>
      <c r="J22" s="11"/>
      <c r="K22" s="11"/>
      <c r="L22" s="11"/>
      <c r="M22" s="11"/>
      <c r="N22" s="11"/>
      <c r="O22" s="25"/>
    </row>
    <row r="23" ht="29.1" customHeight="1" spans="1:15">
      <c r="A23" s="8">
        <v>20</v>
      </c>
      <c r="B23" s="10" t="s">
        <v>293</v>
      </c>
      <c r="C23" s="10"/>
      <c r="D23" s="10"/>
      <c r="E23" s="10"/>
      <c r="F23" s="10"/>
      <c r="G23" s="14"/>
      <c r="H23" s="10">
        <f>SUM(H19:N22)*G23</f>
        <v>0</v>
      </c>
      <c r="I23" s="10"/>
      <c r="J23" s="10"/>
      <c r="K23" s="10"/>
      <c r="L23" s="10"/>
      <c r="M23" s="10"/>
      <c r="N23" s="10"/>
      <c r="O23" s="25"/>
    </row>
    <row r="24" ht="32.1" customHeight="1" spans="1:15">
      <c r="A24" s="8">
        <v>21</v>
      </c>
      <c r="B24" s="16" t="s">
        <v>294</v>
      </c>
      <c r="C24" s="16"/>
      <c r="D24" s="16"/>
      <c r="E24" s="16"/>
      <c r="F24" s="16"/>
      <c r="G24" s="16"/>
      <c r="H24" s="17">
        <f>SUM(H19:N23)</f>
        <v>0</v>
      </c>
      <c r="I24" s="17"/>
      <c r="J24" s="17"/>
      <c r="K24" s="17"/>
      <c r="L24" s="41"/>
      <c r="M24" s="17"/>
      <c r="N24" s="17"/>
      <c r="O24" s="26" t="s">
        <v>295</v>
      </c>
    </row>
    <row r="25" s="2" customFormat="1" ht="47.1" customHeight="1" spans="1:15">
      <c r="A25" s="18" t="s">
        <v>296</v>
      </c>
      <c r="B25" s="18"/>
      <c r="C25" s="18"/>
      <c r="D25" s="18"/>
      <c r="E25" s="18"/>
      <c r="F25" s="18"/>
      <c r="G25" s="18"/>
      <c r="H25" s="18"/>
      <c r="I25" s="18"/>
      <c r="J25" s="18"/>
      <c r="K25" s="18"/>
      <c r="L25" s="18"/>
      <c r="M25" s="18"/>
      <c r="N25" s="18"/>
      <c r="O25" s="18"/>
    </row>
    <row r="28" spans="12:13">
      <c r="L28" s="1"/>
      <c r="M28" s="1"/>
    </row>
    <row r="29" spans="12:12">
      <c r="L29" s="3"/>
    </row>
    <row r="30" spans="12:13">
      <c r="L30" s="42"/>
      <c r="M30" s="42"/>
    </row>
  </sheetData>
  <protectedRanges>
    <protectedRange sqref="D23 M19 M23:N23 J19 J23 M7:M10 M12:M18" name="区域1"/>
    <protectedRange sqref="D24 J24:N24" name="区域1_2"/>
    <protectedRange sqref="M22 J22" name="区域1_1"/>
    <protectedRange sqref="D20:D21 N20:N21" name="区域1_1_2"/>
    <protectedRange sqref="K23:L23" name="区域1_3_1"/>
    <protectedRange sqref="K23:L23" name="区域1_1_1"/>
    <protectedRange sqref="M11" name="区域1_3"/>
  </protectedRanges>
  <autoFilter ref="A3:O25">
    <extLst/>
  </autoFilter>
  <mergeCells count="33">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9:G19"/>
    <mergeCell ref="H19:N19"/>
    <mergeCell ref="B20:G20"/>
    <mergeCell ref="H20:N20"/>
    <mergeCell ref="B21:G21"/>
    <mergeCell ref="H21:N21"/>
    <mergeCell ref="B22:G22"/>
    <mergeCell ref="H22:N22"/>
    <mergeCell ref="B23:F23"/>
    <mergeCell ref="H23:N23"/>
    <mergeCell ref="B24:G24"/>
    <mergeCell ref="H24:N24"/>
    <mergeCell ref="A25:O25"/>
    <mergeCell ref="L28:M28"/>
    <mergeCell ref="L29:M29"/>
    <mergeCell ref="L30:M30"/>
    <mergeCell ref="B17:B18"/>
  </mergeCells>
  <printOptions horizontalCentered="1"/>
  <pageMargins left="0.275" right="0.235416666666667" top="0.393055555555556" bottom="0.393055555555556" header="0.313888888888889" footer="0.196527777777778"/>
  <pageSetup paperSize="9" scale="70" orientation="landscape"/>
  <headerFooter alignWithMargins="0"/>
  <drawing r:id="rId1"/>
  <legacyDrawing r:id="rId2"/>
  <oleObjects>
    <mc:AlternateContent xmlns:mc="http://schemas.openxmlformats.org/markup-compatibility/2006">
      <mc:Choice Requires="x14">
        <oleObject shapeId="22529" progId="ZWCAD.Drawing.2015" r:id="rId3">
          <objectPr defaultSize="0" r:id="rId4">
            <anchor moveWithCells="1" sizeWithCells="1">
              <from>
                <xdr:col>6</xdr:col>
                <xdr:colOff>219075</xdr:colOff>
                <xdr:row>11</xdr:row>
                <xdr:rowOff>28575</xdr:rowOff>
              </from>
              <to>
                <xdr:col>6</xdr:col>
                <xdr:colOff>495300</xdr:colOff>
                <xdr:row>11</xdr:row>
                <xdr:rowOff>323850</xdr:rowOff>
              </to>
            </anchor>
          </objectPr>
        </oleObject>
      </mc:Choice>
      <mc:Fallback>
        <oleObject shapeId="22529" progId="ZWCAD.Drawing.2015" r:id="rId3"/>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3">
    <tabColor theme="5"/>
    <pageSetUpPr fitToPage="1"/>
  </sheetPr>
  <dimension ref="A1:O31"/>
  <sheetViews>
    <sheetView view="pageBreakPreview" zoomScale="85" zoomScaleNormal="100" workbookViewId="0">
      <pane xSplit="7" ySplit="3" topLeftCell="H4" activePane="bottomRight" state="frozen"/>
      <selection/>
      <selection pane="topRight"/>
      <selection pane="bottomLeft"/>
      <selection pane="bottomRight" activeCell="I15" sqref="I15"/>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5" style="31" customWidth="1"/>
    <col min="11" max="11" width="5.25" style="3" customWidth="1"/>
    <col min="12" max="12" width="7.5" style="36" customWidth="1"/>
    <col min="13" max="13" width="8.625" style="3" customWidth="1"/>
    <col min="14" max="14" width="8" style="31" customWidth="1"/>
    <col min="15" max="15" width="22.625" style="3" customWidth="1"/>
    <col min="16" max="16" width="9" style="3"/>
    <col min="17" max="17" width="12.625" style="3"/>
    <col min="18" max="16384" width="9" style="3"/>
  </cols>
  <sheetData>
    <row r="1" ht="24" customHeight="1" spans="1:15">
      <c r="A1" s="4" t="s">
        <v>440</v>
      </c>
      <c r="B1" s="4"/>
      <c r="C1" s="4"/>
      <c r="D1" s="4"/>
      <c r="E1" s="4"/>
      <c r="F1" s="4"/>
      <c r="G1" s="4"/>
      <c r="H1" s="4"/>
      <c r="I1" s="4"/>
      <c r="J1" s="4"/>
      <c r="K1" s="4"/>
      <c r="L1" s="38"/>
      <c r="M1" s="4"/>
      <c r="N1" s="4"/>
      <c r="O1" s="4"/>
    </row>
    <row r="2" ht="24" customHeight="1" spans="1:15">
      <c r="A2" s="5" t="s">
        <v>378</v>
      </c>
      <c r="B2" s="5"/>
      <c r="C2" s="5"/>
      <c r="D2" s="5"/>
      <c r="E2" s="5"/>
      <c r="F2" s="5"/>
      <c r="G2" s="5"/>
      <c r="H2" s="5"/>
      <c r="I2" s="5"/>
      <c r="J2" s="5"/>
      <c r="K2" s="5"/>
      <c r="M2" s="5"/>
      <c r="N2" s="5"/>
      <c r="O2" s="5"/>
    </row>
    <row r="3" s="1" customFormat="1" ht="34.15"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43" t="s">
        <v>249</v>
      </c>
      <c r="F4" s="10" t="s">
        <v>88</v>
      </c>
      <c r="G4" s="10"/>
      <c r="H4" s="11"/>
      <c r="I4" s="11"/>
      <c r="J4" s="21"/>
      <c r="K4" s="10" t="s">
        <v>130</v>
      </c>
      <c r="L4" s="28">
        <v>3.08</v>
      </c>
      <c r="M4" s="23"/>
      <c r="N4" s="22">
        <f t="shared" ref="N4:N10" si="0">L4*M4</f>
        <v>0</v>
      </c>
      <c r="O4" s="24" t="s">
        <v>250</v>
      </c>
    </row>
    <row r="5" ht="29.1" customHeight="1" spans="1:15">
      <c r="A5" s="8">
        <v>2</v>
      </c>
      <c r="B5" s="10" t="s">
        <v>251</v>
      </c>
      <c r="C5" s="10"/>
      <c r="D5" s="10" t="s">
        <v>252</v>
      </c>
      <c r="E5" s="10" t="s">
        <v>424</v>
      </c>
      <c r="F5" s="10" t="s">
        <v>26</v>
      </c>
      <c r="G5" s="10"/>
      <c r="H5" s="11"/>
      <c r="I5" s="11"/>
      <c r="J5" s="21"/>
      <c r="K5" s="10" t="s">
        <v>254</v>
      </c>
      <c r="L5" s="28">
        <v>4</v>
      </c>
      <c r="M5" s="23"/>
      <c r="N5" s="22">
        <f t="shared" si="0"/>
        <v>0</v>
      </c>
      <c r="O5" s="24" t="s">
        <v>255</v>
      </c>
    </row>
    <row r="6" ht="29.1" customHeight="1" spans="1:15">
      <c r="A6" s="8">
        <v>3</v>
      </c>
      <c r="B6" s="10" t="s">
        <v>256</v>
      </c>
      <c r="C6" s="10"/>
      <c r="D6" s="10" t="s">
        <v>252</v>
      </c>
      <c r="E6" s="43" t="s">
        <v>425</v>
      </c>
      <c r="F6" s="10" t="s">
        <v>26</v>
      </c>
      <c r="G6" s="10"/>
      <c r="H6" s="11"/>
      <c r="I6" s="11"/>
      <c r="J6" s="21"/>
      <c r="K6" s="10" t="s">
        <v>254</v>
      </c>
      <c r="L6" s="28">
        <v>1.54</v>
      </c>
      <c r="M6" s="23"/>
      <c r="N6" s="22">
        <f t="shared" si="0"/>
        <v>0</v>
      </c>
      <c r="O6" s="24" t="s">
        <v>258</v>
      </c>
    </row>
    <row r="7" ht="29.1" customHeight="1" spans="1:15">
      <c r="A7" s="8">
        <v>4</v>
      </c>
      <c r="B7" s="10" t="s">
        <v>259</v>
      </c>
      <c r="C7" s="10"/>
      <c r="D7" s="10" t="s">
        <v>252</v>
      </c>
      <c r="E7" s="10" t="s">
        <v>426</v>
      </c>
      <c r="F7" s="10" t="s">
        <v>26</v>
      </c>
      <c r="G7" s="10"/>
      <c r="H7" s="11"/>
      <c r="I7" s="11"/>
      <c r="J7" s="21"/>
      <c r="K7" s="10" t="s">
        <v>254</v>
      </c>
      <c r="L7" s="28">
        <v>1.54</v>
      </c>
      <c r="M7" s="23"/>
      <c r="N7" s="22">
        <f t="shared" si="0"/>
        <v>0</v>
      </c>
      <c r="O7" s="24" t="s">
        <v>258</v>
      </c>
    </row>
    <row r="8" ht="29.1" customHeight="1" spans="1:15">
      <c r="A8" s="8">
        <v>5</v>
      </c>
      <c r="B8" s="10" t="s">
        <v>427</v>
      </c>
      <c r="C8" s="10"/>
      <c r="D8" s="10" t="s">
        <v>252</v>
      </c>
      <c r="E8" s="43" t="s">
        <v>428</v>
      </c>
      <c r="F8" s="10" t="s">
        <v>26</v>
      </c>
      <c r="G8" s="10"/>
      <c r="H8" s="11"/>
      <c r="I8" s="11"/>
      <c r="J8" s="21"/>
      <c r="K8" s="10" t="s">
        <v>254</v>
      </c>
      <c r="L8" s="28">
        <v>0.636</v>
      </c>
      <c r="M8" s="23"/>
      <c r="N8" s="22">
        <f t="shared" si="0"/>
        <v>0</v>
      </c>
      <c r="O8" s="24" t="s">
        <v>429</v>
      </c>
    </row>
    <row r="9" ht="29.1" customHeight="1" spans="1:15">
      <c r="A9" s="8">
        <v>6</v>
      </c>
      <c r="B9" s="10" t="s">
        <v>430</v>
      </c>
      <c r="C9" s="10"/>
      <c r="D9" s="10" t="s">
        <v>252</v>
      </c>
      <c r="E9" s="43" t="s">
        <v>431</v>
      </c>
      <c r="F9" s="10" t="s">
        <v>26</v>
      </c>
      <c r="G9" s="10"/>
      <c r="H9" s="11"/>
      <c r="I9" s="11"/>
      <c r="J9" s="21"/>
      <c r="K9" s="10" t="s">
        <v>119</v>
      </c>
      <c r="L9" s="28">
        <v>2</v>
      </c>
      <c r="M9" s="23"/>
      <c r="N9" s="22">
        <f t="shared" si="0"/>
        <v>0</v>
      </c>
      <c r="O9" s="24" t="s">
        <v>432</v>
      </c>
    </row>
    <row r="10" ht="29.1" customHeight="1" spans="1:15">
      <c r="A10" s="8">
        <v>7</v>
      </c>
      <c r="B10" s="10" t="s">
        <v>105</v>
      </c>
      <c r="C10" s="10"/>
      <c r="D10" s="10" t="s">
        <v>252</v>
      </c>
      <c r="E10" s="10" t="s">
        <v>433</v>
      </c>
      <c r="F10" s="10" t="s">
        <v>26</v>
      </c>
      <c r="G10" s="10"/>
      <c r="H10" s="11"/>
      <c r="I10" s="11"/>
      <c r="J10" s="21"/>
      <c r="K10" s="28" t="s">
        <v>107</v>
      </c>
      <c r="L10" s="28">
        <v>1</v>
      </c>
      <c r="M10" s="23"/>
      <c r="N10" s="22">
        <f t="shared" si="0"/>
        <v>0</v>
      </c>
      <c r="O10" s="25" t="s">
        <v>269</v>
      </c>
    </row>
    <row r="11" ht="29.1" customHeight="1" spans="1:15">
      <c r="A11" s="8">
        <v>8</v>
      </c>
      <c r="B11" s="44" t="s">
        <v>434</v>
      </c>
      <c r="C11" s="45"/>
      <c r="D11" s="43" t="s">
        <v>252</v>
      </c>
      <c r="E11" s="43" t="s">
        <v>435</v>
      </c>
      <c r="F11" s="10" t="s">
        <v>26</v>
      </c>
      <c r="G11" s="10"/>
      <c r="H11" s="11"/>
      <c r="I11" s="11"/>
      <c r="J11" s="21"/>
      <c r="K11" s="10" t="s">
        <v>119</v>
      </c>
      <c r="L11" s="28">
        <v>2</v>
      </c>
      <c r="M11" s="23"/>
      <c r="N11" s="22"/>
      <c r="O11" s="25" t="s">
        <v>436</v>
      </c>
    </row>
    <row r="12" ht="29.1" customHeight="1" spans="1:15">
      <c r="A12" s="8">
        <v>9</v>
      </c>
      <c r="B12" s="10" t="s">
        <v>437</v>
      </c>
      <c r="C12" s="10"/>
      <c r="D12" s="10" t="s">
        <v>252</v>
      </c>
      <c r="E12" s="10" t="s">
        <v>438</v>
      </c>
      <c r="F12" s="10" t="s">
        <v>26</v>
      </c>
      <c r="G12" s="10"/>
      <c r="H12" s="11"/>
      <c r="I12" s="11"/>
      <c r="J12" s="21"/>
      <c r="K12" s="28" t="s">
        <v>119</v>
      </c>
      <c r="L12" s="28">
        <v>2</v>
      </c>
      <c r="M12" s="23"/>
      <c r="N12" s="22">
        <f t="shared" ref="N12:N19" si="1">L12*M12</f>
        <v>0</v>
      </c>
      <c r="O12" s="25" t="s">
        <v>439</v>
      </c>
    </row>
    <row r="13" ht="29.1" customHeight="1" spans="1:15">
      <c r="A13" s="8">
        <v>10</v>
      </c>
      <c r="B13" s="10" t="s">
        <v>441</v>
      </c>
      <c r="C13" s="10"/>
      <c r="D13" s="10" t="s">
        <v>252</v>
      </c>
      <c r="E13" s="10" t="s">
        <v>438</v>
      </c>
      <c r="F13" s="10" t="s">
        <v>26</v>
      </c>
      <c r="G13" s="10"/>
      <c r="H13" s="11"/>
      <c r="I13" s="11"/>
      <c r="J13" s="21"/>
      <c r="K13" s="28" t="s">
        <v>119</v>
      </c>
      <c r="L13" s="28">
        <v>2</v>
      </c>
      <c r="M13" s="23"/>
      <c r="N13" s="22">
        <f t="shared" si="1"/>
        <v>0</v>
      </c>
      <c r="O13" s="25" t="s">
        <v>442</v>
      </c>
    </row>
    <row r="14" ht="29.1" customHeight="1" spans="1:15">
      <c r="A14" s="8">
        <v>11</v>
      </c>
      <c r="B14" s="10" t="s">
        <v>270</v>
      </c>
      <c r="C14" s="10"/>
      <c r="D14" s="10" t="s">
        <v>271</v>
      </c>
      <c r="E14" s="10" t="s">
        <v>371</v>
      </c>
      <c r="F14" s="10" t="s">
        <v>273</v>
      </c>
      <c r="G14" s="10"/>
      <c r="H14" s="11"/>
      <c r="I14" s="11"/>
      <c r="J14" s="21"/>
      <c r="K14" s="10" t="s">
        <v>254</v>
      </c>
      <c r="L14" s="28">
        <v>4</v>
      </c>
      <c r="M14" s="23"/>
      <c r="N14" s="22">
        <f t="shared" si="1"/>
        <v>0</v>
      </c>
      <c r="O14" s="24" t="s">
        <v>274</v>
      </c>
    </row>
    <row r="15" ht="29.1" customHeight="1" spans="1:15">
      <c r="A15" s="8">
        <v>12</v>
      </c>
      <c r="B15" s="10" t="s">
        <v>275</v>
      </c>
      <c r="C15" s="10"/>
      <c r="D15" s="10" t="s">
        <v>271</v>
      </c>
      <c r="E15" s="10" t="s">
        <v>371</v>
      </c>
      <c r="F15" s="10" t="s">
        <v>273</v>
      </c>
      <c r="G15" s="10"/>
      <c r="H15" s="11"/>
      <c r="I15" s="11"/>
      <c r="J15" s="21"/>
      <c r="K15" s="10" t="s">
        <v>254</v>
      </c>
      <c r="L15" s="28">
        <v>0.636</v>
      </c>
      <c r="M15" s="23"/>
      <c r="N15" s="22">
        <f t="shared" si="1"/>
        <v>0</v>
      </c>
      <c r="O15" s="24" t="s">
        <v>276</v>
      </c>
    </row>
    <row r="16" ht="29.1" customHeight="1" spans="1:15">
      <c r="A16" s="8">
        <v>13</v>
      </c>
      <c r="B16" s="10" t="s">
        <v>277</v>
      </c>
      <c r="C16" s="10"/>
      <c r="D16" s="10" t="s">
        <v>271</v>
      </c>
      <c r="E16" s="10" t="s">
        <v>371</v>
      </c>
      <c r="F16" s="10" t="s">
        <v>273</v>
      </c>
      <c r="G16" s="10"/>
      <c r="H16" s="11"/>
      <c r="I16" s="11"/>
      <c r="J16" s="21"/>
      <c r="K16" s="10" t="s">
        <v>254</v>
      </c>
      <c r="L16" s="28">
        <v>2</v>
      </c>
      <c r="M16" s="23"/>
      <c r="N16" s="22">
        <f t="shared" si="1"/>
        <v>0</v>
      </c>
      <c r="O16" s="24" t="s">
        <v>278</v>
      </c>
    </row>
    <row r="17" ht="29.1" customHeight="1" spans="1:15">
      <c r="A17" s="8">
        <v>14</v>
      </c>
      <c r="B17" s="10" t="s">
        <v>279</v>
      </c>
      <c r="C17" s="10"/>
      <c r="D17" s="10" t="s">
        <v>271</v>
      </c>
      <c r="E17" s="10" t="s">
        <v>371</v>
      </c>
      <c r="F17" s="10" t="s">
        <v>273</v>
      </c>
      <c r="G17" s="10"/>
      <c r="H17" s="11"/>
      <c r="I17" s="11"/>
      <c r="J17" s="21"/>
      <c r="K17" s="10" t="s">
        <v>254</v>
      </c>
      <c r="L17" s="28">
        <v>4</v>
      </c>
      <c r="M17" s="23"/>
      <c r="N17" s="22">
        <f t="shared" si="1"/>
        <v>0</v>
      </c>
      <c r="O17" s="24" t="s">
        <v>274</v>
      </c>
    </row>
    <row r="18" ht="29.1" customHeight="1" spans="1:15">
      <c r="A18" s="8">
        <v>15</v>
      </c>
      <c r="B18" s="9" t="s">
        <v>280</v>
      </c>
      <c r="C18" s="9" t="s">
        <v>281</v>
      </c>
      <c r="D18" s="10" t="s">
        <v>282</v>
      </c>
      <c r="E18" s="10"/>
      <c r="F18" s="10" t="s">
        <v>282</v>
      </c>
      <c r="G18" s="10"/>
      <c r="H18" s="11"/>
      <c r="I18" s="11"/>
      <c r="J18" s="21"/>
      <c r="K18" s="9" t="s">
        <v>283</v>
      </c>
      <c r="L18" s="28">
        <v>0.5</v>
      </c>
      <c r="M18" s="29"/>
      <c r="N18" s="22">
        <f t="shared" si="1"/>
        <v>0</v>
      </c>
      <c r="O18" s="24" t="s">
        <v>284</v>
      </c>
    </row>
    <row r="19" ht="29.1" customHeight="1" spans="1:15">
      <c r="A19" s="8">
        <v>16</v>
      </c>
      <c r="B19" s="9"/>
      <c r="C19" s="10" t="s">
        <v>285</v>
      </c>
      <c r="D19" s="10"/>
      <c r="E19" s="10"/>
      <c r="F19" s="10"/>
      <c r="G19" s="10"/>
      <c r="H19" s="11"/>
      <c r="I19" s="11"/>
      <c r="J19" s="21"/>
      <c r="K19" s="9" t="s">
        <v>286</v>
      </c>
      <c r="L19" s="28">
        <v>1</v>
      </c>
      <c r="M19" s="29"/>
      <c r="N19" s="22">
        <f t="shared" si="1"/>
        <v>0</v>
      </c>
      <c r="O19" s="24" t="s">
        <v>287</v>
      </c>
    </row>
    <row r="20" ht="29.1" customHeight="1" spans="1:15">
      <c r="A20" s="8">
        <v>17</v>
      </c>
      <c r="B20" s="10" t="s">
        <v>288</v>
      </c>
      <c r="C20" s="10"/>
      <c r="D20" s="10"/>
      <c r="E20" s="10"/>
      <c r="F20" s="10"/>
      <c r="G20" s="10"/>
      <c r="H20" s="10">
        <f>SUM(N4:N19)</f>
        <v>0</v>
      </c>
      <c r="I20" s="10"/>
      <c r="J20" s="10"/>
      <c r="K20" s="10"/>
      <c r="L20" s="40"/>
      <c r="M20" s="10"/>
      <c r="N20" s="10"/>
      <c r="O20" s="25" t="s">
        <v>421</v>
      </c>
    </row>
    <row r="21" ht="29.1" customHeight="1" spans="1:15">
      <c r="A21" s="8">
        <v>18</v>
      </c>
      <c r="B21" s="10" t="s">
        <v>290</v>
      </c>
      <c r="C21" s="10"/>
      <c r="D21" s="10"/>
      <c r="E21" s="10"/>
      <c r="F21" s="10"/>
      <c r="G21" s="10"/>
      <c r="H21" s="11"/>
      <c r="I21" s="11"/>
      <c r="J21" s="11"/>
      <c r="K21" s="11"/>
      <c r="L21" s="11"/>
      <c r="M21" s="11"/>
      <c r="N21" s="11"/>
      <c r="O21" s="25"/>
    </row>
    <row r="22" ht="29.1" customHeight="1" spans="1:15">
      <c r="A22" s="8">
        <v>19</v>
      </c>
      <c r="B22" s="10" t="s">
        <v>291</v>
      </c>
      <c r="C22" s="10"/>
      <c r="D22" s="10"/>
      <c r="E22" s="10"/>
      <c r="F22" s="10"/>
      <c r="G22" s="10"/>
      <c r="H22" s="11"/>
      <c r="I22" s="11"/>
      <c r="J22" s="11"/>
      <c r="K22" s="11"/>
      <c r="L22" s="11"/>
      <c r="M22" s="11"/>
      <c r="N22" s="11"/>
      <c r="O22" s="24"/>
    </row>
    <row r="23" ht="29.1" customHeight="1" spans="1:15">
      <c r="A23" s="8">
        <v>20</v>
      </c>
      <c r="B23" s="10" t="s">
        <v>292</v>
      </c>
      <c r="C23" s="10"/>
      <c r="D23" s="10"/>
      <c r="E23" s="10"/>
      <c r="F23" s="10"/>
      <c r="G23" s="10"/>
      <c r="H23" s="11"/>
      <c r="I23" s="11"/>
      <c r="J23" s="11"/>
      <c r="K23" s="11"/>
      <c r="L23" s="11"/>
      <c r="M23" s="11"/>
      <c r="N23" s="11"/>
      <c r="O23" s="25"/>
    </row>
    <row r="24" ht="29.1" customHeight="1" spans="1:15">
      <c r="A24" s="8">
        <v>21</v>
      </c>
      <c r="B24" s="10" t="s">
        <v>293</v>
      </c>
      <c r="C24" s="10"/>
      <c r="D24" s="10"/>
      <c r="E24" s="10"/>
      <c r="F24" s="10"/>
      <c r="G24" s="14">
        <v>0</v>
      </c>
      <c r="H24" s="10">
        <f>SUM(H20:N23)*G24</f>
        <v>0</v>
      </c>
      <c r="I24" s="10"/>
      <c r="J24" s="10"/>
      <c r="K24" s="10"/>
      <c r="L24" s="10"/>
      <c r="M24" s="10"/>
      <c r="N24" s="10"/>
      <c r="O24" s="25"/>
    </row>
    <row r="25" ht="32.1" customHeight="1" spans="1:15">
      <c r="A25" s="8">
        <v>22</v>
      </c>
      <c r="B25" s="16" t="s">
        <v>294</v>
      </c>
      <c r="C25" s="16"/>
      <c r="D25" s="16"/>
      <c r="E25" s="16"/>
      <c r="F25" s="16"/>
      <c r="G25" s="16"/>
      <c r="H25" s="17">
        <f>SUM(H20:N24)</f>
        <v>0</v>
      </c>
      <c r="I25" s="17"/>
      <c r="J25" s="17"/>
      <c r="K25" s="17"/>
      <c r="L25" s="41"/>
      <c r="M25" s="17"/>
      <c r="N25" s="17"/>
      <c r="O25" s="26" t="s">
        <v>295</v>
      </c>
    </row>
    <row r="26" s="2" customFormat="1" ht="47.1" customHeight="1" spans="1:15">
      <c r="A26" s="18" t="s">
        <v>296</v>
      </c>
      <c r="B26" s="18"/>
      <c r="C26" s="18"/>
      <c r="D26" s="18"/>
      <c r="E26" s="18"/>
      <c r="F26" s="18"/>
      <c r="G26" s="18"/>
      <c r="H26" s="18"/>
      <c r="I26" s="18"/>
      <c r="J26" s="18"/>
      <c r="K26" s="18"/>
      <c r="L26" s="18"/>
      <c r="M26" s="18"/>
      <c r="N26" s="18"/>
      <c r="O26" s="18"/>
    </row>
    <row r="29" spans="12:13">
      <c r="L29" s="1"/>
      <c r="M29" s="1"/>
    </row>
    <row r="30" spans="12:12">
      <c r="L30" s="3"/>
    </row>
    <row r="31" spans="12:13">
      <c r="L31" s="42"/>
      <c r="M31" s="42"/>
    </row>
  </sheetData>
  <protectedRanges>
    <protectedRange sqref="D24 M24:N24 J20 J24 M7:M10 M12:M20" name="区域1"/>
    <protectedRange sqref="D25 J25:N25" name="区域1_2"/>
    <protectedRange sqref="M23 J23" name="区域1_1"/>
    <protectedRange sqref="D21:D22 N21:N22" name="区域1_1_2"/>
    <protectedRange sqref="K24:L24" name="区域1_3_1"/>
    <protectedRange sqref="K24:L24" name="区域1_1_1"/>
    <protectedRange sqref="M11" name="区域1_3"/>
  </protectedRanges>
  <autoFilter ref="A3:O26">
    <extLst/>
  </autoFilter>
  <mergeCells count="34">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20:G20"/>
    <mergeCell ref="H20:N20"/>
    <mergeCell ref="B21:G21"/>
    <mergeCell ref="H21:N21"/>
    <mergeCell ref="B22:G22"/>
    <mergeCell ref="H22:N22"/>
    <mergeCell ref="B23:G23"/>
    <mergeCell ref="H23:N23"/>
    <mergeCell ref="B24:F24"/>
    <mergeCell ref="H24:N24"/>
    <mergeCell ref="B25:G25"/>
    <mergeCell ref="H25:N25"/>
    <mergeCell ref="A26:O26"/>
    <mergeCell ref="L29:M29"/>
    <mergeCell ref="L30:M30"/>
    <mergeCell ref="L31:M31"/>
    <mergeCell ref="B18:B19"/>
  </mergeCells>
  <printOptions horizontalCentered="1"/>
  <pageMargins left="0.275" right="0.235416666666667" top="0.393055555555556" bottom="0.393055555555556" header="0.313888888888889" footer="0.196527777777778"/>
  <pageSetup paperSize="9" scale="67" orientation="landscape"/>
  <headerFooter alignWithMargins="0"/>
  <drawing r:id="rId1"/>
  <legacyDrawing r:id="rId2"/>
  <oleObjects>
    <mc:AlternateContent xmlns:mc="http://schemas.openxmlformats.org/markup-compatibility/2006">
      <mc:Choice Requires="x14">
        <oleObject shapeId="23553" progId="ZWCAD.Drawing.2015" r:id="rId3">
          <objectPr defaultSize="0" r:id="rId4">
            <anchor moveWithCells="1" sizeWithCells="1">
              <from>
                <xdr:col>6</xdr:col>
                <xdr:colOff>219075</xdr:colOff>
                <xdr:row>11</xdr:row>
                <xdr:rowOff>28575</xdr:rowOff>
              </from>
              <to>
                <xdr:col>6</xdr:col>
                <xdr:colOff>495300</xdr:colOff>
                <xdr:row>11</xdr:row>
                <xdr:rowOff>323850</xdr:rowOff>
              </to>
            </anchor>
          </objectPr>
        </oleObject>
      </mc:Choice>
      <mc:Fallback>
        <oleObject shapeId="23553" progId="ZWCAD.Drawing.2015" r:id="rId3"/>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theme="5"/>
    <pageSetUpPr fitToPage="1"/>
  </sheetPr>
  <dimension ref="A1:O31"/>
  <sheetViews>
    <sheetView view="pageBreakPreview" zoomScale="85" zoomScaleNormal="100" workbookViewId="0">
      <pane xSplit="7" ySplit="3" topLeftCell="K4" activePane="bottomRight" state="frozen"/>
      <selection/>
      <selection pane="topRight"/>
      <selection pane="bottomLeft"/>
      <selection pane="bottomRight" activeCell="M17" sqref="M17"/>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5" style="31" customWidth="1"/>
    <col min="11" max="11" width="5.25" style="3" customWidth="1"/>
    <col min="12" max="12" width="7.5" style="36" customWidth="1"/>
    <col min="13" max="13" width="8.625" style="3" customWidth="1"/>
    <col min="14" max="14" width="8" style="31" customWidth="1"/>
    <col min="15" max="15" width="22.625" style="3" customWidth="1"/>
    <col min="16" max="16" width="9" style="3"/>
    <col min="17" max="17" width="12.625" style="3"/>
    <col min="18" max="16384" width="9" style="3"/>
  </cols>
  <sheetData>
    <row r="1" ht="24" customHeight="1" spans="1:15">
      <c r="A1" s="4" t="s">
        <v>443</v>
      </c>
      <c r="B1" s="4"/>
      <c r="C1" s="4"/>
      <c r="D1" s="4"/>
      <c r="E1" s="4"/>
      <c r="F1" s="4"/>
      <c r="G1" s="4"/>
      <c r="H1" s="4"/>
      <c r="I1" s="4"/>
      <c r="J1" s="4"/>
      <c r="K1" s="4"/>
      <c r="L1" s="38"/>
      <c r="M1" s="4"/>
      <c r="N1" s="4"/>
      <c r="O1" s="4"/>
    </row>
    <row r="2" ht="24" customHeight="1" spans="1:15">
      <c r="A2" s="5" t="s">
        <v>444</v>
      </c>
      <c r="B2" s="5"/>
      <c r="C2" s="5"/>
      <c r="D2" s="5"/>
      <c r="E2" s="5"/>
      <c r="F2" s="5"/>
      <c r="G2" s="5"/>
      <c r="H2" s="5"/>
      <c r="I2" s="5"/>
      <c r="J2" s="5"/>
      <c r="K2" s="5"/>
      <c r="L2" s="5"/>
      <c r="M2" s="5"/>
      <c r="N2" s="5"/>
      <c r="O2" s="5"/>
    </row>
    <row r="3" s="1" customFormat="1" ht="34.15"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43" t="s">
        <v>249</v>
      </c>
      <c r="F4" s="10" t="s">
        <v>88</v>
      </c>
      <c r="G4" s="10"/>
      <c r="H4" s="11"/>
      <c r="I4" s="11"/>
      <c r="J4" s="21"/>
      <c r="K4" s="10" t="s">
        <v>130</v>
      </c>
      <c r="L4" s="28">
        <v>4</v>
      </c>
      <c r="M4" s="23"/>
      <c r="N4" s="22">
        <f t="shared" ref="N4:N10" si="0">L4*M4</f>
        <v>0</v>
      </c>
      <c r="O4" s="24" t="s">
        <v>250</v>
      </c>
    </row>
    <row r="5" ht="29.1" customHeight="1" spans="1:15">
      <c r="A5" s="8">
        <v>2</v>
      </c>
      <c r="B5" s="10" t="s">
        <v>251</v>
      </c>
      <c r="C5" s="10"/>
      <c r="D5" s="10" t="s">
        <v>252</v>
      </c>
      <c r="E5" s="10" t="s">
        <v>424</v>
      </c>
      <c r="F5" s="10" t="s">
        <v>26</v>
      </c>
      <c r="G5" s="10"/>
      <c r="H5" s="11"/>
      <c r="I5" s="11"/>
      <c r="J5" s="21"/>
      <c r="K5" s="10" t="s">
        <v>254</v>
      </c>
      <c r="L5" s="28">
        <v>4</v>
      </c>
      <c r="M5" s="23"/>
      <c r="N5" s="22">
        <f t="shared" si="0"/>
        <v>0</v>
      </c>
      <c r="O5" s="24" t="s">
        <v>255</v>
      </c>
    </row>
    <row r="6" ht="29.1" customHeight="1" spans="1:15">
      <c r="A6" s="8">
        <v>3</v>
      </c>
      <c r="B6" s="10" t="s">
        <v>256</v>
      </c>
      <c r="C6" s="10"/>
      <c r="D6" s="10" t="s">
        <v>252</v>
      </c>
      <c r="E6" s="43" t="s">
        <v>425</v>
      </c>
      <c r="F6" s="10" t="s">
        <v>26</v>
      </c>
      <c r="G6" s="10"/>
      <c r="H6" s="11"/>
      <c r="I6" s="11"/>
      <c r="J6" s="21"/>
      <c r="K6" s="10" t="s">
        <v>254</v>
      </c>
      <c r="L6" s="28">
        <v>2</v>
      </c>
      <c r="M6" s="23"/>
      <c r="N6" s="22">
        <f t="shared" si="0"/>
        <v>0</v>
      </c>
      <c r="O6" s="24" t="s">
        <v>258</v>
      </c>
    </row>
    <row r="7" ht="29.1" customHeight="1" spans="1:15">
      <c r="A7" s="8">
        <v>4</v>
      </c>
      <c r="B7" s="10" t="s">
        <v>259</v>
      </c>
      <c r="C7" s="10"/>
      <c r="D7" s="10" t="s">
        <v>252</v>
      </c>
      <c r="E7" s="10" t="s">
        <v>426</v>
      </c>
      <c r="F7" s="10" t="s">
        <v>26</v>
      </c>
      <c r="G7" s="10"/>
      <c r="H7" s="11"/>
      <c r="I7" s="11"/>
      <c r="J7" s="21"/>
      <c r="K7" s="10" t="s">
        <v>254</v>
      </c>
      <c r="L7" s="28">
        <v>2</v>
      </c>
      <c r="M7" s="23"/>
      <c r="N7" s="22">
        <f t="shared" si="0"/>
        <v>0</v>
      </c>
      <c r="O7" s="24" t="s">
        <v>258</v>
      </c>
    </row>
    <row r="8" ht="29.1" customHeight="1" spans="1:15">
      <c r="A8" s="8">
        <v>5</v>
      </c>
      <c r="B8" s="10" t="s">
        <v>427</v>
      </c>
      <c r="C8" s="10"/>
      <c r="D8" s="10" t="s">
        <v>252</v>
      </c>
      <c r="E8" s="43" t="s">
        <v>428</v>
      </c>
      <c r="F8" s="10" t="s">
        <v>26</v>
      </c>
      <c r="G8" s="10"/>
      <c r="H8" s="11"/>
      <c r="I8" s="11"/>
      <c r="J8" s="21"/>
      <c r="K8" s="10" t="s">
        <v>254</v>
      </c>
      <c r="L8" s="28">
        <v>0.65</v>
      </c>
      <c r="M8" s="23"/>
      <c r="N8" s="22">
        <f t="shared" si="0"/>
        <v>0</v>
      </c>
      <c r="O8" s="24" t="s">
        <v>429</v>
      </c>
    </row>
    <row r="9" ht="29.1" customHeight="1" spans="1:15">
      <c r="A9" s="8">
        <v>6</v>
      </c>
      <c r="B9" s="10" t="s">
        <v>430</v>
      </c>
      <c r="C9" s="10"/>
      <c r="D9" s="10" t="s">
        <v>252</v>
      </c>
      <c r="E9" s="43" t="s">
        <v>431</v>
      </c>
      <c r="F9" s="10" t="s">
        <v>26</v>
      </c>
      <c r="G9" s="10"/>
      <c r="H9" s="11"/>
      <c r="I9" s="11"/>
      <c r="J9" s="21"/>
      <c r="K9" s="10" t="s">
        <v>119</v>
      </c>
      <c r="L9" s="28">
        <v>2</v>
      </c>
      <c r="M9" s="23"/>
      <c r="N9" s="22">
        <f t="shared" si="0"/>
        <v>0</v>
      </c>
      <c r="O9" s="24" t="s">
        <v>432</v>
      </c>
    </row>
    <row r="10" ht="29.1" customHeight="1" spans="1:15">
      <c r="A10" s="8">
        <v>7</v>
      </c>
      <c r="B10" s="10" t="s">
        <v>105</v>
      </c>
      <c r="C10" s="10"/>
      <c r="D10" s="10" t="s">
        <v>252</v>
      </c>
      <c r="E10" s="10" t="s">
        <v>433</v>
      </c>
      <c r="F10" s="10" t="s">
        <v>26</v>
      </c>
      <c r="G10" s="10"/>
      <c r="H10" s="11"/>
      <c r="I10" s="11"/>
      <c r="J10" s="21"/>
      <c r="K10" s="28" t="s">
        <v>107</v>
      </c>
      <c r="L10" s="28">
        <v>1</v>
      </c>
      <c r="M10" s="23"/>
      <c r="N10" s="22">
        <f t="shared" si="0"/>
        <v>0</v>
      </c>
      <c r="O10" s="25" t="s">
        <v>269</v>
      </c>
    </row>
    <row r="11" ht="29.1" customHeight="1" spans="1:15">
      <c r="A11" s="8">
        <v>8</v>
      </c>
      <c r="B11" s="44" t="s">
        <v>434</v>
      </c>
      <c r="C11" s="45"/>
      <c r="D11" s="43" t="s">
        <v>252</v>
      </c>
      <c r="E11" s="43" t="s">
        <v>435</v>
      </c>
      <c r="F11" s="10" t="s">
        <v>26</v>
      </c>
      <c r="G11" s="10"/>
      <c r="H11" s="11"/>
      <c r="I11" s="11"/>
      <c r="J11" s="21"/>
      <c r="K11" s="10" t="s">
        <v>119</v>
      </c>
      <c r="L11" s="28">
        <v>2</v>
      </c>
      <c r="M11" s="23"/>
      <c r="N11" s="22"/>
      <c r="O11" s="25" t="s">
        <v>436</v>
      </c>
    </row>
    <row r="12" ht="29.1" customHeight="1" spans="1:15">
      <c r="A12" s="8">
        <v>9</v>
      </c>
      <c r="B12" s="10" t="s">
        <v>437</v>
      </c>
      <c r="C12" s="10"/>
      <c r="D12" s="10" t="s">
        <v>252</v>
      </c>
      <c r="E12" s="10" t="s">
        <v>438</v>
      </c>
      <c r="F12" s="10" t="s">
        <v>26</v>
      </c>
      <c r="G12" s="10"/>
      <c r="H12" s="11"/>
      <c r="I12" s="11"/>
      <c r="J12" s="21"/>
      <c r="K12" s="28" t="s">
        <v>119</v>
      </c>
      <c r="L12" s="28">
        <v>2</v>
      </c>
      <c r="M12" s="23"/>
      <c r="N12" s="22">
        <f t="shared" ref="N12:N19" si="1">L12*M12</f>
        <v>0</v>
      </c>
      <c r="O12" s="25" t="s">
        <v>439</v>
      </c>
    </row>
    <row r="13" ht="29.1" customHeight="1" spans="1:15">
      <c r="A13" s="8">
        <v>10</v>
      </c>
      <c r="B13" s="10" t="s">
        <v>441</v>
      </c>
      <c r="C13" s="10"/>
      <c r="D13" s="10" t="s">
        <v>252</v>
      </c>
      <c r="E13" s="10" t="s">
        <v>438</v>
      </c>
      <c r="F13" s="10" t="s">
        <v>26</v>
      </c>
      <c r="G13" s="10"/>
      <c r="H13" s="11"/>
      <c r="I13" s="11"/>
      <c r="J13" s="21"/>
      <c r="K13" s="28" t="s">
        <v>119</v>
      </c>
      <c r="L13" s="28">
        <v>1</v>
      </c>
      <c r="M13" s="23"/>
      <c r="N13" s="22">
        <f t="shared" si="1"/>
        <v>0</v>
      </c>
      <c r="O13" s="25" t="s">
        <v>442</v>
      </c>
    </row>
    <row r="14" ht="29.1" customHeight="1" spans="1:15">
      <c r="A14" s="8">
        <v>11</v>
      </c>
      <c r="B14" s="10" t="s">
        <v>270</v>
      </c>
      <c r="C14" s="10"/>
      <c r="D14" s="10" t="s">
        <v>271</v>
      </c>
      <c r="E14" s="10" t="s">
        <v>371</v>
      </c>
      <c r="F14" s="10" t="s">
        <v>273</v>
      </c>
      <c r="G14" s="10"/>
      <c r="H14" s="11"/>
      <c r="I14" s="11"/>
      <c r="J14" s="21"/>
      <c r="K14" s="10" t="s">
        <v>254</v>
      </c>
      <c r="L14" s="28">
        <v>4</v>
      </c>
      <c r="M14" s="23"/>
      <c r="N14" s="22">
        <f t="shared" si="1"/>
        <v>0</v>
      </c>
      <c r="O14" s="24" t="s">
        <v>274</v>
      </c>
    </row>
    <row r="15" ht="29.1" customHeight="1" spans="1:15">
      <c r="A15" s="8">
        <v>12</v>
      </c>
      <c r="B15" s="10" t="s">
        <v>275</v>
      </c>
      <c r="C15" s="10"/>
      <c r="D15" s="10" t="s">
        <v>271</v>
      </c>
      <c r="E15" s="10" t="s">
        <v>371</v>
      </c>
      <c r="F15" s="10" t="s">
        <v>273</v>
      </c>
      <c r="G15" s="10"/>
      <c r="H15" s="11"/>
      <c r="I15" s="11"/>
      <c r="J15" s="21"/>
      <c r="K15" s="10" t="s">
        <v>254</v>
      </c>
      <c r="L15" s="28">
        <v>0.65</v>
      </c>
      <c r="M15" s="23"/>
      <c r="N15" s="22">
        <f t="shared" si="1"/>
        <v>0</v>
      </c>
      <c r="O15" s="24" t="s">
        <v>276</v>
      </c>
    </row>
    <row r="16" ht="29.1" customHeight="1" spans="1:15">
      <c r="A16" s="8">
        <v>13</v>
      </c>
      <c r="B16" s="10" t="s">
        <v>277</v>
      </c>
      <c r="C16" s="10"/>
      <c r="D16" s="10" t="s">
        <v>271</v>
      </c>
      <c r="E16" s="10" t="s">
        <v>371</v>
      </c>
      <c r="F16" s="10" t="s">
        <v>273</v>
      </c>
      <c r="G16" s="10"/>
      <c r="H16" s="11"/>
      <c r="I16" s="11"/>
      <c r="J16" s="21"/>
      <c r="K16" s="10" t="s">
        <v>254</v>
      </c>
      <c r="L16" s="28">
        <v>2</v>
      </c>
      <c r="M16" s="23"/>
      <c r="N16" s="22">
        <f t="shared" si="1"/>
        <v>0</v>
      </c>
      <c r="O16" s="24" t="s">
        <v>278</v>
      </c>
    </row>
    <row r="17" ht="29.1" customHeight="1" spans="1:15">
      <c r="A17" s="8">
        <v>14</v>
      </c>
      <c r="B17" s="10" t="s">
        <v>279</v>
      </c>
      <c r="C17" s="10"/>
      <c r="D17" s="10" t="s">
        <v>271</v>
      </c>
      <c r="E17" s="10" t="s">
        <v>371</v>
      </c>
      <c r="F17" s="10" t="s">
        <v>273</v>
      </c>
      <c r="G17" s="10"/>
      <c r="H17" s="11"/>
      <c r="I17" s="11"/>
      <c r="J17" s="21"/>
      <c r="K17" s="10" t="s">
        <v>254</v>
      </c>
      <c r="L17" s="28">
        <v>4</v>
      </c>
      <c r="M17" s="23"/>
      <c r="N17" s="22">
        <f t="shared" si="1"/>
        <v>0</v>
      </c>
      <c r="O17" s="24" t="s">
        <v>274</v>
      </c>
    </row>
    <row r="18" ht="29.1" customHeight="1" spans="1:15">
      <c r="A18" s="8">
        <v>15</v>
      </c>
      <c r="B18" s="9" t="s">
        <v>280</v>
      </c>
      <c r="C18" s="9" t="s">
        <v>281</v>
      </c>
      <c r="D18" s="10" t="s">
        <v>282</v>
      </c>
      <c r="E18" s="10"/>
      <c r="F18" s="10" t="s">
        <v>282</v>
      </c>
      <c r="G18" s="10"/>
      <c r="H18" s="11"/>
      <c r="I18" s="11"/>
      <c r="J18" s="21"/>
      <c r="K18" s="9" t="s">
        <v>283</v>
      </c>
      <c r="L18" s="28">
        <v>0.5</v>
      </c>
      <c r="M18" s="29"/>
      <c r="N18" s="22">
        <f t="shared" si="1"/>
        <v>0</v>
      </c>
      <c r="O18" s="24" t="s">
        <v>284</v>
      </c>
    </row>
    <row r="19" ht="29.1" customHeight="1" spans="1:15">
      <c r="A19" s="8">
        <v>16</v>
      </c>
      <c r="B19" s="9"/>
      <c r="C19" s="10" t="s">
        <v>285</v>
      </c>
      <c r="D19" s="10"/>
      <c r="E19" s="10"/>
      <c r="F19" s="10"/>
      <c r="G19" s="10"/>
      <c r="H19" s="11"/>
      <c r="I19" s="11"/>
      <c r="J19" s="21"/>
      <c r="K19" s="9" t="s">
        <v>286</v>
      </c>
      <c r="L19" s="28">
        <v>1</v>
      </c>
      <c r="M19" s="29"/>
      <c r="N19" s="22">
        <f t="shared" si="1"/>
        <v>0</v>
      </c>
      <c r="O19" s="24" t="s">
        <v>287</v>
      </c>
    </row>
    <row r="20" ht="29.1" customHeight="1" spans="1:15">
      <c r="A20" s="8">
        <v>17</v>
      </c>
      <c r="B20" s="10" t="s">
        <v>288</v>
      </c>
      <c r="C20" s="10"/>
      <c r="D20" s="10"/>
      <c r="E20" s="10"/>
      <c r="F20" s="10"/>
      <c r="G20" s="10"/>
      <c r="H20" s="10">
        <f>SUM(N4:N19)</f>
        <v>0</v>
      </c>
      <c r="I20" s="10"/>
      <c r="J20" s="10"/>
      <c r="K20" s="10"/>
      <c r="L20" s="40"/>
      <c r="M20" s="10"/>
      <c r="N20" s="10"/>
      <c r="O20" s="25" t="s">
        <v>421</v>
      </c>
    </row>
    <row r="21" ht="29.1" customHeight="1" spans="1:15">
      <c r="A21" s="8">
        <v>18</v>
      </c>
      <c r="B21" s="10" t="s">
        <v>290</v>
      </c>
      <c r="C21" s="10"/>
      <c r="D21" s="10"/>
      <c r="E21" s="10"/>
      <c r="F21" s="10"/>
      <c r="G21" s="10"/>
      <c r="H21" s="11"/>
      <c r="I21" s="11"/>
      <c r="J21" s="11"/>
      <c r="K21" s="11"/>
      <c r="L21" s="11"/>
      <c r="M21" s="11"/>
      <c r="N21" s="11"/>
      <c r="O21" s="25"/>
    </row>
    <row r="22" ht="29.1" customHeight="1" spans="1:15">
      <c r="A22" s="8">
        <v>19</v>
      </c>
      <c r="B22" s="10" t="s">
        <v>291</v>
      </c>
      <c r="C22" s="10"/>
      <c r="D22" s="10"/>
      <c r="E22" s="10"/>
      <c r="F22" s="10"/>
      <c r="G22" s="10"/>
      <c r="H22" s="11"/>
      <c r="I22" s="11"/>
      <c r="J22" s="11"/>
      <c r="K22" s="11"/>
      <c r="L22" s="11"/>
      <c r="M22" s="11"/>
      <c r="N22" s="11"/>
      <c r="O22" s="24"/>
    </row>
    <row r="23" ht="29.1" customHeight="1" spans="1:15">
      <c r="A23" s="8">
        <v>20</v>
      </c>
      <c r="B23" s="10" t="s">
        <v>292</v>
      </c>
      <c r="C23" s="10"/>
      <c r="D23" s="10"/>
      <c r="E23" s="10"/>
      <c r="F23" s="10"/>
      <c r="G23" s="10"/>
      <c r="H23" s="11"/>
      <c r="I23" s="11"/>
      <c r="J23" s="11"/>
      <c r="K23" s="11"/>
      <c r="L23" s="11"/>
      <c r="M23" s="11"/>
      <c r="N23" s="11"/>
      <c r="O23" s="25"/>
    </row>
    <row r="24" ht="29.1" customHeight="1" spans="1:15">
      <c r="A24" s="8">
        <v>21</v>
      </c>
      <c r="B24" s="10" t="s">
        <v>293</v>
      </c>
      <c r="C24" s="10"/>
      <c r="D24" s="10"/>
      <c r="E24" s="10"/>
      <c r="F24" s="10"/>
      <c r="G24" s="14">
        <v>0</v>
      </c>
      <c r="H24" s="10">
        <f>SUM(H20:N23)*G24</f>
        <v>0</v>
      </c>
      <c r="I24" s="10"/>
      <c r="J24" s="10"/>
      <c r="K24" s="10"/>
      <c r="L24" s="10"/>
      <c r="M24" s="10"/>
      <c r="N24" s="10"/>
      <c r="O24" s="25"/>
    </row>
    <row r="25" ht="32.1" customHeight="1" spans="1:15">
      <c r="A25" s="8">
        <v>22</v>
      </c>
      <c r="B25" s="16" t="s">
        <v>294</v>
      </c>
      <c r="C25" s="16"/>
      <c r="D25" s="16"/>
      <c r="E25" s="16"/>
      <c r="F25" s="16"/>
      <c r="G25" s="16"/>
      <c r="H25" s="17">
        <f>SUM(H20:N24)</f>
        <v>0</v>
      </c>
      <c r="I25" s="17"/>
      <c r="J25" s="17"/>
      <c r="K25" s="17"/>
      <c r="L25" s="41"/>
      <c r="M25" s="17"/>
      <c r="N25" s="17"/>
      <c r="O25" s="26" t="s">
        <v>295</v>
      </c>
    </row>
    <row r="26" s="2" customFormat="1" ht="47.1" customHeight="1" spans="1:15">
      <c r="A26" s="18" t="s">
        <v>296</v>
      </c>
      <c r="B26" s="18"/>
      <c r="C26" s="18"/>
      <c r="D26" s="18"/>
      <c r="E26" s="18"/>
      <c r="F26" s="18"/>
      <c r="G26" s="18"/>
      <c r="H26" s="18"/>
      <c r="I26" s="18"/>
      <c r="J26" s="18"/>
      <c r="K26" s="18"/>
      <c r="L26" s="18"/>
      <c r="M26" s="18"/>
      <c r="N26" s="18"/>
      <c r="O26" s="18"/>
    </row>
    <row r="29" spans="12:13">
      <c r="L29" s="1"/>
      <c r="M29" s="1"/>
    </row>
    <row r="30" spans="12:12">
      <c r="L30" s="3"/>
    </row>
    <row r="31" spans="12:13">
      <c r="L31" s="42"/>
      <c r="M31" s="42"/>
    </row>
  </sheetData>
  <protectedRanges>
    <protectedRange sqref="D24 M24:N24 J20 J24 M7:M10 M12:M20" name="区域1"/>
    <protectedRange sqref="D25 J25:N25" name="区域1_2"/>
    <protectedRange sqref="M23 J23" name="区域1_1"/>
    <protectedRange sqref="D21:D22 N21:N22" name="区域1_1_2"/>
    <protectedRange sqref="K24:L24" name="区域1_3_1"/>
    <protectedRange sqref="K24:L24" name="区域1_1_1"/>
    <protectedRange sqref="M11" name="区域1_3"/>
  </protectedRanges>
  <autoFilter ref="A3:O26">
    <extLst/>
  </autoFilter>
  <mergeCells count="34">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20:G20"/>
    <mergeCell ref="H20:N20"/>
    <mergeCell ref="B21:G21"/>
    <mergeCell ref="H21:N21"/>
    <mergeCell ref="B22:G22"/>
    <mergeCell ref="H22:N22"/>
    <mergeCell ref="B23:G23"/>
    <mergeCell ref="H23:N23"/>
    <mergeCell ref="B24:F24"/>
    <mergeCell ref="H24:N24"/>
    <mergeCell ref="B25:G25"/>
    <mergeCell ref="H25:N25"/>
    <mergeCell ref="A26:O26"/>
    <mergeCell ref="L29:M29"/>
    <mergeCell ref="L30:M30"/>
    <mergeCell ref="L31:M31"/>
    <mergeCell ref="B18:B19"/>
  </mergeCells>
  <printOptions horizontalCentered="1"/>
  <pageMargins left="0.275" right="0.235416666666667" top="0.393055555555556" bottom="0.393055555555556" header="0.313888888888889" footer="0.196527777777778"/>
  <pageSetup paperSize="9" scale="67" orientation="landscape"/>
  <headerFooter alignWithMargins="0"/>
  <drawing r:id="rId1"/>
  <legacyDrawing r:id="rId2"/>
  <oleObjects>
    <mc:AlternateContent xmlns:mc="http://schemas.openxmlformats.org/markup-compatibility/2006">
      <mc:Choice Requires="x14">
        <oleObject shapeId="29697" progId="ZWCAD.Drawing.2015" r:id="rId3">
          <objectPr defaultSize="0" r:id="rId4">
            <anchor moveWithCells="1" sizeWithCells="1">
              <from>
                <xdr:col>6</xdr:col>
                <xdr:colOff>219075</xdr:colOff>
                <xdr:row>11</xdr:row>
                <xdr:rowOff>28575</xdr:rowOff>
              </from>
              <to>
                <xdr:col>6</xdr:col>
                <xdr:colOff>495300</xdr:colOff>
                <xdr:row>11</xdr:row>
                <xdr:rowOff>323850</xdr:rowOff>
              </to>
            </anchor>
          </objectPr>
        </oleObject>
      </mc:Choice>
      <mc:Fallback>
        <oleObject shapeId="29697" progId="ZWCAD.Drawing.2015" r:id="rId3"/>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00B050"/>
    <pageSetUpPr fitToPage="1"/>
  </sheetPr>
  <dimension ref="A1:O29"/>
  <sheetViews>
    <sheetView view="pageBreakPreview" zoomScale="85" zoomScaleNormal="100" workbookViewId="0">
      <pane xSplit="7" ySplit="3" topLeftCell="K4" activePane="bottomRight" state="frozen"/>
      <selection/>
      <selection pane="topRight"/>
      <selection pane="bottomLeft"/>
      <selection pane="bottomRight" activeCell="O9" sqref="O9"/>
    </sheetView>
  </sheetViews>
  <sheetFormatPr defaultColWidth="9" defaultRowHeight="16.5"/>
  <cols>
    <col min="1" max="1" width="4.75" style="3" customWidth="1"/>
    <col min="2" max="2" width="8.25" style="3" customWidth="1"/>
    <col min="3" max="3" width="8" style="3" customWidth="1"/>
    <col min="4" max="4" width="12.125" style="31" customWidth="1"/>
    <col min="5" max="5" width="10.75" style="31" customWidth="1"/>
    <col min="6" max="6" width="10.25" style="31" customWidth="1"/>
    <col min="7" max="9" width="9.75" style="3" customWidth="1"/>
    <col min="10" max="10" width="12.5" style="31" customWidth="1"/>
    <col min="11" max="11" width="5.25" style="3" customWidth="1"/>
    <col min="12" max="12" width="7.5" style="36" customWidth="1"/>
    <col min="13" max="13" width="8.625" style="3" customWidth="1"/>
    <col min="14" max="14" width="8" style="31" customWidth="1"/>
    <col min="15" max="15" width="22.625" style="3" customWidth="1"/>
    <col min="16" max="16" width="9" style="3"/>
    <col min="17" max="17" width="12.625" style="3"/>
    <col min="18" max="16384" width="9" style="3"/>
  </cols>
  <sheetData>
    <row r="1" ht="24" customHeight="1" spans="1:15">
      <c r="A1" s="4" t="s">
        <v>445</v>
      </c>
      <c r="B1" s="4"/>
      <c r="C1" s="4"/>
      <c r="D1" s="4"/>
      <c r="E1" s="4"/>
      <c r="F1" s="4"/>
      <c r="G1" s="4"/>
      <c r="H1" s="4"/>
      <c r="I1" s="4"/>
      <c r="J1" s="4"/>
      <c r="K1" s="4"/>
      <c r="L1" s="38"/>
      <c r="M1" s="4"/>
      <c r="N1" s="4"/>
      <c r="O1" s="4"/>
    </row>
    <row r="2" ht="24" customHeight="1" spans="1:15">
      <c r="A2" s="5" t="s">
        <v>239</v>
      </c>
      <c r="B2" s="5"/>
      <c r="C2" s="5"/>
      <c r="D2" s="5"/>
      <c r="E2" s="5"/>
      <c r="F2" s="5"/>
      <c r="G2" s="5"/>
      <c r="H2" s="5"/>
      <c r="I2" s="5"/>
      <c r="J2" s="5"/>
      <c r="K2" s="5"/>
      <c r="L2" s="5"/>
      <c r="M2" s="5"/>
      <c r="N2" s="5"/>
      <c r="O2" s="5"/>
    </row>
    <row r="3" s="1" customFormat="1" ht="34.15"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249</v>
      </c>
      <c r="F4" s="10" t="s">
        <v>88</v>
      </c>
      <c r="G4" s="10"/>
      <c r="H4" s="11"/>
      <c r="I4" s="11"/>
      <c r="J4" s="21"/>
      <c r="K4" s="10" t="s">
        <v>130</v>
      </c>
      <c r="L4" s="28">
        <v>2.4</v>
      </c>
      <c r="M4" s="23"/>
      <c r="N4" s="22">
        <f>L4*M4</f>
        <v>0</v>
      </c>
      <c r="O4" s="24" t="s">
        <v>250</v>
      </c>
    </row>
    <row r="5" ht="29.1" customHeight="1" spans="1:15">
      <c r="A5" s="8">
        <v>2</v>
      </c>
      <c r="B5" s="10" t="s">
        <v>446</v>
      </c>
      <c r="C5" s="10"/>
      <c r="D5" s="10" t="s">
        <v>252</v>
      </c>
      <c r="E5" s="10" t="s">
        <v>447</v>
      </c>
      <c r="F5" s="10" t="s">
        <v>26</v>
      </c>
      <c r="G5" s="10"/>
      <c r="H5" s="11"/>
      <c r="I5" s="11"/>
      <c r="J5" s="21"/>
      <c r="K5" s="10" t="s">
        <v>254</v>
      </c>
      <c r="L5" s="28">
        <v>1.2</v>
      </c>
      <c r="M5" s="23"/>
      <c r="N5" s="22">
        <f t="shared" ref="N5:N17" si="0">L5*M5</f>
        <v>0</v>
      </c>
      <c r="O5" s="24" t="s">
        <v>258</v>
      </c>
    </row>
    <row r="6" ht="29.1" customHeight="1" spans="1:15">
      <c r="A6" s="8">
        <v>3</v>
      </c>
      <c r="B6" s="10" t="s">
        <v>448</v>
      </c>
      <c r="C6" s="10"/>
      <c r="D6" s="10" t="s">
        <v>252</v>
      </c>
      <c r="E6" s="10" t="s">
        <v>449</v>
      </c>
      <c r="F6" s="10" t="s">
        <v>26</v>
      </c>
      <c r="G6" s="10"/>
      <c r="H6" s="11"/>
      <c r="I6" s="11"/>
      <c r="J6" s="21"/>
      <c r="K6" s="10" t="s">
        <v>254</v>
      </c>
      <c r="L6" s="28">
        <v>2</v>
      </c>
      <c r="M6" s="23"/>
      <c r="N6" s="22">
        <f t="shared" si="0"/>
        <v>0</v>
      </c>
      <c r="O6" s="24" t="s">
        <v>450</v>
      </c>
    </row>
    <row r="7" ht="29.1" customHeight="1" spans="1:15">
      <c r="A7" s="8">
        <v>4</v>
      </c>
      <c r="B7" s="10" t="s">
        <v>451</v>
      </c>
      <c r="C7" s="10"/>
      <c r="D7" s="10" t="s">
        <v>252</v>
      </c>
      <c r="E7" s="10" t="s">
        <v>452</v>
      </c>
      <c r="F7" s="10" t="s">
        <v>26</v>
      </c>
      <c r="G7" s="10"/>
      <c r="H7" s="11"/>
      <c r="I7" s="11"/>
      <c r="J7" s="21"/>
      <c r="K7" s="10" t="s">
        <v>254</v>
      </c>
      <c r="L7" s="28">
        <v>2</v>
      </c>
      <c r="M7" s="23"/>
      <c r="N7" s="22">
        <f t="shared" si="0"/>
        <v>0</v>
      </c>
      <c r="O7" s="24" t="s">
        <v>453</v>
      </c>
    </row>
    <row r="8" ht="29.1" customHeight="1" spans="1:15">
      <c r="A8" s="8">
        <v>5</v>
      </c>
      <c r="B8" s="10" t="s">
        <v>454</v>
      </c>
      <c r="C8" s="10"/>
      <c r="D8" s="10" t="s">
        <v>252</v>
      </c>
      <c r="E8" s="10" t="s">
        <v>455</v>
      </c>
      <c r="F8" s="10" t="s">
        <v>26</v>
      </c>
      <c r="G8" s="10"/>
      <c r="H8" s="11"/>
      <c r="I8" s="11"/>
      <c r="J8" s="21"/>
      <c r="K8" s="10" t="s">
        <v>254</v>
      </c>
      <c r="L8" s="28">
        <v>4</v>
      </c>
      <c r="M8" s="23"/>
      <c r="N8" s="22">
        <f t="shared" si="0"/>
        <v>0</v>
      </c>
      <c r="O8" s="24" t="s">
        <v>456</v>
      </c>
    </row>
    <row r="9" ht="29.1" customHeight="1" spans="1:15">
      <c r="A9" s="8">
        <v>6</v>
      </c>
      <c r="B9" s="10" t="s">
        <v>457</v>
      </c>
      <c r="C9" s="10"/>
      <c r="D9" s="10" t="s">
        <v>252</v>
      </c>
      <c r="E9" s="10" t="s">
        <v>458</v>
      </c>
      <c r="F9" s="10" t="s">
        <v>26</v>
      </c>
      <c r="G9" s="10"/>
      <c r="H9" s="11"/>
      <c r="I9" s="11"/>
      <c r="J9" s="21"/>
      <c r="K9" s="10" t="s">
        <v>119</v>
      </c>
      <c r="L9" s="28">
        <v>3</v>
      </c>
      <c r="M9" s="23"/>
      <c r="N9" s="22">
        <f t="shared" si="0"/>
        <v>0</v>
      </c>
      <c r="O9" s="39" t="s">
        <v>459</v>
      </c>
    </row>
    <row r="10" ht="29.1" customHeight="1" spans="1:15">
      <c r="A10" s="8">
        <v>7</v>
      </c>
      <c r="B10" s="10" t="s">
        <v>105</v>
      </c>
      <c r="C10" s="10"/>
      <c r="D10" s="10" t="s">
        <v>252</v>
      </c>
      <c r="E10" s="37" t="s">
        <v>460</v>
      </c>
      <c r="F10" s="37" t="s">
        <v>26</v>
      </c>
      <c r="G10" s="37"/>
      <c r="H10" s="11"/>
      <c r="I10" s="11"/>
      <c r="J10" s="21"/>
      <c r="K10" s="28" t="s">
        <v>107</v>
      </c>
      <c r="L10" s="28">
        <v>1</v>
      </c>
      <c r="M10" s="23"/>
      <c r="N10" s="22">
        <f t="shared" si="0"/>
        <v>0</v>
      </c>
      <c r="O10" s="25" t="s">
        <v>269</v>
      </c>
    </row>
    <row r="11" ht="29.1" customHeight="1" spans="1:15">
      <c r="A11" s="8">
        <v>8</v>
      </c>
      <c r="B11" s="10" t="s">
        <v>461</v>
      </c>
      <c r="C11" s="10"/>
      <c r="D11" s="10" t="s">
        <v>127</v>
      </c>
      <c r="E11" s="10" t="s">
        <v>462</v>
      </c>
      <c r="F11" s="10" t="s">
        <v>62</v>
      </c>
      <c r="G11" s="10"/>
      <c r="H11" s="11"/>
      <c r="I11" s="11"/>
      <c r="J11" s="21"/>
      <c r="K11" s="28" t="s">
        <v>340</v>
      </c>
      <c r="L11" s="28">
        <v>1</v>
      </c>
      <c r="M11" s="23"/>
      <c r="N11" s="22">
        <f t="shared" si="0"/>
        <v>0</v>
      </c>
      <c r="O11" s="25" t="s">
        <v>463</v>
      </c>
    </row>
    <row r="12" ht="29.1" customHeight="1" spans="1:15">
      <c r="A12" s="8">
        <v>9</v>
      </c>
      <c r="B12" s="10" t="s">
        <v>270</v>
      </c>
      <c r="C12" s="10"/>
      <c r="D12" s="10" t="s">
        <v>271</v>
      </c>
      <c r="E12" s="10" t="s">
        <v>272</v>
      </c>
      <c r="F12" s="10" t="s">
        <v>273</v>
      </c>
      <c r="G12" s="10"/>
      <c r="H12" s="11"/>
      <c r="I12" s="11"/>
      <c r="J12" s="21"/>
      <c r="K12" s="10" t="s">
        <v>254</v>
      </c>
      <c r="L12" s="28">
        <v>4</v>
      </c>
      <c r="M12" s="23"/>
      <c r="N12" s="22">
        <f t="shared" si="0"/>
        <v>0</v>
      </c>
      <c r="O12" s="24" t="s">
        <v>274</v>
      </c>
    </row>
    <row r="13" ht="29.1" customHeight="1" spans="1:15">
      <c r="A13" s="8">
        <v>10</v>
      </c>
      <c r="B13" s="10" t="s">
        <v>275</v>
      </c>
      <c r="C13" s="10"/>
      <c r="D13" s="10" t="s">
        <v>271</v>
      </c>
      <c r="E13" s="10" t="s">
        <v>272</v>
      </c>
      <c r="F13" s="10" t="s">
        <v>273</v>
      </c>
      <c r="G13" s="10"/>
      <c r="H13" s="11"/>
      <c r="I13" s="11"/>
      <c r="J13" s="21"/>
      <c r="K13" s="10" t="s">
        <v>254</v>
      </c>
      <c r="L13" s="28">
        <v>0.65</v>
      </c>
      <c r="M13" s="23"/>
      <c r="N13" s="22">
        <f t="shared" si="0"/>
        <v>0</v>
      </c>
      <c r="O13" s="24" t="s">
        <v>276</v>
      </c>
    </row>
    <row r="14" ht="29.1" customHeight="1" spans="1:15">
      <c r="A14" s="8">
        <v>11</v>
      </c>
      <c r="B14" s="10" t="s">
        <v>277</v>
      </c>
      <c r="C14" s="10"/>
      <c r="D14" s="10" t="s">
        <v>271</v>
      </c>
      <c r="E14" s="10" t="s">
        <v>272</v>
      </c>
      <c r="F14" s="10" t="s">
        <v>273</v>
      </c>
      <c r="G14" s="10"/>
      <c r="H14" s="11"/>
      <c r="I14" s="11"/>
      <c r="J14" s="21"/>
      <c r="K14" s="10" t="s">
        <v>254</v>
      </c>
      <c r="L14" s="28">
        <v>2</v>
      </c>
      <c r="M14" s="23"/>
      <c r="N14" s="22">
        <f t="shared" si="0"/>
        <v>0</v>
      </c>
      <c r="O14" s="24" t="s">
        <v>278</v>
      </c>
    </row>
    <row r="15" ht="29.1" customHeight="1" spans="1:15">
      <c r="A15" s="8">
        <v>12</v>
      </c>
      <c r="B15" s="10" t="s">
        <v>279</v>
      </c>
      <c r="C15" s="10"/>
      <c r="D15" s="10" t="s">
        <v>271</v>
      </c>
      <c r="E15" s="10" t="s">
        <v>272</v>
      </c>
      <c r="F15" s="10" t="s">
        <v>273</v>
      </c>
      <c r="G15" s="10"/>
      <c r="H15" s="11"/>
      <c r="I15" s="11"/>
      <c r="J15" s="21"/>
      <c r="K15" s="10" t="s">
        <v>254</v>
      </c>
      <c r="L15" s="28">
        <v>4</v>
      </c>
      <c r="M15" s="23"/>
      <c r="N15" s="22">
        <f t="shared" si="0"/>
        <v>0</v>
      </c>
      <c r="O15" s="24" t="s">
        <v>274</v>
      </c>
    </row>
    <row r="16" ht="29.1" customHeight="1" spans="1:15">
      <c r="A16" s="8">
        <v>13</v>
      </c>
      <c r="B16" s="9" t="s">
        <v>280</v>
      </c>
      <c r="C16" s="9" t="s">
        <v>281</v>
      </c>
      <c r="D16" s="10" t="s">
        <v>282</v>
      </c>
      <c r="E16" s="10"/>
      <c r="F16" s="10" t="s">
        <v>282</v>
      </c>
      <c r="G16" s="10"/>
      <c r="H16" s="11"/>
      <c r="I16" s="11"/>
      <c r="J16" s="21"/>
      <c r="K16" s="9" t="s">
        <v>283</v>
      </c>
      <c r="L16" s="28">
        <v>0.5</v>
      </c>
      <c r="M16" s="29"/>
      <c r="N16" s="22">
        <f t="shared" si="0"/>
        <v>0</v>
      </c>
      <c r="O16" s="24" t="s">
        <v>284</v>
      </c>
    </row>
    <row r="17" ht="29.1" customHeight="1" spans="1:15">
      <c r="A17" s="8">
        <v>14</v>
      </c>
      <c r="B17" s="9"/>
      <c r="C17" s="10" t="s">
        <v>285</v>
      </c>
      <c r="D17" s="10"/>
      <c r="E17" s="10"/>
      <c r="F17" s="10"/>
      <c r="G17" s="10"/>
      <c r="H17" s="11"/>
      <c r="I17" s="11"/>
      <c r="J17" s="21"/>
      <c r="K17" s="9" t="s">
        <v>286</v>
      </c>
      <c r="L17" s="28">
        <v>1</v>
      </c>
      <c r="M17" s="29"/>
      <c r="N17" s="22">
        <f t="shared" si="0"/>
        <v>0</v>
      </c>
      <c r="O17" s="24" t="s">
        <v>287</v>
      </c>
    </row>
    <row r="18" ht="29.1" customHeight="1" spans="1:15">
      <c r="A18" s="8">
        <v>15</v>
      </c>
      <c r="B18" s="10" t="s">
        <v>288</v>
      </c>
      <c r="C18" s="10"/>
      <c r="D18" s="10"/>
      <c r="E18" s="10"/>
      <c r="F18" s="10"/>
      <c r="G18" s="10"/>
      <c r="H18" s="10">
        <f>SUM(N4:N17)</f>
        <v>0</v>
      </c>
      <c r="I18" s="10"/>
      <c r="J18" s="10"/>
      <c r="K18" s="10"/>
      <c r="L18" s="40"/>
      <c r="M18" s="10"/>
      <c r="N18" s="10"/>
      <c r="O18" s="25" t="s">
        <v>421</v>
      </c>
    </row>
    <row r="19" ht="29.1" customHeight="1" spans="1:15">
      <c r="A19" s="8">
        <v>16</v>
      </c>
      <c r="B19" s="10" t="s">
        <v>290</v>
      </c>
      <c r="C19" s="10"/>
      <c r="D19" s="10"/>
      <c r="E19" s="10"/>
      <c r="F19" s="10"/>
      <c r="G19" s="10"/>
      <c r="H19" s="11"/>
      <c r="I19" s="11"/>
      <c r="J19" s="11"/>
      <c r="K19" s="11"/>
      <c r="L19" s="11"/>
      <c r="M19" s="11"/>
      <c r="N19" s="11"/>
      <c r="O19" s="25"/>
    </row>
    <row r="20" ht="29.1" customHeight="1" spans="1:15">
      <c r="A20" s="8">
        <v>17</v>
      </c>
      <c r="B20" s="10" t="s">
        <v>291</v>
      </c>
      <c r="C20" s="10"/>
      <c r="D20" s="10"/>
      <c r="E20" s="10"/>
      <c r="F20" s="10"/>
      <c r="G20" s="10"/>
      <c r="H20" s="11"/>
      <c r="I20" s="11"/>
      <c r="J20" s="11"/>
      <c r="K20" s="11"/>
      <c r="L20" s="11"/>
      <c r="M20" s="11"/>
      <c r="N20" s="11"/>
      <c r="O20" s="24"/>
    </row>
    <row r="21" ht="29.1" customHeight="1" spans="1:15">
      <c r="A21" s="8">
        <v>18</v>
      </c>
      <c r="B21" s="10" t="s">
        <v>292</v>
      </c>
      <c r="C21" s="10"/>
      <c r="D21" s="10"/>
      <c r="E21" s="10"/>
      <c r="F21" s="10"/>
      <c r="G21" s="10"/>
      <c r="H21" s="11"/>
      <c r="I21" s="11"/>
      <c r="J21" s="11"/>
      <c r="K21" s="11"/>
      <c r="L21" s="11"/>
      <c r="M21" s="11"/>
      <c r="N21" s="11"/>
      <c r="O21" s="25"/>
    </row>
    <row r="22" ht="29.1" customHeight="1" spans="1:15">
      <c r="A22" s="8">
        <v>19</v>
      </c>
      <c r="B22" s="10" t="s">
        <v>293</v>
      </c>
      <c r="C22" s="10"/>
      <c r="D22" s="10"/>
      <c r="E22" s="10"/>
      <c r="F22" s="10"/>
      <c r="G22" s="14">
        <v>0</v>
      </c>
      <c r="H22" s="10">
        <f>SUM(H18:N21)*G22</f>
        <v>0</v>
      </c>
      <c r="I22" s="10"/>
      <c r="J22" s="10"/>
      <c r="K22" s="10"/>
      <c r="L22" s="10"/>
      <c r="M22" s="10"/>
      <c r="N22" s="10"/>
      <c r="O22" s="25"/>
    </row>
    <row r="23" ht="32.1" customHeight="1" spans="1:15">
      <c r="A23" s="8">
        <v>20</v>
      </c>
      <c r="B23" s="16" t="s">
        <v>294</v>
      </c>
      <c r="C23" s="16"/>
      <c r="D23" s="16"/>
      <c r="E23" s="16"/>
      <c r="F23" s="16"/>
      <c r="G23" s="16"/>
      <c r="H23" s="17">
        <f>SUM(H18:N22)</f>
        <v>0</v>
      </c>
      <c r="I23" s="17"/>
      <c r="J23" s="17"/>
      <c r="K23" s="17"/>
      <c r="L23" s="41"/>
      <c r="M23" s="17"/>
      <c r="N23" s="17"/>
      <c r="O23" s="26" t="s">
        <v>295</v>
      </c>
    </row>
    <row r="24" s="2" customFormat="1" ht="47.1" customHeight="1" spans="1:15">
      <c r="A24" s="18" t="s">
        <v>296</v>
      </c>
      <c r="B24" s="18"/>
      <c r="C24" s="18"/>
      <c r="D24" s="18"/>
      <c r="E24" s="18"/>
      <c r="F24" s="18"/>
      <c r="G24" s="18"/>
      <c r="H24" s="18"/>
      <c r="I24" s="18"/>
      <c r="J24" s="18"/>
      <c r="K24" s="18"/>
      <c r="L24" s="18"/>
      <c r="M24" s="18"/>
      <c r="N24" s="18"/>
      <c r="O24" s="18"/>
    </row>
    <row r="27" spans="12:13">
      <c r="L27" s="1"/>
      <c r="M27" s="1"/>
    </row>
    <row r="28" spans="12:12">
      <c r="L28" s="3"/>
    </row>
    <row r="29" spans="12:13">
      <c r="L29" s="42"/>
      <c r="M29" s="42"/>
    </row>
  </sheetData>
  <protectedRanges>
    <protectedRange sqref="D22 M22:N22 J18 J22 M7:M18" name="区域1"/>
    <protectedRange sqref="D23 J23:N23" name="区域1_2"/>
    <protectedRange sqref="M21 J21" name="区域1_1"/>
    <protectedRange sqref="D19:D20 N19:N20" name="区域1_1_2"/>
    <protectedRange sqref="K22:L22" name="区域1_3_1"/>
    <protectedRange sqref="K22:L22" name="区域1_1_1"/>
  </protectedRanges>
  <autoFilter ref="A3:O24">
    <extLst/>
  </autoFilter>
  <mergeCells count="32">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L27:M27"/>
    <mergeCell ref="L28:M28"/>
    <mergeCell ref="L29:M29"/>
    <mergeCell ref="B16:B17"/>
  </mergeCells>
  <printOptions horizontalCentered="1"/>
  <pageMargins left="0.275" right="0.235416666666667" top="0.393055555555556" bottom="0.393055555555556" header="0.313888888888889" footer="0.196527777777778"/>
  <pageSetup paperSize="9" scale="73" orientation="landscape"/>
  <headerFooter alignWithMargins="0"/>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00B050"/>
    <pageSetUpPr fitToPage="1"/>
  </sheetPr>
  <dimension ref="A1:O29"/>
  <sheetViews>
    <sheetView view="pageBreakPreview" zoomScale="70" zoomScaleNormal="100" workbookViewId="0">
      <pane xSplit="7" ySplit="3" topLeftCell="H4" activePane="bottomRight" state="frozen"/>
      <selection/>
      <selection pane="topRight"/>
      <selection pane="bottomLeft"/>
      <selection pane="bottomRight" activeCell="A24" sqref="A24:O24"/>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5" style="31" customWidth="1"/>
    <col min="11" max="11" width="5.25" style="3" customWidth="1"/>
    <col min="12" max="12" width="7.5" style="36" customWidth="1"/>
    <col min="13" max="13" width="8.625" style="3" customWidth="1"/>
    <col min="14" max="14" width="8" style="31" customWidth="1"/>
    <col min="15" max="15" width="22.625" style="3" customWidth="1"/>
    <col min="16" max="16" width="9" style="3"/>
    <col min="17" max="17" width="12.625" style="3"/>
    <col min="18" max="16384" width="9" style="3"/>
  </cols>
  <sheetData>
    <row r="1" ht="24" customHeight="1" spans="1:15">
      <c r="A1" s="4" t="s">
        <v>464</v>
      </c>
      <c r="B1" s="4"/>
      <c r="C1" s="4"/>
      <c r="D1" s="4"/>
      <c r="E1" s="4"/>
      <c r="F1" s="4"/>
      <c r="G1" s="4"/>
      <c r="H1" s="4"/>
      <c r="I1" s="4"/>
      <c r="J1" s="4"/>
      <c r="K1" s="4"/>
      <c r="L1" s="38"/>
      <c r="M1" s="4"/>
      <c r="N1" s="4"/>
      <c r="O1" s="4"/>
    </row>
    <row r="2" ht="24" customHeight="1" spans="1:15">
      <c r="A2" s="5" t="s">
        <v>465</v>
      </c>
      <c r="B2" s="5"/>
      <c r="C2" s="5"/>
      <c r="D2" s="5"/>
      <c r="E2" s="5"/>
      <c r="F2" s="5"/>
      <c r="G2" s="5"/>
      <c r="H2" s="5"/>
      <c r="I2" s="5"/>
      <c r="J2" s="5"/>
      <c r="K2" s="5"/>
      <c r="L2" s="5"/>
      <c r="M2" s="5"/>
      <c r="N2" s="5"/>
      <c r="O2" s="5"/>
    </row>
    <row r="3" s="1" customFormat="1" ht="34.15"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249</v>
      </c>
      <c r="F4" s="10" t="s">
        <v>88</v>
      </c>
      <c r="G4" s="10"/>
      <c r="H4" s="11"/>
      <c r="I4" s="11"/>
      <c r="J4" s="21"/>
      <c r="K4" s="10" t="s">
        <v>130</v>
      </c>
      <c r="L4" s="28">
        <v>3.08</v>
      </c>
      <c r="M4" s="23"/>
      <c r="N4" s="22">
        <f t="shared" ref="N4:N17" si="0">L4*M4</f>
        <v>0</v>
      </c>
      <c r="O4" s="24" t="s">
        <v>250</v>
      </c>
    </row>
    <row r="5" ht="29.1" customHeight="1" spans="1:15">
      <c r="A5" s="8">
        <v>2</v>
      </c>
      <c r="B5" s="10" t="s">
        <v>446</v>
      </c>
      <c r="C5" s="10"/>
      <c r="D5" s="10" t="s">
        <v>252</v>
      </c>
      <c r="E5" s="10" t="s">
        <v>447</v>
      </c>
      <c r="F5" s="10" t="s">
        <v>26</v>
      </c>
      <c r="G5" s="10"/>
      <c r="H5" s="11"/>
      <c r="I5" s="11"/>
      <c r="J5" s="21"/>
      <c r="K5" s="10" t="s">
        <v>254</v>
      </c>
      <c r="L5" s="28">
        <v>1.54</v>
      </c>
      <c r="M5" s="23"/>
      <c r="N5" s="22">
        <f t="shared" si="0"/>
        <v>0</v>
      </c>
      <c r="O5" s="24" t="s">
        <v>258</v>
      </c>
    </row>
    <row r="6" ht="29.1" customHeight="1" spans="1:15">
      <c r="A6" s="8">
        <v>3</v>
      </c>
      <c r="B6" s="10" t="s">
        <v>448</v>
      </c>
      <c r="C6" s="10"/>
      <c r="D6" s="10" t="s">
        <v>252</v>
      </c>
      <c r="E6" s="10" t="s">
        <v>449</v>
      </c>
      <c r="F6" s="10" t="s">
        <v>26</v>
      </c>
      <c r="G6" s="10"/>
      <c r="H6" s="11"/>
      <c r="I6" s="11"/>
      <c r="J6" s="21"/>
      <c r="K6" s="10" t="s">
        <v>254</v>
      </c>
      <c r="L6" s="28">
        <v>2</v>
      </c>
      <c r="M6" s="23"/>
      <c r="N6" s="22">
        <f t="shared" si="0"/>
        <v>0</v>
      </c>
      <c r="O6" s="24" t="s">
        <v>450</v>
      </c>
    </row>
    <row r="7" ht="29.1" customHeight="1" spans="1:15">
      <c r="A7" s="8">
        <v>4</v>
      </c>
      <c r="B7" s="10" t="s">
        <v>451</v>
      </c>
      <c r="C7" s="10"/>
      <c r="D7" s="10" t="s">
        <v>252</v>
      </c>
      <c r="E7" s="10" t="s">
        <v>452</v>
      </c>
      <c r="F7" s="10" t="s">
        <v>26</v>
      </c>
      <c r="G7" s="10"/>
      <c r="H7" s="11"/>
      <c r="I7" s="11"/>
      <c r="J7" s="21"/>
      <c r="K7" s="10" t="s">
        <v>254</v>
      </c>
      <c r="L7" s="28">
        <v>2</v>
      </c>
      <c r="M7" s="23"/>
      <c r="N7" s="22">
        <f t="shared" si="0"/>
        <v>0</v>
      </c>
      <c r="O7" s="24" t="s">
        <v>453</v>
      </c>
    </row>
    <row r="8" ht="29.1" customHeight="1" spans="1:15">
      <c r="A8" s="8">
        <v>5</v>
      </c>
      <c r="B8" s="10" t="s">
        <v>454</v>
      </c>
      <c r="C8" s="10"/>
      <c r="D8" s="10" t="s">
        <v>252</v>
      </c>
      <c r="E8" s="10" t="s">
        <v>455</v>
      </c>
      <c r="F8" s="10" t="s">
        <v>26</v>
      </c>
      <c r="G8" s="10"/>
      <c r="H8" s="11"/>
      <c r="I8" s="11"/>
      <c r="J8" s="21"/>
      <c r="K8" s="10" t="s">
        <v>254</v>
      </c>
      <c r="L8" s="28">
        <v>4</v>
      </c>
      <c r="M8" s="23"/>
      <c r="N8" s="22">
        <f t="shared" si="0"/>
        <v>0</v>
      </c>
      <c r="O8" s="24" t="s">
        <v>456</v>
      </c>
    </row>
    <row r="9" ht="29.1" customHeight="1" spans="1:15">
      <c r="A9" s="8">
        <v>6</v>
      </c>
      <c r="B9" s="10" t="s">
        <v>466</v>
      </c>
      <c r="C9" s="10"/>
      <c r="D9" s="10" t="s">
        <v>252</v>
      </c>
      <c r="E9" s="10" t="s">
        <v>458</v>
      </c>
      <c r="F9" s="10" t="s">
        <v>26</v>
      </c>
      <c r="G9" s="10"/>
      <c r="H9" s="11"/>
      <c r="I9" s="11"/>
      <c r="J9" s="21"/>
      <c r="K9" s="10" t="s">
        <v>119</v>
      </c>
      <c r="L9" s="28">
        <v>3</v>
      </c>
      <c r="M9" s="23"/>
      <c r="N9" s="22">
        <f t="shared" si="0"/>
        <v>0</v>
      </c>
      <c r="O9" s="39" t="s">
        <v>459</v>
      </c>
    </row>
    <row r="10" ht="29.1" customHeight="1" spans="1:15">
      <c r="A10" s="8">
        <v>7</v>
      </c>
      <c r="B10" s="10" t="s">
        <v>105</v>
      </c>
      <c r="C10" s="10"/>
      <c r="D10" s="10" t="s">
        <v>252</v>
      </c>
      <c r="E10" s="37" t="s">
        <v>460</v>
      </c>
      <c r="F10" s="37" t="s">
        <v>26</v>
      </c>
      <c r="G10" s="37"/>
      <c r="H10" s="11"/>
      <c r="I10" s="11"/>
      <c r="J10" s="21"/>
      <c r="K10" s="28" t="s">
        <v>107</v>
      </c>
      <c r="L10" s="28">
        <v>1</v>
      </c>
      <c r="M10" s="23"/>
      <c r="N10" s="22">
        <f t="shared" si="0"/>
        <v>0</v>
      </c>
      <c r="O10" s="25" t="s">
        <v>269</v>
      </c>
    </row>
    <row r="11" ht="29.1" customHeight="1" spans="1:15">
      <c r="A11" s="8">
        <v>8</v>
      </c>
      <c r="B11" s="10" t="s">
        <v>461</v>
      </c>
      <c r="C11" s="10"/>
      <c r="D11" s="10" t="s">
        <v>127</v>
      </c>
      <c r="E11" s="10" t="s">
        <v>462</v>
      </c>
      <c r="F11" s="10" t="s">
        <v>62</v>
      </c>
      <c r="G11" s="10"/>
      <c r="H11" s="11"/>
      <c r="I11" s="11"/>
      <c r="J11" s="21"/>
      <c r="K11" s="28" t="s">
        <v>340</v>
      </c>
      <c r="L11" s="28">
        <v>1</v>
      </c>
      <c r="M11" s="23"/>
      <c r="N11" s="22">
        <f t="shared" si="0"/>
        <v>0</v>
      </c>
      <c r="O11" s="25" t="s">
        <v>463</v>
      </c>
    </row>
    <row r="12" ht="29.1" customHeight="1" spans="1:15">
      <c r="A12" s="8">
        <v>9</v>
      </c>
      <c r="B12" s="10" t="s">
        <v>270</v>
      </c>
      <c r="C12" s="10"/>
      <c r="D12" s="10" t="s">
        <v>271</v>
      </c>
      <c r="E12" s="10" t="s">
        <v>272</v>
      </c>
      <c r="F12" s="10" t="s">
        <v>273</v>
      </c>
      <c r="G12" s="10"/>
      <c r="H12" s="11"/>
      <c r="I12" s="11"/>
      <c r="J12" s="21"/>
      <c r="K12" s="10" t="s">
        <v>254</v>
      </c>
      <c r="L12" s="28">
        <v>4</v>
      </c>
      <c r="M12" s="23"/>
      <c r="N12" s="22">
        <f t="shared" si="0"/>
        <v>0</v>
      </c>
      <c r="O12" s="24" t="s">
        <v>274</v>
      </c>
    </row>
    <row r="13" ht="29.1" customHeight="1" spans="1:15">
      <c r="A13" s="8">
        <v>10</v>
      </c>
      <c r="B13" s="10" t="s">
        <v>275</v>
      </c>
      <c r="C13" s="10"/>
      <c r="D13" s="10" t="s">
        <v>271</v>
      </c>
      <c r="E13" s="10" t="s">
        <v>272</v>
      </c>
      <c r="F13" s="10" t="s">
        <v>273</v>
      </c>
      <c r="G13" s="10"/>
      <c r="H13" s="11"/>
      <c r="I13" s="11"/>
      <c r="J13" s="21"/>
      <c r="K13" s="10" t="s">
        <v>254</v>
      </c>
      <c r="L13" s="28">
        <v>0.7</v>
      </c>
      <c r="M13" s="23"/>
      <c r="N13" s="22">
        <f t="shared" si="0"/>
        <v>0</v>
      </c>
      <c r="O13" s="24" t="s">
        <v>276</v>
      </c>
    </row>
    <row r="14" ht="29.1" customHeight="1" spans="1:15">
      <c r="A14" s="8">
        <v>11</v>
      </c>
      <c r="B14" s="10" t="s">
        <v>277</v>
      </c>
      <c r="C14" s="10"/>
      <c r="D14" s="10" t="s">
        <v>271</v>
      </c>
      <c r="E14" s="10" t="s">
        <v>272</v>
      </c>
      <c r="F14" s="10" t="s">
        <v>273</v>
      </c>
      <c r="G14" s="10"/>
      <c r="H14" s="11"/>
      <c r="I14" s="11"/>
      <c r="J14" s="21"/>
      <c r="K14" s="10" t="s">
        <v>254</v>
      </c>
      <c r="L14" s="28">
        <v>2</v>
      </c>
      <c r="M14" s="23"/>
      <c r="N14" s="22">
        <f t="shared" si="0"/>
        <v>0</v>
      </c>
      <c r="O14" s="24" t="s">
        <v>278</v>
      </c>
    </row>
    <row r="15" ht="29.1" customHeight="1" spans="1:15">
      <c r="A15" s="8">
        <v>12</v>
      </c>
      <c r="B15" s="10" t="s">
        <v>279</v>
      </c>
      <c r="C15" s="10"/>
      <c r="D15" s="10" t="s">
        <v>271</v>
      </c>
      <c r="E15" s="10" t="s">
        <v>272</v>
      </c>
      <c r="F15" s="10" t="s">
        <v>273</v>
      </c>
      <c r="G15" s="10"/>
      <c r="H15" s="11"/>
      <c r="I15" s="11"/>
      <c r="J15" s="21"/>
      <c r="K15" s="10" t="s">
        <v>254</v>
      </c>
      <c r="L15" s="28">
        <v>4</v>
      </c>
      <c r="M15" s="23"/>
      <c r="N15" s="22">
        <f t="shared" si="0"/>
        <v>0</v>
      </c>
      <c r="O15" s="24" t="s">
        <v>274</v>
      </c>
    </row>
    <row r="16" ht="29.1" customHeight="1" spans="1:15">
      <c r="A16" s="8">
        <v>13</v>
      </c>
      <c r="B16" s="9" t="s">
        <v>280</v>
      </c>
      <c r="C16" s="9" t="s">
        <v>281</v>
      </c>
      <c r="D16" s="10" t="s">
        <v>282</v>
      </c>
      <c r="E16" s="10"/>
      <c r="F16" s="10" t="s">
        <v>282</v>
      </c>
      <c r="G16" s="10"/>
      <c r="H16" s="11"/>
      <c r="I16" s="11"/>
      <c r="J16" s="21"/>
      <c r="K16" s="9" t="s">
        <v>283</v>
      </c>
      <c r="L16" s="28">
        <v>0.5</v>
      </c>
      <c r="M16" s="29"/>
      <c r="N16" s="22">
        <f t="shared" si="0"/>
        <v>0</v>
      </c>
      <c r="O16" s="24" t="s">
        <v>284</v>
      </c>
    </row>
    <row r="17" ht="29.1" customHeight="1" spans="1:15">
      <c r="A17" s="8">
        <v>14</v>
      </c>
      <c r="B17" s="9"/>
      <c r="C17" s="10" t="s">
        <v>285</v>
      </c>
      <c r="D17" s="10"/>
      <c r="E17" s="10"/>
      <c r="F17" s="10"/>
      <c r="G17" s="10"/>
      <c r="H17" s="11"/>
      <c r="I17" s="11"/>
      <c r="J17" s="21"/>
      <c r="K17" s="9" t="s">
        <v>286</v>
      </c>
      <c r="L17" s="28">
        <v>1</v>
      </c>
      <c r="M17" s="29"/>
      <c r="N17" s="22">
        <f t="shared" si="0"/>
        <v>0</v>
      </c>
      <c r="O17" s="24" t="s">
        <v>287</v>
      </c>
    </row>
    <row r="18" ht="29.1" customHeight="1" spans="1:15">
      <c r="A18" s="8">
        <v>15</v>
      </c>
      <c r="B18" s="10" t="s">
        <v>288</v>
      </c>
      <c r="C18" s="10"/>
      <c r="D18" s="10"/>
      <c r="E18" s="10"/>
      <c r="F18" s="10"/>
      <c r="G18" s="10"/>
      <c r="H18" s="10">
        <f>SUM(N4:N17)</f>
        <v>0</v>
      </c>
      <c r="I18" s="10"/>
      <c r="J18" s="10"/>
      <c r="K18" s="10"/>
      <c r="L18" s="40"/>
      <c r="M18" s="10"/>
      <c r="N18" s="10"/>
      <c r="O18" s="25" t="s">
        <v>421</v>
      </c>
    </row>
    <row r="19" ht="29.1" customHeight="1" spans="1:15">
      <c r="A19" s="8">
        <v>16</v>
      </c>
      <c r="B19" s="10" t="s">
        <v>290</v>
      </c>
      <c r="C19" s="10"/>
      <c r="D19" s="10"/>
      <c r="E19" s="10"/>
      <c r="F19" s="10"/>
      <c r="G19" s="10"/>
      <c r="H19" s="11"/>
      <c r="I19" s="11"/>
      <c r="J19" s="11"/>
      <c r="K19" s="11"/>
      <c r="L19" s="11"/>
      <c r="M19" s="11"/>
      <c r="N19" s="11"/>
      <c r="O19" s="25"/>
    </row>
    <row r="20" ht="29.1" customHeight="1" spans="1:15">
      <c r="A20" s="8">
        <v>17</v>
      </c>
      <c r="B20" s="10" t="s">
        <v>291</v>
      </c>
      <c r="C20" s="10"/>
      <c r="D20" s="10"/>
      <c r="E20" s="10"/>
      <c r="F20" s="10"/>
      <c r="G20" s="10"/>
      <c r="H20" s="11"/>
      <c r="I20" s="11"/>
      <c r="J20" s="11"/>
      <c r="K20" s="11"/>
      <c r="L20" s="11"/>
      <c r="M20" s="11"/>
      <c r="N20" s="11"/>
      <c r="O20" s="24"/>
    </row>
    <row r="21" ht="29.1" customHeight="1" spans="1:15">
      <c r="A21" s="8">
        <v>18</v>
      </c>
      <c r="B21" s="10" t="s">
        <v>292</v>
      </c>
      <c r="C21" s="10"/>
      <c r="D21" s="10"/>
      <c r="E21" s="10"/>
      <c r="F21" s="10"/>
      <c r="G21" s="10"/>
      <c r="H21" s="11"/>
      <c r="I21" s="11"/>
      <c r="J21" s="11"/>
      <c r="K21" s="11"/>
      <c r="L21" s="11"/>
      <c r="M21" s="11"/>
      <c r="N21" s="11"/>
      <c r="O21" s="25"/>
    </row>
    <row r="22" ht="29.1" customHeight="1" spans="1:15">
      <c r="A22" s="8">
        <v>19</v>
      </c>
      <c r="B22" s="10" t="s">
        <v>293</v>
      </c>
      <c r="C22" s="10"/>
      <c r="D22" s="10"/>
      <c r="E22" s="10"/>
      <c r="F22" s="10"/>
      <c r="G22" s="14">
        <v>0</v>
      </c>
      <c r="H22" s="10">
        <f>SUM(H18:N21)*G22</f>
        <v>0</v>
      </c>
      <c r="I22" s="10"/>
      <c r="J22" s="10"/>
      <c r="K22" s="10"/>
      <c r="L22" s="10"/>
      <c r="M22" s="10"/>
      <c r="N22" s="10"/>
      <c r="O22" s="25"/>
    </row>
    <row r="23" ht="32.1" customHeight="1" spans="1:15">
      <c r="A23" s="8">
        <v>20</v>
      </c>
      <c r="B23" s="16" t="s">
        <v>294</v>
      </c>
      <c r="C23" s="16"/>
      <c r="D23" s="16"/>
      <c r="E23" s="16"/>
      <c r="F23" s="16"/>
      <c r="G23" s="16"/>
      <c r="H23" s="17">
        <f>SUM(H18:N22)</f>
        <v>0</v>
      </c>
      <c r="I23" s="17"/>
      <c r="J23" s="17"/>
      <c r="K23" s="17"/>
      <c r="L23" s="41"/>
      <c r="M23" s="17"/>
      <c r="N23" s="17"/>
      <c r="O23" s="26" t="s">
        <v>295</v>
      </c>
    </row>
    <row r="24" s="2" customFormat="1" ht="47.1" customHeight="1" spans="1:15">
      <c r="A24" s="18" t="s">
        <v>296</v>
      </c>
      <c r="B24" s="18"/>
      <c r="C24" s="18"/>
      <c r="D24" s="18"/>
      <c r="E24" s="18"/>
      <c r="F24" s="18"/>
      <c r="G24" s="18"/>
      <c r="H24" s="18"/>
      <c r="I24" s="18"/>
      <c r="J24" s="18"/>
      <c r="K24" s="18"/>
      <c r="L24" s="18"/>
      <c r="M24" s="18"/>
      <c r="N24" s="18"/>
      <c r="O24" s="18"/>
    </row>
    <row r="27" spans="12:13">
      <c r="L27" s="1"/>
      <c r="M27" s="1"/>
    </row>
    <row r="28" spans="12:12">
      <c r="L28" s="3"/>
    </row>
    <row r="29" spans="12:13">
      <c r="L29" s="42"/>
      <c r="M29" s="42"/>
    </row>
  </sheetData>
  <protectedRanges>
    <protectedRange sqref="D22 M22:N22 J18 J22 M7:M18" name="区域1"/>
    <protectedRange sqref="D23 J23:N23" name="区域1_2"/>
    <protectedRange sqref="M21 J21" name="区域1_1"/>
    <protectedRange sqref="D19:D20 N19:N20" name="区域1_1_2"/>
    <protectedRange sqref="K22:L22" name="区域1_3_1"/>
    <protectedRange sqref="K22:L22" name="区域1_1_1"/>
  </protectedRanges>
  <autoFilter ref="A3:O24">
    <extLst/>
  </autoFilter>
  <mergeCells count="32">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L27:M27"/>
    <mergeCell ref="L28:M28"/>
    <mergeCell ref="L29:M29"/>
    <mergeCell ref="B16:B17"/>
  </mergeCells>
  <printOptions horizontalCentered="1"/>
  <pageMargins left="0.275" right="0.235416666666667" top="0.393055555555556" bottom="0.393055555555556" header="0.313888888888889" footer="0.196527777777778"/>
  <pageSetup paperSize="9" scale="73" orientation="landscape"/>
  <headerFooter alignWithMargins="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00B050"/>
    <pageSetUpPr fitToPage="1"/>
  </sheetPr>
  <dimension ref="A1:O24"/>
  <sheetViews>
    <sheetView view="pageBreakPreview" zoomScale="85" zoomScaleNormal="100" workbookViewId="0">
      <pane xSplit="7" ySplit="3" topLeftCell="H4" activePane="bottomRight" state="frozen"/>
      <selection/>
      <selection pane="topRight"/>
      <selection pane="bottomLeft"/>
      <selection pane="bottomRight" activeCell="E9" sqref="E9"/>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75" style="31" customWidth="1"/>
    <col min="11" max="11" width="5.25" style="3" customWidth="1"/>
    <col min="12" max="12" width="7.5" style="3" customWidth="1"/>
    <col min="13" max="13" width="8.625" style="3" customWidth="1"/>
    <col min="14" max="14" width="8" style="31" customWidth="1"/>
    <col min="15" max="15" width="22.625" style="3" customWidth="1"/>
    <col min="16" max="16384" width="9" style="3"/>
  </cols>
  <sheetData>
    <row r="1" ht="24" customHeight="1" spans="1:15">
      <c r="A1" s="4" t="s">
        <v>467</v>
      </c>
      <c r="B1" s="4"/>
      <c r="C1" s="4"/>
      <c r="D1" s="4"/>
      <c r="E1" s="4"/>
      <c r="F1" s="4"/>
      <c r="G1" s="4"/>
      <c r="H1" s="4"/>
      <c r="I1" s="4"/>
      <c r="J1" s="4"/>
      <c r="K1" s="4"/>
      <c r="L1" s="4"/>
      <c r="M1" s="4"/>
      <c r="N1" s="4"/>
      <c r="O1" s="4"/>
    </row>
    <row r="2" ht="24" customHeight="1" spans="1:15">
      <c r="A2" s="5" t="s">
        <v>239</v>
      </c>
      <c r="B2" s="5"/>
      <c r="C2" s="5"/>
      <c r="D2" s="5"/>
      <c r="E2" s="5"/>
      <c r="F2" s="5"/>
      <c r="G2" s="5"/>
      <c r="H2" s="5"/>
      <c r="I2" s="5"/>
      <c r="J2" s="5"/>
      <c r="K2" s="5"/>
      <c r="M2" s="5"/>
      <c r="N2" s="5"/>
      <c r="O2" s="5"/>
    </row>
    <row r="3" s="1" customFormat="1" ht="33"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303</v>
      </c>
      <c r="F4" s="10" t="s">
        <v>88</v>
      </c>
      <c r="G4" s="10"/>
      <c r="H4" s="11"/>
      <c r="I4" s="11"/>
      <c r="J4" s="21"/>
      <c r="K4" s="10" t="s">
        <v>130</v>
      </c>
      <c r="L4" s="28">
        <v>2.4</v>
      </c>
      <c r="M4" s="29"/>
      <c r="N4" s="22">
        <f>L4*M4</f>
        <v>0</v>
      </c>
      <c r="O4" s="24" t="s">
        <v>250</v>
      </c>
    </row>
    <row r="5" ht="29.1" customHeight="1" spans="1:15">
      <c r="A5" s="8">
        <v>2</v>
      </c>
      <c r="B5" s="10" t="s">
        <v>304</v>
      </c>
      <c r="C5" s="10"/>
      <c r="D5" s="32" t="s">
        <v>305</v>
      </c>
      <c r="E5" s="10" t="s">
        <v>468</v>
      </c>
      <c r="F5" s="10" t="s">
        <v>26</v>
      </c>
      <c r="G5" s="10"/>
      <c r="H5" s="11"/>
      <c r="I5" s="11"/>
      <c r="J5" s="21"/>
      <c r="K5" s="9" t="s">
        <v>119</v>
      </c>
      <c r="L5" s="28">
        <v>4</v>
      </c>
      <c r="M5" s="29"/>
      <c r="N5" s="22">
        <f t="shared" ref="N5:N17" si="0">L5*M5</f>
        <v>0</v>
      </c>
      <c r="O5" s="24" t="s">
        <v>308</v>
      </c>
    </row>
    <row r="6" ht="29.1" customHeight="1" spans="1:15">
      <c r="A6" s="8">
        <v>3</v>
      </c>
      <c r="B6" s="10" t="s">
        <v>309</v>
      </c>
      <c r="C6" s="10"/>
      <c r="D6" s="10" t="s">
        <v>127</v>
      </c>
      <c r="E6" s="10" t="s">
        <v>469</v>
      </c>
      <c r="F6" s="10" t="s">
        <v>62</v>
      </c>
      <c r="G6" s="10"/>
      <c r="H6" s="11"/>
      <c r="I6" s="11"/>
      <c r="J6" s="21"/>
      <c r="K6" s="9" t="s">
        <v>119</v>
      </c>
      <c r="L6" s="28">
        <v>1.2</v>
      </c>
      <c r="M6" s="29"/>
      <c r="N6" s="22">
        <f t="shared" si="0"/>
        <v>0</v>
      </c>
      <c r="O6" s="24" t="s">
        <v>470</v>
      </c>
    </row>
    <row r="7" ht="29.1" customHeight="1" spans="1:15">
      <c r="A7" s="8">
        <v>4</v>
      </c>
      <c r="B7" s="10" t="s">
        <v>312</v>
      </c>
      <c r="C7" s="10"/>
      <c r="D7" s="10" t="s">
        <v>127</v>
      </c>
      <c r="E7" s="10" t="s">
        <v>469</v>
      </c>
      <c r="F7" s="10" t="s">
        <v>62</v>
      </c>
      <c r="G7" s="10"/>
      <c r="H7" s="11"/>
      <c r="I7" s="11"/>
      <c r="J7" s="21"/>
      <c r="K7" s="9" t="s">
        <v>119</v>
      </c>
      <c r="L7" s="28">
        <v>1.2</v>
      </c>
      <c r="M7" s="29"/>
      <c r="N7" s="22">
        <f t="shared" si="0"/>
        <v>0</v>
      </c>
      <c r="O7" s="24" t="s">
        <v>470</v>
      </c>
    </row>
    <row r="8" ht="29.1" customHeight="1" spans="1:15">
      <c r="A8" s="8">
        <v>5</v>
      </c>
      <c r="B8" s="10" t="s">
        <v>471</v>
      </c>
      <c r="C8" s="10"/>
      <c r="D8" s="10" t="s">
        <v>127</v>
      </c>
      <c r="E8" s="10" t="s">
        <v>472</v>
      </c>
      <c r="F8" s="10" t="s">
        <v>62</v>
      </c>
      <c r="G8" s="10"/>
      <c r="H8" s="11"/>
      <c r="I8" s="11"/>
      <c r="J8" s="21"/>
      <c r="K8" s="9" t="s">
        <v>254</v>
      </c>
      <c r="L8" s="28">
        <v>2</v>
      </c>
      <c r="M8" s="29"/>
      <c r="N8" s="22">
        <f t="shared" si="0"/>
        <v>0</v>
      </c>
      <c r="O8" s="24" t="s">
        <v>473</v>
      </c>
    </row>
    <row r="9" ht="29.1" customHeight="1" spans="1:15">
      <c r="A9" s="8">
        <v>6</v>
      </c>
      <c r="B9" s="10" t="s">
        <v>474</v>
      </c>
      <c r="C9" s="10"/>
      <c r="D9" s="10" t="s">
        <v>127</v>
      </c>
      <c r="E9" s="10" t="s">
        <v>475</v>
      </c>
      <c r="F9" s="10" t="s">
        <v>62</v>
      </c>
      <c r="G9" s="10"/>
      <c r="H9" s="11"/>
      <c r="I9" s="11"/>
      <c r="J9" s="21"/>
      <c r="K9" s="9" t="s">
        <v>254</v>
      </c>
      <c r="L9" s="28">
        <v>2</v>
      </c>
      <c r="M9" s="29"/>
      <c r="N9" s="22">
        <f t="shared" si="0"/>
        <v>0</v>
      </c>
      <c r="O9" s="24" t="s">
        <v>473</v>
      </c>
    </row>
    <row r="10" ht="29.1" customHeight="1" spans="1:15">
      <c r="A10" s="8">
        <v>7</v>
      </c>
      <c r="B10" s="10" t="s">
        <v>476</v>
      </c>
      <c r="C10" s="10"/>
      <c r="D10" s="10" t="s">
        <v>127</v>
      </c>
      <c r="E10" s="10" t="s">
        <v>477</v>
      </c>
      <c r="F10" s="10" t="s">
        <v>62</v>
      </c>
      <c r="G10" s="10"/>
      <c r="H10" s="11"/>
      <c r="I10" s="11"/>
      <c r="J10" s="21"/>
      <c r="K10" s="9" t="s">
        <v>254</v>
      </c>
      <c r="L10" s="28">
        <v>4</v>
      </c>
      <c r="M10" s="29"/>
      <c r="N10" s="22">
        <f t="shared" si="0"/>
        <v>0</v>
      </c>
      <c r="O10" s="24" t="s">
        <v>478</v>
      </c>
    </row>
    <row r="11" ht="29.1" customHeight="1" spans="1:15">
      <c r="A11" s="8">
        <v>8</v>
      </c>
      <c r="B11" s="10" t="s">
        <v>479</v>
      </c>
      <c r="C11" s="10"/>
      <c r="D11" s="10" t="s">
        <v>127</v>
      </c>
      <c r="E11" s="10" t="s">
        <v>480</v>
      </c>
      <c r="F11" s="10" t="s">
        <v>62</v>
      </c>
      <c r="G11" s="10"/>
      <c r="H11" s="11"/>
      <c r="I11" s="11"/>
      <c r="J11" s="21"/>
      <c r="K11" s="9" t="s">
        <v>254</v>
      </c>
      <c r="L11" s="28">
        <v>2</v>
      </c>
      <c r="M11" s="29"/>
      <c r="N11" s="22">
        <f t="shared" si="0"/>
        <v>0</v>
      </c>
      <c r="O11" s="24" t="s">
        <v>473</v>
      </c>
    </row>
    <row r="12" s="30" customFormat="1" ht="29.1" customHeight="1" spans="1:15">
      <c r="A12" s="8">
        <v>9</v>
      </c>
      <c r="B12" s="10" t="s">
        <v>105</v>
      </c>
      <c r="C12" s="10"/>
      <c r="D12" s="10" t="s">
        <v>252</v>
      </c>
      <c r="E12" s="10" t="s">
        <v>481</v>
      </c>
      <c r="F12" s="10" t="s">
        <v>26</v>
      </c>
      <c r="G12" s="10"/>
      <c r="H12" s="11"/>
      <c r="I12" s="11"/>
      <c r="J12" s="21"/>
      <c r="K12" s="9" t="s">
        <v>107</v>
      </c>
      <c r="L12" s="28">
        <v>1</v>
      </c>
      <c r="M12" s="29"/>
      <c r="N12" s="22">
        <f t="shared" si="0"/>
        <v>0</v>
      </c>
      <c r="O12" s="25" t="s">
        <v>269</v>
      </c>
    </row>
    <row r="13" ht="29.1" customHeight="1" spans="1:15">
      <c r="A13" s="8">
        <v>10</v>
      </c>
      <c r="B13" s="10" t="s">
        <v>270</v>
      </c>
      <c r="C13" s="10"/>
      <c r="D13" s="10" t="s">
        <v>271</v>
      </c>
      <c r="E13" s="10" t="s">
        <v>326</v>
      </c>
      <c r="F13" s="10" t="s">
        <v>273</v>
      </c>
      <c r="G13" s="10"/>
      <c r="H13" s="11"/>
      <c r="I13" s="11"/>
      <c r="J13" s="21"/>
      <c r="K13" s="9" t="s">
        <v>254</v>
      </c>
      <c r="L13" s="28">
        <v>4</v>
      </c>
      <c r="M13" s="29"/>
      <c r="N13" s="22">
        <f t="shared" si="0"/>
        <v>0</v>
      </c>
      <c r="O13" s="24" t="s">
        <v>400</v>
      </c>
    </row>
    <row r="14" ht="29.1" customHeight="1" spans="1:15">
      <c r="A14" s="8">
        <v>11</v>
      </c>
      <c r="B14" s="10" t="s">
        <v>327</v>
      </c>
      <c r="C14" s="10"/>
      <c r="D14" s="10" t="s">
        <v>271</v>
      </c>
      <c r="E14" s="10" t="s">
        <v>326</v>
      </c>
      <c r="F14" s="10" t="s">
        <v>273</v>
      </c>
      <c r="G14" s="10"/>
      <c r="H14" s="11"/>
      <c r="I14" s="11"/>
      <c r="J14" s="21"/>
      <c r="K14" s="9" t="s">
        <v>254</v>
      </c>
      <c r="L14" s="28">
        <v>2</v>
      </c>
      <c r="M14" s="29"/>
      <c r="N14" s="22">
        <f t="shared" si="0"/>
        <v>0</v>
      </c>
      <c r="O14" s="24" t="s">
        <v>473</v>
      </c>
    </row>
    <row r="15" ht="29.1" customHeight="1" spans="1:15">
      <c r="A15" s="8">
        <v>12</v>
      </c>
      <c r="B15" s="10" t="s">
        <v>328</v>
      </c>
      <c r="C15" s="10"/>
      <c r="D15" s="10" t="s">
        <v>271</v>
      </c>
      <c r="E15" s="10" t="s">
        <v>326</v>
      </c>
      <c r="F15" s="10" t="s">
        <v>273</v>
      </c>
      <c r="G15" s="10"/>
      <c r="H15" s="11"/>
      <c r="I15" s="11"/>
      <c r="J15" s="21"/>
      <c r="K15" s="9" t="s">
        <v>254</v>
      </c>
      <c r="L15" s="28">
        <v>4</v>
      </c>
      <c r="M15" s="29"/>
      <c r="N15" s="22">
        <f t="shared" si="0"/>
        <v>0</v>
      </c>
      <c r="O15" s="24" t="s">
        <v>478</v>
      </c>
    </row>
    <row r="16" ht="29.1" customHeight="1" spans="1:15">
      <c r="A16" s="8">
        <v>13</v>
      </c>
      <c r="B16" s="9" t="s">
        <v>280</v>
      </c>
      <c r="C16" s="9" t="s">
        <v>281</v>
      </c>
      <c r="D16" s="35"/>
      <c r="E16" s="10"/>
      <c r="F16" s="10" t="s">
        <v>282</v>
      </c>
      <c r="G16" s="10"/>
      <c r="H16" s="11"/>
      <c r="I16" s="11"/>
      <c r="J16" s="21"/>
      <c r="K16" s="9" t="s">
        <v>283</v>
      </c>
      <c r="L16" s="28">
        <v>0.5</v>
      </c>
      <c r="M16" s="29"/>
      <c r="N16" s="22">
        <f t="shared" si="0"/>
        <v>0</v>
      </c>
      <c r="O16" s="24" t="s">
        <v>284</v>
      </c>
    </row>
    <row r="17" ht="29.1" customHeight="1" spans="1:15">
      <c r="A17" s="8">
        <v>14</v>
      </c>
      <c r="B17" s="9"/>
      <c r="C17" s="10" t="s">
        <v>285</v>
      </c>
      <c r="D17" s="35"/>
      <c r="E17" s="10"/>
      <c r="F17" s="10"/>
      <c r="G17" s="10"/>
      <c r="H17" s="11"/>
      <c r="I17" s="11"/>
      <c r="J17" s="21"/>
      <c r="K17" s="9" t="s">
        <v>286</v>
      </c>
      <c r="L17" s="28">
        <v>1</v>
      </c>
      <c r="M17" s="29"/>
      <c r="N17" s="22">
        <f t="shared" si="0"/>
        <v>0</v>
      </c>
      <c r="O17" s="24" t="s">
        <v>287</v>
      </c>
    </row>
    <row r="18" ht="29.1" customHeight="1" spans="1:15">
      <c r="A18" s="8">
        <v>15</v>
      </c>
      <c r="B18" s="10" t="s">
        <v>288</v>
      </c>
      <c r="C18" s="10"/>
      <c r="D18" s="10"/>
      <c r="E18" s="10"/>
      <c r="F18" s="10"/>
      <c r="G18" s="10"/>
      <c r="H18" s="10">
        <f>SUM(N4:N17)</f>
        <v>0</v>
      </c>
      <c r="I18" s="10"/>
      <c r="J18" s="10"/>
      <c r="K18" s="10"/>
      <c r="L18" s="10"/>
      <c r="M18" s="10"/>
      <c r="N18" s="10"/>
      <c r="O18" s="25" t="s">
        <v>289</v>
      </c>
    </row>
    <row r="19" ht="29.1" customHeight="1" spans="1:15">
      <c r="A19" s="8">
        <v>16</v>
      </c>
      <c r="B19" s="10" t="s">
        <v>290</v>
      </c>
      <c r="C19" s="10"/>
      <c r="D19" s="10"/>
      <c r="E19" s="10"/>
      <c r="F19" s="10"/>
      <c r="G19" s="10"/>
      <c r="H19" s="11"/>
      <c r="I19" s="11"/>
      <c r="J19" s="11"/>
      <c r="K19" s="11"/>
      <c r="L19" s="11"/>
      <c r="M19" s="11"/>
      <c r="N19" s="11"/>
      <c r="O19" s="25"/>
    </row>
    <row r="20" ht="29.1" customHeight="1" spans="1:15">
      <c r="A20" s="8">
        <v>17</v>
      </c>
      <c r="B20" s="10" t="s">
        <v>291</v>
      </c>
      <c r="C20" s="10"/>
      <c r="D20" s="10"/>
      <c r="E20" s="10"/>
      <c r="F20" s="10"/>
      <c r="G20" s="10"/>
      <c r="H20" s="11"/>
      <c r="I20" s="11"/>
      <c r="J20" s="11"/>
      <c r="K20" s="11"/>
      <c r="L20" s="11"/>
      <c r="M20" s="11"/>
      <c r="N20" s="11"/>
      <c r="O20" s="24"/>
    </row>
    <row r="21" ht="29.1" customHeight="1" spans="1:15">
      <c r="A21" s="8">
        <v>18</v>
      </c>
      <c r="B21" s="10" t="s">
        <v>292</v>
      </c>
      <c r="C21" s="10"/>
      <c r="D21" s="10"/>
      <c r="E21" s="10"/>
      <c r="F21" s="10"/>
      <c r="G21" s="10"/>
      <c r="H21" s="11"/>
      <c r="I21" s="11"/>
      <c r="J21" s="11"/>
      <c r="K21" s="11"/>
      <c r="L21" s="11"/>
      <c r="M21" s="11"/>
      <c r="N21" s="11"/>
      <c r="O21" s="25"/>
    </row>
    <row r="22" ht="29.1" customHeight="1" spans="1:15">
      <c r="A22" s="8">
        <v>19</v>
      </c>
      <c r="B22" s="10" t="s">
        <v>293</v>
      </c>
      <c r="C22" s="10"/>
      <c r="D22" s="10"/>
      <c r="E22" s="10"/>
      <c r="F22" s="10"/>
      <c r="G22" s="14"/>
      <c r="H22" s="10">
        <f>SUM(H18:N21)*G22</f>
        <v>0</v>
      </c>
      <c r="I22" s="10"/>
      <c r="J22" s="10"/>
      <c r="K22" s="10"/>
      <c r="L22" s="10"/>
      <c r="M22" s="10"/>
      <c r="N22" s="10"/>
      <c r="O22" s="25"/>
    </row>
    <row r="23" ht="32.1" customHeight="1" spans="1:15">
      <c r="A23" s="8">
        <v>20</v>
      </c>
      <c r="B23" s="16" t="s">
        <v>294</v>
      </c>
      <c r="C23" s="16"/>
      <c r="D23" s="16"/>
      <c r="E23" s="16"/>
      <c r="F23" s="16"/>
      <c r="G23" s="16"/>
      <c r="H23" s="17">
        <f>SUM(H18:N22)</f>
        <v>0</v>
      </c>
      <c r="I23" s="17"/>
      <c r="J23" s="17"/>
      <c r="K23" s="17"/>
      <c r="L23" s="17"/>
      <c r="M23" s="17"/>
      <c r="N23" s="17"/>
      <c r="O23" s="26" t="s">
        <v>295</v>
      </c>
    </row>
    <row r="24" s="2" customFormat="1" ht="47.1" customHeight="1" spans="1:15">
      <c r="A24" s="18" t="s">
        <v>296</v>
      </c>
      <c r="B24" s="18"/>
      <c r="C24" s="18"/>
      <c r="D24" s="18"/>
      <c r="E24" s="18"/>
      <c r="F24" s="18"/>
      <c r="G24" s="18"/>
      <c r="H24" s="18"/>
      <c r="I24" s="18"/>
      <c r="J24" s="18"/>
      <c r="K24" s="18"/>
      <c r="L24" s="18"/>
      <c r="M24" s="18"/>
      <c r="N24" s="18"/>
      <c r="O24" s="18"/>
    </row>
  </sheetData>
  <protectedRanges>
    <protectedRange sqref="K22:L22" name="区域1_3_1"/>
    <protectedRange sqref="K22:L22" name="区域1_1"/>
  </protectedRanges>
  <autoFilter ref="A3:O24">
    <extLst/>
  </autoFilter>
  <mergeCells count="29">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8:G18"/>
    <mergeCell ref="H18:N18"/>
    <mergeCell ref="B19:G19"/>
    <mergeCell ref="H19:N19"/>
    <mergeCell ref="B20:G20"/>
    <mergeCell ref="H20:N20"/>
    <mergeCell ref="B21:G21"/>
    <mergeCell ref="H21:N21"/>
    <mergeCell ref="B22:F22"/>
    <mergeCell ref="H22:N22"/>
    <mergeCell ref="B23:G23"/>
    <mergeCell ref="H23:N23"/>
    <mergeCell ref="A24:O24"/>
    <mergeCell ref="B16:B17"/>
  </mergeCells>
  <printOptions horizontalCentered="1"/>
  <pageMargins left="0.275" right="0.235416666666667" top="0.393055555555556" bottom="0.393055555555556" header="0.313888888888889" footer="0.196527777777778"/>
  <pageSetup paperSize="9" scale="73" orientation="landscape"/>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00B050"/>
  </sheetPr>
  <dimension ref="A1:O21"/>
  <sheetViews>
    <sheetView workbookViewId="0">
      <selection activeCell="E11" sqref="E11"/>
    </sheetView>
  </sheetViews>
  <sheetFormatPr defaultColWidth="9" defaultRowHeight="16.5"/>
  <cols>
    <col min="1" max="1" width="4.75" style="3" customWidth="1"/>
    <col min="2" max="2" width="8.25" style="3" customWidth="1"/>
    <col min="3" max="3" width="8" style="3" customWidth="1"/>
    <col min="4" max="4" width="12.125" style="31" customWidth="1"/>
    <col min="5" max="6" width="10.25" style="31" customWidth="1"/>
    <col min="7" max="9" width="9.75" style="3" customWidth="1"/>
    <col min="10" max="10" width="12.75" style="31" customWidth="1"/>
    <col min="11" max="11" width="5.25" style="3" customWidth="1"/>
    <col min="12" max="12" width="7.5" style="3" customWidth="1"/>
    <col min="13" max="13" width="8.625" style="3" customWidth="1"/>
    <col min="14" max="14" width="8" style="31" customWidth="1"/>
    <col min="15" max="15" width="22.625" style="3" customWidth="1"/>
    <col min="16" max="16384" width="9" style="3"/>
  </cols>
  <sheetData>
    <row r="1" ht="24" customHeight="1" spans="1:15">
      <c r="A1" s="4" t="s">
        <v>482</v>
      </c>
      <c r="B1" s="4"/>
      <c r="C1" s="4"/>
      <c r="D1" s="4"/>
      <c r="E1" s="4"/>
      <c r="F1" s="4"/>
      <c r="G1" s="4"/>
      <c r="H1" s="4"/>
      <c r="I1" s="4"/>
      <c r="J1" s="4"/>
      <c r="K1" s="4"/>
      <c r="L1" s="4"/>
      <c r="M1" s="4"/>
      <c r="N1" s="4"/>
      <c r="O1" s="4"/>
    </row>
    <row r="2" ht="24" customHeight="1" spans="1:15">
      <c r="A2" s="5" t="s">
        <v>239</v>
      </c>
      <c r="B2" s="5"/>
      <c r="C2" s="5"/>
      <c r="D2" s="5"/>
      <c r="E2" s="5"/>
      <c r="F2" s="5"/>
      <c r="G2" s="5"/>
      <c r="H2" s="5"/>
      <c r="I2" s="5"/>
      <c r="J2" s="5"/>
      <c r="K2" s="5"/>
      <c r="L2" s="5"/>
      <c r="M2" s="5"/>
      <c r="N2" s="5"/>
      <c r="O2" s="5"/>
    </row>
    <row r="3" s="1" customFormat="1" ht="33"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249</v>
      </c>
      <c r="F4" s="10" t="s">
        <v>88</v>
      </c>
      <c r="G4" s="10"/>
      <c r="H4" s="11"/>
      <c r="I4" s="11"/>
      <c r="J4" s="21"/>
      <c r="K4" s="10" t="s">
        <v>130</v>
      </c>
      <c r="L4" s="28">
        <v>2.4</v>
      </c>
      <c r="M4" s="29"/>
      <c r="N4" s="22">
        <f t="shared" ref="N4:N14" si="0">L4*M4</f>
        <v>0</v>
      </c>
      <c r="O4" s="24" t="s">
        <v>250</v>
      </c>
    </row>
    <row r="5" ht="29.1" customHeight="1" spans="1:15">
      <c r="A5" s="8">
        <v>2</v>
      </c>
      <c r="B5" s="10" t="s">
        <v>483</v>
      </c>
      <c r="C5" s="10"/>
      <c r="D5" s="32" t="s">
        <v>305</v>
      </c>
      <c r="E5" s="10"/>
      <c r="F5" s="10" t="s">
        <v>26</v>
      </c>
      <c r="G5" s="10"/>
      <c r="H5" s="11"/>
      <c r="I5" s="11"/>
      <c r="J5" s="21"/>
      <c r="K5" s="9" t="s">
        <v>119</v>
      </c>
      <c r="L5" s="28">
        <v>4</v>
      </c>
      <c r="M5" s="29"/>
      <c r="N5" s="22">
        <f t="shared" si="0"/>
        <v>0</v>
      </c>
      <c r="O5" s="24" t="s">
        <v>308</v>
      </c>
    </row>
    <row r="6" ht="29.1" customHeight="1" spans="1:15">
      <c r="A6" s="8">
        <v>3</v>
      </c>
      <c r="B6" s="10" t="s">
        <v>471</v>
      </c>
      <c r="C6" s="10"/>
      <c r="D6" s="10" t="s">
        <v>127</v>
      </c>
      <c r="E6" s="10" t="s">
        <v>484</v>
      </c>
      <c r="F6" s="10" t="s">
        <v>62</v>
      </c>
      <c r="G6" s="10"/>
      <c r="H6" s="11"/>
      <c r="I6" s="11"/>
      <c r="J6" s="21"/>
      <c r="K6" s="9" t="s">
        <v>254</v>
      </c>
      <c r="L6" s="28">
        <f>2*2</f>
        <v>4</v>
      </c>
      <c r="M6" s="29"/>
      <c r="N6" s="22">
        <f t="shared" si="0"/>
        <v>0</v>
      </c>
      <c r="O6" s="24" t="s">
        <v>478</v>
      </c>
    </row>
    <row r="7" ht="29.1" customHeight="1" spans="1:15">
      <c r="A7" s="8">
        <v>4</v>
      </c>
      <c r="B7" s="10" t="s">
        <v>485</v>
      </c>
      <c r="C7" s="10"/>
      <c r="D7" s="10" t="s">
        <v>127</v>
      </c>
      <c r="E7" s="10" t="s">
        <v>486</v>
      </c>
      <c r="F7" s="10" t="s">
        <v>62</v>
      </c>
      <c r="G7" s="10"/>
      <c r="H7" s="11"/>
      <c r="I7" s="11"/>
      <c r="J7" s="21"/>
      <c r="K7" s="9" t="s">
        <v>254</v>
      </c>
      <c r="L7" s="28">
        <f t="shared" ref="L7:L12" si="1">1.2</f>
        <v>1.2</v>
      </c>
      <c r="M7" s="29"/>
      <c r="N7" s="22">
        <f t="shared" si="0"/>
        <v>0</v>
      </c>
      <c r="O7" s="24" t="s">
        <v>470</v>
      </c>
    </row>
    <row r="8" ht="29.1" customHeight="1" spans="1:15">
      <c r="A8" s="8">
        <v>5</v>
      </c>
      <c r="B8" s="10" t="s">
        <v>487</v>
      </c>
      <c r="C8" s="10"/>
      <c r="D8" s="10" t="s">
        <v>127</v>
      </c>
      <c r="E8" s="10" t="s">
        <v>488</v>
      </c>
      <c r="F8" s="10" t="s">
        <v>62</v>
      </c>
      <c r="G8" s="10"/>
      <c r="H8" s="11"/>
      <c r="I8" s="11"/>
      <c r="J8" s="21"/>
      <c r="K8" s="9" t="s">
        <v>254</v>
      </c>
      <c r="L8" s="28">
        <f t="shared" si="1"/>
        <v>1.2</v>
      </c>
      <c r="M8" s="29"/>
      <c r="N8" s="22">
        <f t="shared" si="0"/>
        <v>0</v>
      </c>
      <c r="O8" s="24" t="s">
        <v>470</v>
      </c>
    </row>
    <row r="9" ht="34.15" customHeight="1" spans="1:15">
      <c r="A9" s="8">
        <v>6</v>
      </c>
      <c r="B9" s="10" t="s">
        <v>489</v>
      </c>
      <c r="C9" s="10"/>
      <c r="D9" s="10" t="s">
        <v>490</v>
      </c>
      <c r="E9" s="10" t="s">
        <v>272</v>
      </c>
      <c r="F9" s="10" t="s">
        <v>491</v>
      </c>
      <c r="G9" s="10"/>
      <c r="H9" s="11"/>
      <c r="I9" s="11"/>
      <c r="J9" s="21"/>
      <c r="K9" s="9" t="s">
        <v>119</v>
      </c>
      <c r="L9" s="28">
        <v>6</v>
      </c>
      <c r="M9" s="29"/>
      <c r="N9" s="22">
        <f t="shared" si="0"/>
        <v>0</v>
      </c>
      <c r="O9" s="24" t="s">
        <v>492</v>
      </c>
    </row>
    <row r="10" customFormat="1" ht="34.15" customHeight="1" spans="1:15">
      <c r="A10" s="8">
        <v>7</v>
      </c>
      <c r="B10" s="33" t="s">
        <v>493</v>
      </c>
      <c r="C10" s="34"/>
      <c r="D10" s="10" t="s">
        <v>417</v>
      </c>
      <c r="E10" s="10" t="s">
        <v>494</v>
      </c>
      <c r="F10" s="10" t="s">
        <v>491</v>
      </c>
      <c r="G10" s="10"/>
      <c r="H10" s="11"/>
      <c r="I10" s="11"/>
      <c r="J10" s="21"/>
      <c r="K10" s="9" t="s">
        <v>119</v>
      </c>
      <c r="L10" s="28">
        <v>2</v>
      </c>
      <c r="M10" s="29"/>
      <c r="N10" s="22">
        <f t="shared" si="0"/>
        <v>0</v>
      </c>
      <c r="O10" s="24" t="s">
        <v>495</v>
      </c>
    </row>
    <row r="11" s="30" customFormat="1" ht="29.1" customHeight="1" spans="1:15">
      <c r="A11" s="8">
        <v>8</v>
      </c>
      <c r="B11" s="10" t="s">
        <v>105</v>
      </c>
      <c r="C11" s="10"/>
      <c r="D11" s="10" t="s">
        <v>252</v>
      </c>
      <c r="E11" s="10" t="s">
        <v>496</v>
      </c>
      <c r="F11" s="10" t="s">
        <v>26</v>
      </c>
      <c r="G11" s="10"/>
      <c r="H11" s="11"/>
      <c r="I11" s="11"/>
      <c r="J11" s="21"/>
      <c r="K11" s="9" t="s">
        <v>107</v>
      </c>
      <c r="L11" s="28">
        <v>2</v>
      </c>
      <c r="M11" s="29"/>
      <c r="N11" s="22">
        <f t="shared" si="0"/>
        <v>0</v>
      </c>
      <c r="O11" s="25" t="s">
        <v>497</v>
      </c>
    </row>
    <row r="12" ht="29.1" customHeight="1" spans="1:15">
      <c r="A12" s="8">
        <v>9</v>
      </c>
      <c r="B12" s="33" t="s">
        <v>498</v>
      </c>
      <c r="C12" s="34"/>
      <c r="D12" s="10"/>
      <c r="E12" s="10" t="s">
        <v>272</v>
      </c>
      <c r="F12" s="10" t="s">
        <v>273</v>
      </c>
      <c r="G12" s="10"/>
      <c r="H12" s="11"/>
      <c r="I12" s="11"/>
      <c r="J12" s="21"/>
      <c r="K12" s="9" t="s">
        <v>254</v>
      </c>
      <c r="L12" s="28">
        <f t="shared" si="1"/>
        <v>1.2</v>
      </c>
      <c r="M12" s="29"/>
      <c r="N12" s="22">
        <f t="shared" si="0"/>
        <v>0</v>
      </c>
      <c r="O12" s="24" t="s">
        <v>499</v>
      </c>
    </row>
    <row r="13" ht="29.1" customHeight="1" spans="1:15">
      <c r="A13" s="8">
        <v>10</v>
      </c>
      <c r="B13" s="9" t="s">
        <v>280</v>
      </c>
      <c r="C13" s="9" t="s">
        <v>281</v>
      </c>
      <c r="D13" s="35"/>
      <c r="E13" s="10"/>
      <c r="F13" s="10" t="s">
        <v>282</v>
      </c>
      <c r="G13" s="10"/>
      <c r="H13" s="11"/>
      <c r="I13" s="11"/>
      <c r="J13" s="21"/>
      <c r="K13" s="9" t="s">
        <v>283</v>
      </c>
      <c r="L13" s="28">
        <v>0.5</v>
      </c>
      <c r="M13" s="29"/>
      <c r="N13" s="22">
        <f t="shared" si="0"/>
        <v>0</v>
      </c>
      <c r="O13" s="24" t="s">
        <v>284</v>
      </c>
    </row>
    <row r="14" ht="29.1" customHeight="1" spans="1:15">
      <c r="A14" s="8">
        <v>11</v>
      </c>
      <c r="B14" s="9"/>
      <c r="C14" s="10" t="s">
        <v>285</v>
      </c>
      <c r="D14" s="35"/>
      <c r="E14" s="10"/>
      <c r="F14" s="10"/>
      <c r="G14" s="10"/>
      <c r="H14" s="11"/>
      <c r="I14" s="11"/>
      <c r="J14" s="21"/>
      <c r="K14" s="9" t="s">
        <v>286</v>
      </c>
      <c r="L14" s="28">
        <v>1</v>
      </c>
      <c r="M14" s="29"/>
      <c r="N14" s="22">
        <f t="shared" si="0"/>
        <v>0</v>
      </c>
      <c r="O14" s="24" t="s">
        <v>287</v>
      </c>
    </row>
    <row r="15" ht="29.1" customHeight="1" spans="1:15">
      <c r="A15" s="8">
        <v>12</v>
      </c>
      <c r="B15" s="10" t="s">
        <v>288</v>
      </c>
      <c r="C15" s="10"/>
      <c r="D15" s="10"/>
      <c r="E15" s="10"/>
      <c r="F15" s="10"/>
      <c r="G15" s="10"/>
      <c r="H15" s="10">
        <f>SUM(N4:N14)</f>
        <v>0</v>
      </c>
      <c r="I15" s="10"/>
      <c r="J15" s="10"/>
      <c r="K15" s="10"/>
      <c r="L15" s="10"/>
      <c r="M15" s="10"/>
      <c r="N15" s="10"/>
      <c r="O15" s="25" t="s">
        <v>289</v>
      </c>
    </row>
    <row r="16" ht="29.1" customHeight="1" spans="1:15">
      <c r="A16" s="8">
        <v>13</v>
      </c>
      <c r="B16" s="10" t="s">
        <v>290</v>
      </c>
      <c r="C16" s="10"/>
      <c r="D16" s="10"/>
      <c r="E16" s="10"/>
      <c r="F16" s="10"/>
      <c r="G16" s="10"/>
      <c r="H16" s="11"/>
      <c r="I16" s="11"/>
      <c r="J16" s="11"/>
      <c r="K16" s="11"/>
      <c r="L16" s="11"/>
      <c r="M16" s="11"/>
      <c r="N16" s="11"/>
      <c r="O16" s="25"/>
    </row>
    <row r="17" ht="29.1" customHeight="1" spans="1:15">
      <c r="A17" s="8">
        <v>14</v>
      </c>
      <c r="B17" s="10" t="s">
        <v>291</v>
      </c>
      <c r="C17" s="10"/>
      <c r="D17" s="10"/>
      <c r="E17" s="10"/>
      <c r="F17" s="10"/>
      <c r="G17" s="10"/>
      <c r="H17" s="11"/>
      <c r="I17" s="11"/>
      <c r="J17" s="11"/>
      <c r="K17" s="11"/>
      <c r="L17" s="11"/>
      <c r="M17" s="11"/>
      <c r="N17" s="11"/>
      <c r="O17" s="24"/>
    </row>
    <row r="18" ht="29.1" customHeight="1" spans="1:15">
      <c r="A18" s="8">
        <v>15</v>
      </c>
      <c r="B18" s="10" t="s">
        <v>292</v>
      </c>
      <c r="C18" s="10"/>
      <c r="D18" s="10"/>
      <c r="E18" s="10"/>
      <c r="F18" s="10"/>
      <c r="G18" s="10"/>
      <c r="H18" s="11"/>
      <c r="I18" s="11"/>
      <c r="J18" s="11"/>
      <c r="K18" s="11"/>
      <c r="L18" s="11"/>
      <c r="M18" s="11"/>
      <c r="N18" s="11"/>
      <c r="O18" s="25"/>
    </row>
    <row r="19" ht="29.1" customHeight="1" spans="1:15">
      <c r="A19" s="8">
        <v>16</v>
      </c>
      <c r="B19" s="10" t="s">
        <v>293</v>
      </c>
      <c r="C19" s="10"/>
      <c r="D19" s="10"/>
      <c r="E19" s="10"/>
      <c r="F19" s="10"/>
      <c r="G19" s="14"/>
      <c r="H19" s="10">
        <f>SUM(H15:N18)*G19</f>
        <v>0</v>
      </c>
      <c r="I19" s="10"/>
      <c r="J19" s="10"/>
      <c r="K19" s="10"/>
      <c r="L19" s="10"/>
      <c r="M19" s="10"/>
      <c r="N19" s="10"/>
      <c r="O19" s="25"/>
    </row>
    <row r="20" ht="32.1" customHeight="1" spans="1:15">
      <c r="A20" s="8">
        <v>17</v>
      </c>
      <c r="B20" s="16" t="s">
        <v>294</v>
      </c>
      <c r="C20" s="16"/>
      <c r="D20" s="16"/>
      <c r="E20" s="16"/>
      <c r="F20" s="16"/>
      <c r="G20" s="16"/>
      <c r="H20" s="17">
        <f>SUM(H15:N19)</f>
        <v>0</v>
      </c>
      <c r="I20" s="17"/>
      <c r="J20" s="17"/>
      <c r="K20" s="17"/>
      <c r="L20" s="17"/>
      <c r="M20" s="17"/>
      <c r="N20" s="17"/>
      <c r="O20" s="26" t="s">
        <v>295</v>
      </c>
    </row>
    <row r="21" s="2" customFormat="1" ht="47.1" customHeight="1" spans="1:15">
      <c r="A21" s="18" t="s">
        <v>296</v>
      </c>
      <c r="B21" s="18"/>
      <c r="C21" s="18"/>
      <c r="D21" s="18"/>
      <c r="E21" s="18"/>
      <c r="F21" s="18"/>
      <c r="G21" s="18"/>
      <c r="H21" s="18"/>
      <c r="I21" s="18"/>
      <c r="J21" s="18"/>
      <c r="K21" s="18"/>
      <c r="L21" s="18"/>
      <c r="M21" s="18"/>
      <c r="N21" s="18"/>
      <c r="O21" s="18"/>
    </row>
  </sheetData>
  <protectedRanges>
    <protectedRange sqref="K19:L19" name="区域1_1"/>
    <protectedRange sqref="K19:L19" name="区域1_1_1"/>
    <protectedRange sqref="N16:N17" name="区域1_1_2"/>
    <protectedRange sqref="K19:L19" name="区域1_1_1_1"/>
    <protectedRange sqref="N16:N17" name="区域1_1_2_1"/>
    <protectedRange sqref="K19:L19" name="区域1_1_1_1_1"/>
    <protectedRange sqref="N16:N17" name="区域1_1_2_1_1"/>
    <protectedRange sqref="K19:L19" name="区域1_1_1_1_1_1"/>
    <protectedRange sqref="N16:N17" name="区域1_1_2_1_1_1"/>
    <protectedRange sqref="K19:L19" name="区域1_1_1_1_1_1_1"/>
    <protectedRange sqref="N16:N17" name="区域1_1_2_1_1_1_1"/>
    <protectedRange sqref="K19:L19" name="区域1_1_1_1_1_1_1_1"/>
    <protectedRange sqref="N16:N17" name="区域1_1_2_1_1_1_1_1"/>
    <protectedRange sqref="K19:L19" name="区域1_1_1_1_1_1_1_1_1"/>
    <protectedRange sqref="J19:K19" name="区域1_1_2_1_1_1_1_1_1"/>
    <protectedRange sqref="I19:J19" name="区域1_3_1"/>
    <protectedRange sqref="K19:L19" name="区域1_1_3"/>
    <protectedRange sqref="K19:L19" name="区域1_3_1_1"/>
    <protectedRange sqref="K19:L19" name="区域1_1_1_1_1_1_1_1_1_1"/>
  </protectedRanges>
  <mergeCells count="26">
    <mergeCell ref="A1:O1"/>
    <mergeCell ref="A2:O2"/>
    <mergeCell ref="B3:C3"/>
    <mergeCell ref="B4:C4"/>
    <mergeCell ref="B5:C5"/>
    <mergeCell ref="B6:C6"/>
    <mergeCell ref="B7:C7"/>
    <mergeCell ref="B8:C8"/>
    <mergeCell ref="B9:C9"/>
    <mergeCell ref="B10:C10"/>
    <mergeCell ref="B11:C11"/>
    <mergeCell ref="B12:C12"/>
    <mergeCell ref="B15:G15"/>
    <mergeCell ref="H15:N15"/>
    <mergeCell ref="B16:G16"/>
    <mergeCell ref="H16:N16"/>
    <mergeCell ref="B17:G17"/>
    <mergeCell ref="H17:N17"/>
    <mergeCell ref="B18:G18"/>
    <mergeCell ref="H18:N18"/>
    <mergeCell ref="B19:F19"/>
    <mergeCell ref="H19:N19"/>
    <mergeCell ref="B20:G20"/>
    <mergeCell ref="H20:N20"/>
    <mergeCell ref="A21:O21"/>
    <mergeCell ref="B13:B14"/>
  </mergeCells>
  <pageMargins left="0.75" right="0.75" top="1" bottom="1" header="0.5" footer="0.5"/>
  <headerFooter/>
  <drawing r:id="rId1"/>
  <legacyDrawing r:id="rId2"/>
  <oleObjects>
    <mc:AlternateContent xmlns:mc="http://schemas.openxmlformats.org/markup-compatibility/2006">
      <mc:Choice Requires="x14">
        <oleObject shapeId="43009" progId="ZWCAD.Drawing" r:id="rId3">
          <objectPr defaultSize="0" r:id="rId4">
            <anchor moveWithCells="1" sizeWithCells="1">
              <from>
                <xdr:col>6</xdr:col>
                <xdr:colOff>200025</xdr:colOff>
                <xdr:row>5</xdr:row>
                <xdr:rowOff>76200</xdr:rowOff>
              </from>
              <to>
                <xdr:col>6</xdr:col>
                <xdr:colOff>552450</xdr:colOff>
                <xdr:row>5</xdr:row>
                <xdr:rowOff>276225</xdr:rowOff>
              </to>
            </anchor>
          </objectPr>
        </oleObject>
      </mc:Choice>
      <mc:Fallback>
        <oleObject shapeId="43009" progId="ZWCAD.Drawing" r:id="rId3"/>
      </mc:Fallback>
    </mc:AlternateContent>
    <mc:AlternateContent xmlns:mc="http://schemas.openxmlformats.org/markup-compatibility/2006">
      <mc:Choice Requires="x14">
        <oleObject shapeId="43010" progId="ZWCAD.Drawing" r:id="rId5">
          <objectPr defaultSize="0" r:id="rId6">
            <anchor moveWithCells="1" sizeWithCells="1">
              <from>
                <xdr:col>6</xdr:col>
                <xdr:colOff>161925</xdr:colOff>
                <xdr:row>6</xdr:row>
                <xdr:rowOff>76200</xdr:rowOff>
              </from>
              <to>
                <xdr:col>6</xdr:col>
                <xdr:colOff>647700</xdr:colOff>
                <xdr:row>6</xdr:row>
                <xdr:rowOff>314325</xdr:rowOff>
              </to>
            </anchor>
          </objectPr>
        </oleObject>
      </mc:Choice>
      <mc:Fallback>
        <oleObject shapeId="43010" progId="ZWCAD.Drawing" r:id="rId5"/>
      </mc:Fallback>
    </mc:AlternateContent>
    <mc:AlternateContent xmlns:mc="http://schemas.openxmlformats.org/markup-compatibility/2006">
      <mc:Choice Requires="x14">
        <oleObject shapeId="43011" progId="ZWCAD.Drawing" r:id="rId7">
          <objectPr defaultSize="0" r:id="rId8">
            <anchor moveWithCells="1" sizeWithCells="1">
              <from>
                <xdr:col>6</xdr:col>
                <xdr:colOff>247650</xdr:colOff>
                <xdr:row>7</xdr:row>
                <xdr:rowOff>85725</xdr:rowOff>
              </from>
              <to>
                <xdr:col>6</xdr:col>
                <xdr:colOff>514350</xdr:colOff>
                <xdr:row>7</xdr:row>
                <xdr:rowOff>285750</xdr:rowOff>
              </to>
            </anchor>
          </objectPr>
        </oleObject>
      </mc:Choice>
      <mc:Fallback>
        <oleObject shapeId="43011" progId="ZWCAD.Drawing" r:id="rId7"/>
      </mc:Fallback>
    </mc:AlternateContent>
    <mc:AlternateContent xmlns:mc="http://schemas.openxmlformats.org/markup-compatibility/2006">
      <mc:Choice Requires="x14">
        <oleObject shapeId="43012" progId="AutoCAD.Drawing.17" r:id="rId9">
          <objectPr defaultSize="0" r:id="rId10">
            <anchor moveWithCells="1">
              <from>
                <xdr:col>6</xdr:col>
                <xdr:colOff>161925</xdr:colOff>
                <xdr:row>10</xdr:row>
                <xdr:rowOff>19050</xdr:rowOff>
              </from>
              <to>
                <xdr:col>6</xdr:col>
                <xdr:colOff>619125</xdr:colOff>
                <xdr:row>10</xdr:row>
                <xdr:rowOff>314325</xdr:rowOff>
              </to>
            </anchor>
          </objectPr>
        </oleObject>
      </mc:Choice>
      <mc:Fallback>
        <oleObject shapeId="43012" progId="AutoCAD.Drawing.17" r:id="rId9"/>
      </mc:Fallback>
    </mc:AlternateContent>
    <mc:AlternateContent xmlns:mc="http://schemas.openxmlformats.org/markup-compatibility/2006">
      <mc:Choice Requires="x14">
        <oleObject shapeId="43013" progId="AutoCAD.Drawing.17" r:id="rId11">
          <objectPr defaultSize="0" r:id="rId12">
            <anchor moveWithCells="1">
              <from>
                <xdr:col>6</xdr:col>
                <xdr:colOff>238125</xdr:colOff>
                <xdr:row>4</xdr:row>
                <xdr:rowOff>38100</xdr:rowOff>
              </from>
              <to>
                <xdr:col>6</xdr:col>
                <xdr:colOff>600075</xdr:colOff>
                <xdr:row>5</xdr:row>
                <xdr:rowOff>9525</xdr:rowOff>
              </to>
            </anchor>
          </objectPr>
        </oleObject>
      </mc:Choice>
      <mc:Fallback>
        <oleObject shapeId="43013" progId="AutoCAD.Drawing.17" r:id="rId11"/>
      </mc:Fallback>
    </mc:AlternateContent>
    <mc:AlternateContent xmlns:mc="http://schemas.openxmlformats.org/markup-compatibility/2006">
      <mc:Choice Requires="x14">
        <oleObject shapeId="43014" progId="AutoCAD.Drawing.17" r:id="rId13">
          <objectPr defaultSize="0" r:id="rId14">
            <anchor moveWithCells="1">
              <from>
                <xdr:col>6</xdr:col>
                <xdr:colOff>209550</xdr:colOff>
                <xdr:row>8</xdr:row>
                <xdr:rowOff>47625</xdr:rowOff>
              </from>
              <to>
                <xdr:col>6</xdr:col>
                <xdr:colOff>533400</xdr:colOff>
                <xdr:row>8</xdr:row>
                <xdr:rowOff>342900</xdr:rowOff>
              </to>
            </anchor>
          </objectPr>
        </oleObject>
      </mc:Choice>
      <mc:Fallback>
        <oleObject shapeId="43014" progId="AutoCAD.Drawing.17" r:id="rId13"/>
      </mc:Fallback>
    </mc:AlternateContent>
    <mc:AlternateContent xmlns:mc="http://schemas.openxmlformats.org/markup-compatibility/2006">
      <mc:Choice Requires="x14">
        <oleObject shapeId="43015" progId="AutoCAD.Drawing.17" r:id="rId15">
          <objectPr defaultSize="0" r:id="rId16">
            <anchor moveWithCells="1">
              <from>
                <xdr:col>6</xdr:col>
                <xdr:colOff>276225</xdr:colOff>
                <xdr:row>11</xdr:row>
                <xdr:rowOff>57150</xdr:rowOff>
              </from>
              <to>
                <xdr:col>6</xdr:col>
                <xdr:colOff>466725</xdr:colOff>
                <xdr:row>11</xdr:row>
                <xdr:rowOff>295275</xdr:rowOff>
              </to>
            </anchor>
          </objectPr>
        </oleObject>
      </mc:Choice>
      <mc:Fallback>
        <oleObject shapeId="43015" progId="AutoCAD.Drawing.17" r:id="rId15"/>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rgb="FF00B050"/>
  </sheetPr>
  <dimension ref="A1:O25"/>
  <sheetViews>
    <sheetView zoomScale="85" zoomScaleNormal="85" workbookViewId="0">
      <selection activeCell="U12" sqref="U12"/>
    </sheetView>
  </sheetViews>
  <sheetFormatPr defaultColWidth="9" defaultRowHeight="14.25"/>
  <cols>
    <col min="1" max="1" width="4.75" customWidth="1"/>
    <col min="2" max="2" width="8.25" customWidth="1"/>
    <col min="3" max="3" width="8" customWidth="1"/>
    <col min="4" max="6" width="12.125" customWidth="1"/>
    <col min="7" max="9" width="10.75" customWidth="1"/>
    <col min="10" max="10" width="12.625" customWidth="1"/>
    <col min="11" max="11" width="5.25" customWidth="1"/>
    <col min="12" max="12" width="6.25" customWidth="1"/>
    <col min="13" max="13" width="7.625" customWidth="1"/>
    <col min="14" max="14" width="8" customWidth="1"/>
    <col min="15" max="15" width="22.25" customWidth="1"/>
  </cols>
  <sheetData>
    <row r="1" ht="24" customHeight="1" spans="1:15">
      <c r="A1" s="4" t="s">
        <v>500</v>
      </c>
      <c r="B1" s="4"/>
      <c r="C1" s="4"/>
      <c r="D1" s="4"/>
      <c r="E1" s="4"/>
      <c r="F1" s="4"/>
      <c r="G1" s="4"/>
      <c r="H1" s="4"/>
      <c r="I1" s="4"/>
      <c r="J1" s="4"/>
      <c r="K1" s="4"/>
      <c r="L1" s="4"/>
      <c r="M1" s="4"/>
      <c r="N1" s="4"/>
      <c r="O1" s="4"/>
    </row>
    <row r="2" ht="24" customHeight="1" spans="1:15">
      <c r="A2" s="5" t="s">
        <v>331</v>
      </c>
      <c r="B2" s="5"/>
      <c r="C2" s="5"/>
      <c r="D2" s="5"/>
      <c r="E2" s="5"/>
      <c r="F2" s="5"/>
      <c r="G2" s="5"/>
      <c r="H2" s="5"/>
      <c r="I2" s="5"/>
      <c r="J2" s="5"/>
      <c r="K2" s="5"/>
      <c r="L2" s="5"/>
      <c r="M2" s="5"/>
      <c r="N2" s="5"/>
      <c r="O2" s="5"/>
    </row>
    <row r="3" s="1" customFormat="1" ht="33" customHeight="1"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29.1" customHeight="1" spans="1:15">
      <c r="A4" s="8">
        <v>1</v>
      </c>
      <c r="B4" s="10" t="s">
        <v>248</v>
      </c>
      <c r="C4" s="10"/>
      <c r="D4" s="10" t="s">
        <v>87</v>
      </c>
      <c r="E4" s="10" t="s">
        <v>303</v>
      </c>
      <c r="F4" s="10" t="s">
        <v>88</v>
      </c>
      <c r="G4" s="10"/>
      <c r="H4" s="11"/>
      <c r="I4" s="11"/>
      <c r="J4" s="21"/>
      <c r="K4" s="10" t="s">
        <v>130</v>
      </c>
      <c r="L4" s="28">
        <v>3.6</v>
      </c>
      <c r="M4" s="23"/>
      <c r="N4" s="22">
        <f>L4*M4</f>
        <v>0</v>
      </c>
      <c r="O4" s="24" t="s">
        <v>250</v>
      </c>
    </row>
    <row r="5" ht="29.1" customHeight="1" spans="1:15">
      <c r="A5" s="8">
        <v>2</v>
      </c>
      <c r="B5" s="10" t="s">
        <v>304</v>
      </c>
      <c r="C5" s="10"/>
      <c r="D5" s="10" t="s">
        <v>305</v>
      </c>
      <c r="E5" s="10" t="s">
        <v>468</v>
      </c>
      <c r="F5" s="10" t="s">
        <v>26</v>
      </c>
      <c r="G5" s="10"/>
      <c r="H5" s="11"/>
      <c r="I5" s="11"/>
      <c r="J5" s="21"/>
      <c r="K5" s="10" t="s">
        <v>307</v>
      </c>
      <c r="L5" s="28">
        <v>8</v>
      </c>
      <c r="M5" s="29"/>
      <c r="N5" s="22">
        <f t="shared" ref="N5:N16" si="0">L5*M5</f>
        <v>0</v>
      </c>
      <c r="O5" s="24" t="s">
        <v>308</v>
      </c>
    </row>
    <row r="6" ht="29.1" customHeight="1" spans="1:15">
      <c r="A6" s="8">
        <v>3</v>
      </c>
      <c r="B6" s="10" t="s">
        <v>309</v>
      </c>
      <c r="C6" s="10"/>
      <c r="D6" s="10" t="s">
        <v>127</v>
      </c>
      <c r="E6" s="10" t="s">
        <v>469</v>
      </c>
      <c r="F6" s="10" t="s">
        <v>62</v>
      </c>
      <c r="G6" s="10"/>
      <c r="H6" s="11"/>
      <c r="I6" s="11"/>
      <c r="J6" s="21"/>
      <c r="K6" s="10" t="s">
        <v>254</v>
      </c>
      <c r="L6" s="28">
        <v>1.8</v>
      </c>
      <c r="M6" s="29"/>
      <c r="N6" s="22">
        <f t="shared" si="0"/>
        <v>0</v>
      </c>
      <c r="O6" s="24" t="s">
        <v>258</v>
      </c>
    </row>
    <row r="7" ht="29.1" customHeight="1" spans="1:15">
      <c r="A7" s="8">
        <v>4</v>
      </c>
      <c r="B7" s="10" t="s">
        <v>312</v>
      </c>
      <c r="C7" s="10"/>
      <c r="D7" s="10" t="s">
        <v>127</v>
      </c>
      <c r="E7" s="10" t="s">
        <v>469</v>
      </c>
      <c r="F7" s="10" t="s">
        <v>62</v>
      </c>
      <c r="G7" s="10"/>
      <c r="H7" s="11"/>
      <c r="I7" s="11"/>
      <c r="J7" s="21"/>
      <c r="K7" s="10" t="s">
        <v>254</v>
      </c>
      <c r="L7" s="28">
        <v>1.8</v>
      </c>
      <c r="M7" s="29"/>
      <c r="N7" s="22">
        <f t="shared" si="0"/>
        <v>0</v>
      </c>
      <c r="O7" s="24" t="s">
        <v>258</v>
      </c>
    </row>
    <row r="8" ht="29.1" customHeight="1" spans="1:15">
      <c r="A8" s="8">
        <v>5</v>
      </c>
      <c r="B8" s="10" t="s">
        <v>501</v>
      </c>
      <c r="C8" s="10"/>
      <c r="D8" s="10" t="s">
        <v>127</v>
      </c>
      <c r="E8" s="10" t="s">
        <v>472</v>
      </c>
      <c r="F8" s="10" t="s">
        <v>62</v>
      </c>
      <c r="G8" s="10"/>
      <c r="H8" s="11"/>
      <c r="I8" s="11"/>
      <c r="J8" s="21"/>
      <c r="K8" s="10" t="s">
        <v>254</v>
      </c>
      <c r="L8" s="28">
        <v>4</v>
      </c>
      <c r="M8" s="29"/>
      <c r="N8" s="22">
        <f t="shared" si="0"/>
        <v>0</v>
      </c>
      <c r="O8" s="24" t="s">
        <v>274</v>
      </c>
    </row>
    <row r="9" ht="29.1" customHeight="1" spans="1:15">
      <c r="A9" s="8">
        <v>6</v>
      </c>
      <c r="B9" s="10" t="s">
        <v>502</v>
      </c>
      <c r="C9" s="10"/>
      <c r="D9" s="10" t="s">
        <v>127</v>
      </c>
      <c r="E9" s="10" t="s">
        <v>477</v>
      </c>
      <c r="F9" s="10" t="s">
        <v>62</v>
      </c>
      <c r="G9" s="10"/>
      <c r="H9" s="11"/>
      <c r="I9" s="11"/>
      <c r="J9" s="21"/>
      <c r="K9" s="10" t="s">
        <v>254</v>
      </c>
      <c r="L9" s="28">
        <v>8</v>
      </c>
      <c r="M9" s="29"/>
      <c r="N9" s="22">
        <f t="shared" si="0"/>
        <v>0</v>
      </c>
      <c r="O9" s="24" t="s">
        <v>334</v>
      </c>
    </row>
    <row r="10" ht="29.1" customHeight="1" spans="1:15">
      <c r="A10" s="8">
        <v>7</v>
      </c>
      <c r="B10" s="10" t="s">
        <v>479</v>
      </c>
      <c r="C10" s="10"/>
      <c r="D10" s="10" t="s">
        <v>127</v>
      </c>
      <c r="E10" s="10" t="s">
        <v>480</v>
      </c>
      <c r="F10" s="10" t="s">
        <v>62</v>
      </c>
      <c r="G10" s="10"/>
      <c r="H10" s="11"/>
      <c r="I10" s="11"/>
      <c r="J10" s="21"/>
      <c r="K10" s="10" t="s">
        <v>254</v>
      </c>
      <c r="L10" s="28">
        <v>4</v>
      </c>
      <c r="M10" s="29"/>
      <c r="N10" s="22">
        <f t="shared" si="0"/>
        <v>0</v>
      </c>
      <c r="O10" s="24" t="s">
        <v>274</v>
      </c>
    </row>
    <row r="11" ht="31.9" customHeight="1" spans="1:15">
      <c r="A11" s="8">
        <v>8</v>
      </c>
      <c r="B11" s="10" t="s">
        <v>503</v>
      </c>
      <c r="C11" s="10"/>
      <c r="D11" s="10" t="s">
        <v>252</v>
      </c>
      <c r="E11" s="10" t="s">
        <v>504</v>
      </c>
      <c r="F11" s="10" t="s">
        <v>26</v>
      </c>
      <c r="G11" s="10"/>
      <c r="H11" s="11"/>
      <c r="I11" s="11"/>
      <c r="J11" s="21"/>
      <c r="K11" s="10" t="s">
        <v>107</v>
      </c>
      <c r="L11" s="28">
        <v>2</v>
      </c>
      <c r="M11" s="29"/>
      <c r="N11" s="22">
        <f t="shared" si="0"/>
        <v>0</v>
      </c>
      <c r="O11" s="24" t="s">
        <v>333</v>
      </c>
    </row>
    <row r="12" ht="29.1" customHeight="1" spans="1:15">
      <c r="A12" s="8">
        <v>9</v>
      </c>
      <c r="B12" s="10" t="s">
        <v>270</v>
      </c>
      <c r="C12" s="10"/>
      <c r="D12" s="10" t="s">
        <v>271</v>
      </c>
      <c r="E12" s="10" t="s">
        <v>326</v>
      </c>
      <c r="F12" s="10" t="s">
        <v>273</v>
      </c>
      <c r="G12" s="10"/>
      <c r="H12" s="11"/>
      <c r="I12" s="11"/>
      <c r="J12" s="21"/>
      <c r="K12" s="10" t="s">
        <v>254</v>
      </c>
      <c r="L12" s="28">
        <v>4</v>
      </c>
      <c r="M12" s="29"/>
      <c r="N12" s="22">
        <f t="shared" si="0"/>
        <v>0</v>
      </c>
      <c r="O12" s="24" t="s">
        <v>274</v>
      </c>
    </row>
    <row r="13" ht="29.1" customHeight="1" spans="1:15">
      <c r="A13" s="8">
        <v>10</v>
      </c>
      <c r="B13" s="10" t="s">
        <v>327</v>
      </c>
      <c r="C13" s="10"/>
      <c r="D13" s="10" t="s">
        <v>271</v>
      </c>
      <c r="E13" s="10" t="s">
        <v>326</v>
      </c>
      <c r="F13" s="10" t="s">
        <v>273</v>
      </c>
      <c r="G13" s="10"/>
      <c r="H13" s="11"/>
      <c r="I13" s="11"/>
      <c r="J13" s="21"/>
      <c r="K13" s="10" t="s">
        <v>254</v>
      </c>
      <c r="L13" s="28">
        <v>4</v>
      </c>
      <c r="M13" s="29"/>
      <c r="N13" s="22">
        <f t="shared" si="0"/>
        <v>0</v>
      </c>
      <c r="O13" s="24" t="s">
        <v>274</v>
      </c>
    </row>
    <row r="14" ht="29.1" customHeight="1" spans="1:15">
      <c r="A14" s="8">
        <v>11</v>
      </c>
      <c r="B14" s="10" t="s">
        <v>328</v>
      </c>
      <c r="C14" s="10"/>
      <c r="D14" s="10" t="s">
        <v>271</v>
      </c>
      <c r="E14" s="10" t="s">
        <v>326</v>
      </c>
      <c r="F14" s="10" t="s">
        <v>273</v>
      </c>
      <c r="G14" s="10"/>
      <c r="H14" s="11"/>
      <c r="I14" s="11"/>
      <c r="J14" s="21"/>
      <c r="K14" s="10" t="s">
        <v>254</v>
      </c>
      <c r="L14" s="28">
        <v>8</v>
      </c>
      <c r="M14" s="29"/>
      <c r="N14" s="22">
        <f t="shared" si="0"/>
        <v>0</v>
      </c>
      <c r="O14" s="24" t="s">
        <v>334</v>
      </c>
    </row>
    <row r="15" ht="29.1" customHeight="1" spans="1:15">
      <c r="A15" s="8">
        <v>12</v>
      </c>
      <c r="B15" s="9" t="s">
        <v>280</v>
      </c>
      <c r="C15" s="9" t="s">
        <v>281</v>
      </c>
      <c r="D15" s="10"/>
      <c r="E15" s="10"/>
      <c r="F15" s="10" t="s">
        <v>282</v>
      </c>
      <c r="G15" s="10"/>
      <c r="H15" s="11"/>
      <c r="I15" s="11"/>
      <c r="J15" s="21"/>
      <c r="K15" s="9" t="s">
        <v>283</v>
      </c>
      <c r="L15" s="28">
        <v>0.5</v>
      </c>
      <c r="M15" s="29"/>
      <c r="N15" s="22">
        <f t="shared" si="0"/>
        <v>0</v>
      </c>
      <c r="O15" s="24" t="s">
        <v>284</v>
      </c>
    </row>
    <row r="16" ht="29.1" customHeight="1" spans="1:15">
      <c r="A16" s="8">
        <v>13</v>
      </c>
      <c r="B16" s="9"/>
      <c r="C16" s="10" t="s">
        <v>285</v>
      </c>
      <c r="D16" s="10"/>
      <c r="E16" s="10"/>
      <c r="F16" s="10"/>
      <c r="G16" s="10"/>
      <c r="H16" s="11"/>
      <c r="I16" s="11"/>
      <c r="J16" s="21"/>
      <c r="K16" s="9" t="s">
        <v>286</v>
      </c>
      <c r="L16" s="28">
        <v>1</v>
      </c>
      <c r="M16" s="29"/>
      <c r="N16" s="22">
        <f t="shared" si="0"/>
        <v>0</v>
      </c>
      <c r="O16" s="24" t="s">
        <v>287</v>
      </c>
    </row>
    <row r="17" ht="29.1" customHeight="1" spans="1:15">
      <c r="A17" s="8">
        <v>14</v>
      </c>
      <c r="B17" s="10" t="s">
        <v>288</v>
      </c>
      <c r="C17" s="10"/>
      <c r="D17" s="10"/>
      <c r="E17" s="10"/>
      <c r="F17" s="10"/>
      <c r="G17" s="10"/>
      <c r="H17" s="10">
        <f>SUM(N4:N16)</f>
        <v>0</v>
      </c>
      <c r="I17" s="10"/>
      <c r="J17" s="10"/>
      <c r="K17" s="10"/>
      <c r="L17" s="10"/>
      <c r="M17" s="10"/>
      <c r="N17" s="10"/>
      <c r="O17" s="25" t="s">
        <v>329</v>
      </c>
    </row>
    <row r="18" ht="29.1" customHeight="1" spans="1:15">
      <c r="A18" s="8">
        <v>15</v>
      </c>
      <c r="B18" s="10" t="s">
        <v>290</v>
      </c>
      <c r="C18" s="10"/>
      <c r="D18" s="10"/>
      <c r="E18" s="10"/>
      <c r="F18" s="10"/>
      <c r="G18" s="10"/>
      <c r="H18" s="11"/>
      <c r="I18" s="11"/>
      <c r="J18" s="11"/>
      <c r="K18" s="11"/>
      <c r="L18" s="11"/>
      <c r="M18" s="11"/>
      <c r="N18" s="11"/>
      <c r="O18" s="25"/>
    </row>
    <row r="19" ht="29.1" customHeight="1" spans="1:15">
      <c r="A19" s="8">
        <v>16</v>
      </c>
      <c r="B19" s="10" t="s">
        <v>291</v>
      </c>
      <c r="C19" s="10"/>
      <c r="D19" s="10"/>
      <c r="E19" s="10"/>
      <c r="F19" s="10"/>
      <c r="G19" s="10"/>
      <c r="H19" s="11"/>
      <c r="I19" s="11"/>
      <c r="J19" s="11"/>
      <c r="K19" s="11"/>
      <c r="L19" s="11"/>
      <c r="M19" s="11"/>
      <c r="N19" s="11"/>
      <c r="O19" s="24"/>
    </row>
    <row r="20" ht="29.1" customHeight="1" spans="1:15">
      <c r="A20" s="8">
        <v>17</v>
      </c>
      <c r="B20" s="10" t="s">
        <v>292</v>
      </c>
      <c r="C20" s="10"/>
      <c r="D20" s="10"/>
      <c r="E20" s="10"/>
      <c r="F20" s="10"/>
      <c r="G20" s="10"/>
      <c r="H20" s="11"/>
      <c r="I20" s="11"/>
      <c r="J20" s="11"/>
      <c r="K20" s="11"/>
      <c r="L20" s="11"/>
      <c r="M20" s="11"/>
      <c r="N20" s="11"/>
      <c r="O20" s="25"/>
    </row>
    <row r="21" ht="29.1" customHeight="1" spans="1:15">
      <c r="A21" s="8">
        <v>18</v>
      </c>
      <c r="B21" s="10" t="s">
        <v>293</v>
      </c>
      <c r="C21" s="10"/>
      <c r="D21" s="10"/>
      <c r="E21" s="10"/>
      <c r="F21" s="10"/>
      <c r="G21" s="14"/>
      <c r="H21" s="10">
        <f>SUM(H17:N20)*G21</f>
        <v>0</v>
      </c>
      <c r="I21" s="10"/>
      <c r="J21" s="10"/>
      <c r="K21" s="10"/>
      <c r="L21" s="10"/>
      <c r="M21" s="10"/>
      <c r="N21" s="10"/>
      <c r="O21" s="25"/>
    </row>
    <row r="22" ht="32.1" customHeight="1" spans="1:15">
      <c r="A22" s="8">
        <v>19</v>
      </c>
      <c r="B22" s="16" t="s">
        <v>294</v>
      </c>
      <c r="C22" s="16"/>
      <c r="D22" s="16"/>
      <c r="E22" s="16"/>
      <c r="F22" s="16"/>
      <c r="G22" s="16"/>
      <c r="H22" s="17">
        <f>SUM(H17:N21)</f>
        <v>0</v>
      </c>
      <c r="I22" s="17"/>
      <c r="J22" s="17"/>
      <c r="K22" s="17"/>
      <c r="L22" s="17"/>
      <c r="M22" s="17"/>
      <c r="N22" s="17"/>
      <c r="O22" s="26" t="s">
        <v>295</v>
      </c>
    </row>
    <row r="23" s="2" customFormat="1" ht="47.1" customHeight="1" spans="1:15">
      <c r="A23" s="18" t="s">
        <v>296</v>
      </c>
      <c r="B23" s="18"/>
      <c r="C23" s="18"/>
      <c r="D23" s="18"/>
      <c r="E23" s="18"/>
      <c r="F23" s="18"/>
      <c r="G23" s="18"/>
      <c r="H23" s="18"/>
      <c r="I23" s="18"/>
      <c r="J23" s="18"/>
      <c r="K23" s="18"/>
      <c r="L23" s="18"/>
      <c r="M23" s="18"/>
      <c r="N23" s="18"/>
      <c r="O23" s="18"/>
    </row>
    <row r="25" ht="16.5" spans="5:5">
      <c r="E25" s="27"/>
    </row>
  </sheetData>
  <mergeCells count="28">
    <mergeCell ref="A1:O1"/>
    <mergeCell ref="A2:O2"/>
    <mergeCell ref="B3:C3"/>
    <mergeCell ref="B4:C4"/>
    <mergeCell ref="B5:C5"/>
    <mergeCell ref="B6:C6"/>
    <mergeCell ref="B7:C7"/>
    <mergeCell ref="B8:C8"/>
    <mergeCell ref="B9:C9"/>
    <mergeCell ref="B10:C10"/>
    <mergeCell ref="B11:C11"/>
    <mergeCell ref="B12:C12"/>
    <mergeCell ref="B13:C13"/>
    <mergeCell ref="B14:C14"/>
    <mergeCell ref="B17:G17"/>
    <mergeCell ref="H17:N17"/>
    <mergeCell ref="B18:G18"/>
    <mergeCell ref="H18:N18"/>
    <mergeCell ref="B19:G19"/>
    <mergeCell ref="H19:N19"/>
    <mergeCell ref="B20:G20"/>
    <mergeCell ref="H20:N20"/>
    <mergeCell ref="B21:F21"/>
    <mergeCell ref="H21:N21"/>
    <mergeCell ref="B22:G22"/>
    <mergeCell ref="H22:N22"/>
    <mergeCell ref="A23:O23"/>
    <mergeCell ref="B15:B16"/>
  </mergeCells>
  <pageMargins left="0.75" right="0.75" top="1" bottom="1" header="0.5" footer="0.5"/>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00B050"/>
    <pageSetUpPr fitToPage="1"/>
  </sheetPr>
  <dimension ref="A1:O28"/>
  <sheetViews>
    <sheetView view="pageBreakPreview" zoomScale="85" zoomScaleNormal="100" workbookViewId="0">
      <pane xSplit="7" ySplit="3" topLeftCell="H4" activePane="bottomRight" state="frozen"/>
      <selection/>
      <selection pane="topRight"/>
      <selection pane="bottomLeft"/>
      <selection pane="bottomRight" activeCell="I16" sqref="I16"/>
    </sheetView>
  </sheetViews>
  <sheetFormatPr defaultColWidth="9" defaultRowHeight="16.5"/>
  <cols>
    <col min="1" max="1" width="5.125" style="3" customWidth="1"/>
    <col min="2" max="2" width="7.25" style="3" customWidth="1"/>
    <col min="3" max="3" width="9.125" style="3" customWidth="1"/>
    <col min="4" max="4" width="12.125" style="3" customWidth="1"/>
    <col min="5" max="5" width="13.5" style="3" customWidth="1"/>
    <col min="6" max="6" width="10.25" style="3" customWidth="1"/>
    <col min="7" max="7" width="10.125" style="3" customWidth="1"/>
    <col min="8" max="9" width="9" style="3" customWidth="1"/>
    <col min="10" max="10" width="13.25" style="3" customWidth="1"/>
    <col min="11" max="11" width="6" style="3" customWidth="1"/>
    <col min="12" max="12" width="7.625" style="3" customWidth="1"/>
    <col min="13" max="14" width="9" style="3"/>
    <col min="15" max="15" width="26" style="3" customWidth="1"/>
    <col min="16" max="16" width="9" style="3"/>
    <col min="17" max="17" width="10.25" style="3"/>
    <col min="18" max="16384" width="9" style="3"/>
  </cols>
  <sheetData>
    <row r="1" ht="31.15" customHeight="1" spans="1:15">
      <c r="A1" s="4" t="s">
        <v>505</v>
      </c>
      <c r="B1" s="4"/>
      <c r="C1" s="4"/>
      <c r="D1" s="4"/>
      <c r="E1" s="4"/>
      <c r="F1" s="4"/>
      <c r="G1" s="4"/>
      <c r="H1" s="4"/>
      <c r="I1" s="4"/>
      <c r="J1" s="4"/>
      <c r="K1" s="4"/>
      <c r="L1" s="4"/>
      <c r="M1" s="4"/>
      <c r="N1" s="4"/>
      <c r="O1" s="4"/>
    </row>
    <row r="2" ht="25.15" customHeight="1" spans="1:15">
      <c r="A2" s="5" t="s">
        <v>506</v>
      </c>
      <c r="B2" s="5"/>
      <c r="C2" s="5"/>
      <c r="D2" s="5"/>
      <c r="E2" s="5"/>
      <c r="F2" s="5"/>
      <c r="G2" s="5"/>
      <c r="H2" s="5"/>
      <c r="I2" s="5"/>
      <c r="J2" s="5"/>
      <c r="K2" s="5"/>
      <c r="M2" s="5"/>
      <c r="N2" s="5"/>
      <c r="O2" s="5"/>
    </row>
    <row r="3" s="1" customFormat="1" ht="33"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32.1" customHeight="1" spans="1:15">
      <c r="A4" s="8">
        <v>1</v>
      </c>
      <c r="B4" s="9" t="s">
        <v>248</v>
      </c>
      <c r="C4" s="9"/>
      <c r="D4" s="10" t="s">
        <v>87</v>
      </c>
      <c r="E4" s="10" t="s">
        <v>303</v>
      </c>
      <c r="F4" s="10" t="s">
        <v>88</v>
      </c>
      <c r="G4" s="10"/>
      <c r="H4" s="11"/>
      <c r="I4" s="11"/>
      <c r="J4" s="21"/>
      <c r="K4" s="9" t="s">
        <v>130</v>
      </c>
      <c r="L4" s="22">
        <v>2.4</v>
      </c>
      <c r="M4" s="23"/>
      <c r="N4" s="22">
        <f>L4*M4</f>
        <v>0</v>
      </c>
      <c r="O4" s="24" t="s">
        <v>250</v>
      </c>
    </row>
    <row r="5" ht="27" customHeight="1" spans="1:15">
      <c r="A5" s="8">
        <v>2</v>
      </c>
      <c r="B5" s="9" t="s">
        <v>304</v>
      </c>
      <c r="C5" s="9"/>
      <c r="D5" s="10" t="s">
        <v>507</v>
      </c>
      <c r="E5" s="10" t="s">
        <v>508</v>
      </c>
      <c r="F5" s="10" t="s">
        <v>62</v>
      </c>
      <c r="G5" s="10"/>
      <c r="H5" s="11"/>
      <c r="I5" s="11"/>
      <c r="J5" s="21"/>
      <c r="K5" s="9" t="s">
        <v>307</v>
      </c>
      <c r="L5" s="22">
        <v>4</v>
      </c>
      <c r="M5" s="23"/>
      <c r="N5" s="22">
        <f t="shared" ref="N5:N21" si="0">L5*M5</f>
        <v>0</v>
      </c>
      <c r="O5" s="24" t="s">
        <v>509</v>
      </c>
    </row>
    <row r="6" ht="27" customHeight="1" spans="1:15">
      <c r="A6" s="8">
        <v>3</v>
      </c>
      <c r="B6" s="9" t="s">
        <v>309</v>
      </c>
      <c r="C6" s="9"/>
      <c r="D6" s="10" t="s">
        <v>127</v>
      </c>
      <c r="E6" s="10" t="s">
        <v>510</v>
      </c>
      <c r="F6" s="10" t="s">
        <v>62</v>
      </c>
      <c r="G6" s="10"/>
      <c r="H6" s="11"/>
      <c r="I6" s="11"/>
      <c r="J6" s="21"/>
      <c r="K6" s="9" t="s">
        <v>254</v>
      </c>
      <c r="L6" s="22">
        <v>1.2</v>
      </c>
      <c r="M6" s="23"/>
      <c r="N6" s="22">
        <f t="shared" si="0"/>
        <v>0</v>
      </c>
      <c r="O6" s="24" t="s">
        <v>511</v>
      </c>
    </row>
    <row r="7" ht="27" customHeight="1" spans="1:15">
      <c r="A7" s="8">
        <v>4</v>
      </c>
      <c r="B7" s="9" t="s">
        <v>312</v>
      </c>
      <c r="C7" s="9"/>
      <c r="D7" s="10" t="s">
        <v>127</v>
      </c>
      <c r="E7" s="10" t="s">
        <v>512</v>
      </c>
      <c r="F7" s="10" t="s">
        <v>62</v>
      </c>
      <c r="G7" s="10"/>
      <c r="H7" s="11"/>
      <c r="I7" s="11"/>
      <c r="J7" s="21"/>
      <c r="K7" s="9" t="s">
        <v>254</v>
      </c>
      <c r="L7" s="22">
        <v>1.2</v>
      </c>
      <c r="M7" s="23"/>
      <c r="N7" s="22">
        <f t="shared" si="0"/>
        <v>0</v>
      </c>
      <c r="O7" s="24" t="s">
        <v>511</v>
      </c>
    </row>
    <row r="8" ht="27" customHeight="1" spans="1:15">
      <c r="A8" s="8">
        <v>5</v>
      </c>
      <c r="B8" s="9" t="s">
        <v>513</v>
      </c>
      <c r="C8" s="9"/>
      <c r="D8" s="10" t="s">
        <v>127</v>
      </c>
      <c r="E8" s="10" t="s">
        <v>514</v>
      </c>
      <c r="F8" s="10" t="s">
        <v>62</v>
      </c>
      <c r="G8" s="10"/>
      <c r="H8" s="11"/>
      <c r="I8" s="11"/>
      <c r="J8" s="21"/>
      <c r="K8" s="9" t="s">
        <v>254</v>
      </c>
      <c r="L8" s="22">
        <v>2</v>
      </c>
      <c r="M8" s="23"/>
      <c r="N8" s="22">
        <f t="shared" si="0"/>
        <v>0</v>
      </c>
      <c r="O8" s="24" t="s">
        <v>515</v>
      </c>
    </row>
    <row r="9" ht="27" customHeight="1" spans="1:15">
      <c r="A9" s="8">
        <v>6</v>
      </c>
      <c r="B9" s="9" t="s">
        <v>516</v>
      </c>
      <c r="C9" s="9"/>
      <c r="D9" s="10" t="s">
        <v>127</v>
      </c>
      <c r="E9" s="10" t="s">
        <v>517</v>
      </c>
      <c r="F9" s="10" t="s">
        <v>62</v>
      </c>
      <c r="G9" s="10"/>
      <c r="H9" s="11"/>
      <c r="I9" s="11"/>
      <c r="J9" s="21"/>
      <c r="K9" s="9" t="s">
        <v>254</v>
      </c>
      <c r="L9" s="22">
        <v>2</v>
      </c>
      <c r="M9" s="23"/>
      <c r="N9" s="22">
        <f t="shared" si="0"/>
        <v>0</v>
      </c>
      <c r="O9" s="24" t="s">
        <v>515</v>
      </c>
    </row>
    <row r="10" ht="27" customHeight="1" spans="1:15">
      <c r="A10" s="8">
        <v>7</v>
      </c>
      <c r="B10" s="10" t="s">
        <v>502</v>
      </c>
      <c r="C10" s="10"/>
      <c r="D10" s="10" t="s">
        <v>127</v>
      </c>
      <c r="E10" s="10" t="s">
        <v>477</v>
      </c>
      <c r="F10" s="10" t="s">
        <v>62</v>
      </c>
      <c r="G10" s="10"/>
      <c r="H10" s="11"/>
      <c r="I10" s="11"/>
      <c r="J10" s="21"/>
      <c r="K10" s="9" t="s">
        <v>254</v>
      </c>
      <c r="L10" s="22">
        <v>8</v>
      </c>
      <c r="M10" s="23"/>
      <c r="N10" s="22">
        <f t="shared" si="0"/>
        <v>0</v>
      </c>
      <c r="O10" s="24" t="s">
        <v>518</v>
      </c>
    </row>
    <row r="11" ht="27" customHeight="1" spans="1:15">
      <c r="A11" s="8">
        <v>8</v>
      </c>
      <c r="B11" s="10" t="s">
        <v>479</v>
      </c>
      <c r="C11" s="10"/>
      <c r="D11" s="10" t="s">
        <v>127</v>
      </c>
      <c r="E11" s="10" t="s">
        <v>480</v>
      </c>
      <c r="F11" s="10" t="s">
        <v>62</v>
      </c>
      <c r="G11" s="10"/>
      <c r="H11" s="11"/>
      <c r="I11" s="11"/>
      <c r="J11" s="21"/>
      <c r="K11" s="9" t="s">
        <v>254</v>
      </c>
      <c r="L11" s="22">
        <v>2</v>
      </c>
      <c r="M11" s="23"/>
      <c r="N11" s="22">
        <f t="shared" si="0"/>
        <v>0</v>
      </c>
      <c r="O11" s="24" t="s">
        <v>519</v>
      </c>
    </row>
    <row r="12" ht="27" customHeight="1" spans="1:15">
      <c r="A12" s="8">
        <v>9</v>
      </c>
      <c r="B12" s="9" t="s">
        <v>520</v>
      </c>
      <c r="C12" s="9"/>
      <c r="D12" s="10" t="s">
        <v>127</v>
      </c>
      <c r="E12" s="10" t="s">
        <v>521</v>
      </c>
      <c r="F12" s="10" t="s">
        <v>62</v>
      </c>
      <c r="G12" s="10"/>
      <c r="H12" s="11"/>
      <c r="I12" s="11"/>
      <c r="J12" s="21"/>
      <c r="K12" s="9" t="s">
        <v>307</v>
      </c>
      <c r="L12" s="22">
        <v>1</v>
      </c>
      <c r="M12" s="23"/>
      <c r="N12" s="22">
        <f t="shared" si="0"/>
        <v>0</v>
      </c>
      <c r="O12" s="24" t="s">
        <v>522</v>
      </c>
    </row>
    <row r="13" ht="27" customHeight="1" spans="1:15">
      <c r="A13" s="8">
        <v>10</v>
      </c>
      <c r="B13" s="9" t="s">
        <v>523</v>
      </c>
      <c r="C13" s="9"/>
      <c r="D13" s="10" t="s">
        <v>127</v>
      </c>
      <c r="E13" s="10" t="s">
        <v>524</v>
      </c>
      <c r="F13" s="10" t="s">
        <v>62</v>
      </c>
      <c r="G13" s="10"/>
      <c r="H13" s="11"/>
      <c r="I13" s="11"/>
      <c r="J13" s="21"/>
      <c r="K13" s="9" t="s">
        <v>307</v>
      </c>
      <c r="L13" s="22">
        <v>1</v>
      </c>
      <c r="M13" s="23"/>
      <c r="N13" s="22">
        <f t="shared" si="0"/>
        <v>0</v>
      </c>
      <c r="O13" s="24" t="s">
        <v>522</v>
      </c>
    </row>
    <row r="14" ht="27" customHeight="1" spans="1:15">
      <c r="A14" s="8">
        <v>11</v>
      </c>
      <c r="B14" s="10" t="s">
        <v>525</v>
      </c>
      <c r="C14" s="9"/>
      <c r="D14" s="10" t="s">
        <v>127</v>
      </c>
      <c r="E14" s="10" t="s">
        <v>526</v>
      </c>
      <c r="F14" s="10" t="s">
        <v>62</v>
      </c>
      <c r="G14" s="10"/>
      <c r="H14" s="11"/>
      <c r="I14" s="11"/>
      <c r="J14" s="21"/>
      <c r="K14" s="9" t="s">
        <v>307</v>
      </c>
      <c r="L14" s="22">
        <v>1</v>
      </c>
      <c r="M14" s="23"/>
      <c r="N14" s="22">
        <f t="shared" si="0"/>
        <v>0</v>
      </c>
      <c r="O14" s="24" t="s">
        <v>522</v>
      </c>
    </row>
    <row r="15" ht="27" customHeight="1" spans="1:15">
      <c r="A15" s="8">
        <v>12</v>
      </c>
      <c r="B15" s="9" t="s">
        <v>525</v>
      </c>
      <c r="C15" s="9"/>
      <c r="D15" s="10" t="s">
        <v>127</v>
      </c>
      <c r="E15" s="10" t="s">
        <v>527</v>
      </c>
      <c r="F15" s="10" t="s">
        <v>62</v>
      </c>
      <c r="G15" s="10"/>
      <c r="H15" s="11"/>
      <c r="I15" s="11"/>
      <c r="J15" s="21"/>
      <c r="K15" s="9" t="s">
        <v>307</v>
      </c>
      <c r="L15" s="22">
        <v>1</v>
      </c>
      <c r="M15" s="23"/>
      <c r="N15" s="22">
        <f t="shared" si="0"/>
        <v>0</v>
      </c>
      <c r="O15" s="24" t="s">
        <v>522</v>
      </c>
    </row>
    <row r="16" ht="32.1" customHeight="1" spans="1:15">
      <c r="A16" s="8">
        <v>13</v>
      </c>
      <c r="B16" s="9" t="s">
        <v>105</v>
      </c>
      <c r="C16" s="9"/>
      <c r="D16" s="10" t="s">
        <v>252</v>
      </c>
      <c r="E16" s="10" t="s">
        <v>528</v>
      </c>
      <c r="F16" s="10" t="s">
        <v>26</v>
      </c>
      <c r="G16" s="10"/>
      <c r="H16" s="11"/>
      <c r="I16" s="11"/>
      <c r="J16" s="21"/>
      <c r="K16" s="9" t="s">
        <v>107</v>
      </c>
      <c r="L16" s="22">
        <v>1</v>
      </c>
      <c r="M16" s="23"/>
      <c r="N16" s="22">
        <f t="shared" si="0"/>
        <v>0</v>
      </c>
      <c r="O16" s="24" t="s">
        <v>529</v>
      </c>
    </row>
    <row r="17" ht="27" customHeight="1" spans="1:15">
      <c r="A17" s="8">
        <v>14</v>
      </c>
      <c r="B17" s="12" t="s">
        <v>530</v>
      </c>
      <c r="C17" s="13"/>
      <c r="D17" s="10" t="s">
        <v>370</v>
      </c>
      <c r="E17" s="10" t="s">
        <v>326</v>
      </c>
      <c r="F17" s="10" t="s">
        <v>273</v>
      </c>
      <c r="G17" s="10"/>
      <c r="H17" s="11"/>
      <c r="I17" s="11"/>
      <c r="J17" s="21"/>
      <c r="K17" s="9" t="s">
        <v>254</v>
      </c>
      <c r="L17" s="22">
        <v>4</v>
      </c>
      <c r="M17" s="23"/>
      <c r="N17" s="22">
        <f t="shared" si="0"/>
        <v>0</v>
      </c>
      <c r="O17" s="24" t="s">
        <v>531</v>
      </c>
    </row>
    <row r="18" ht="27" customHeight="1" spans="1:15">
      <c r="A18" s="8">
        <v>15</v>
      </c>
      <c r="B18" s="10" t="s">
        <v>532</v>
      </c>
      <c r="C18" s="9"/>
      <c r="D18" s="10" t="s">
        <v>271</v>
      </c>
      <c r="E18" s="10" t="s">
        <v>326</v>
      </c>
      <c r="F18" s="10" t="s">
        <v>273</v>
      </c>
      <c r="G18" s="10"/>
      <c r="H18" s="11"/>
      <c r="I18" s="11"/>
      <c r="J18" s="21"/>
      <c r="K18" s="9" t="s">
        <v>254</v>
      </c>
      <c r="L18" s="22">
        <v>4</v>
      </c>
      <c r="M18" s="23"/>
      <c r="N18" s="22">
        <f t="shared" si="0"/>
        <v>0</v>
      </c>
      <c r="O18" s="24" t="s">
        <v>531</v>
      </c>
    </row>
    <row r="19" ht="27" customHeight="1" spans="1:15">
      <c r="A19" s="8">
        <v>16</v>
      </c>
      <c r="B19" s="10" t="s">
        <v>533</v>
      </c>
      <c r="C19" s="9"/>
      <c r="D19" s="10" t="s">
        <v>271</v>
      </c>
      <c r="E19" s="10" t="s">
        <v>326</v>
      </c>
      <c r="F19" s="10" t="s">
        <v>273</v>
      </c>
      <c r="G19" s="10"/>
      <c r="H19" s="11"/>
      <c r="I19" s="11"/>
      <c r="J19" s="21"/>
      <c r="K19" s="9" t="s">
        <v>254</v>
      </c>
      <c r="L19" s="22">
        <v>4</v>
      </c>
      <c r="M19" s="23"/>
      <c r="N19" s="22">
        <f t="shared" si="0"/>
        <v>0</v>
      </c>
      <c r="O19" s="24" t="s">
        <v>531</v>
      </c>
    </row>
    <row r="20" ht="31.15" customHeight="1" spans="1:15">
      <c r="A20" s="8">
        <v>17</v>
      </c>
      <c r="B20" s="9" t="s">
        <v>280</v>
      </c>
      <c r="C20" s="9" t="s">
        <v>281</v>
      </c>
      <c r="D20" s="10" t="s">
        <v>282</v>
      </c>
      <c r="E20" s="10"/>
      <c r="F20" s="10" t="s">
        <v>282</v>
      </c>
      <c r="G20" s="10"/>
      <c r="H20" s="11"/>
      <c r="I20" s="11"/>
      <c r="J20" s="21"/>
      <c r="K20" s="9" t="s">
        <v>283</v>
      </c>
      <c r="L20" s="22">
        <v>0.5</v>
      </c>
      <c r="M20" s="23"/>
      <c r="N20" s="22">
        <f t="shared" si="0"/>
        <v>0</v>
      </c>
      <c r="O20" s="24" t="s">
        <v>284</v>
      </c>
    </row>
    <row r="21" ht="31.15" customHeight="1" spans="1:15">
      <c r="A21" s="8">
        <v>18</v>
      </c>
      <c r="B21" s="9"/>
      <c r="C21" s="10" t="s">
        <v>285</v>
      </c>
      <c r="D21" s="10"/>
      <c r="E21" s="10"/>
      <c r="F21" s="10"/>
      <c r="G21" s="10"/>
      <c r="H21" s="11"/>
      <c r="I21" s="11"/>
      <c r="J21" s="21"/>
      <c r="K21" s="9" t="s">
        <v>286</v>
      </c>
      <c r="L21" s="22">
        <v>1</v>
      </c>
      <c r="M21" s="23"/>
      <c r="N21" s="22">
        <f t="shared" si="0"/>
        <v>0</v>
      </c>
      <c r="O21" s="24" t="s">
        <v>534</v>
      </c>
    </row>
    <row r="22" ht="29.1" customHeight="1" spans="1:15">
      <c r="A22" s="8">
        <v>19</v>
      </c>
      <c r="B22" s="10" t="s">
        <v>288</v>
      </c>
      <c r="C22" s="10"/>
      <c r="D22" s="10"/>
      <c r="E22" s="10"/>
      <c r="F22" s="10"/>
      <c r="G22" s="10"/>
      <c r="H22" s="10">
        <f>SUM(N4:N21)</f>
        <v>0</v>
      </c>
      <c r="I22" s="10"/>
      <c r="J22" s="10"/>
      <c r="K22" s="10"/>
      <c r="L22" s="10"/>
      <c r="M22" s="10"/>
      <c r="N22" s="10"/>
      <c r="O22" s="25" t="s">
        <v>421</v>
      </c>
    </row>
    <row r="23" ht="29.1" customHeight="1" spans="1:15">
      <c r="A23" s="8">
        <v>20</v>
      </c>
      <c r="B23" s="10" t="s">
        <v>290</v>
      </c>
      <c r="C23" s="10"/>
      <c r="D23" s="10"/>
      <c r="E23" s="10"/>
      <c r="F23" s="10"/>
      <c r="G23" s="10"/>
      <c r="H23" s="11"/>
      <c r="I23" s="11"/>
      <c r="J23" s="11"/>
      <c r="K23" s="11"/>
      <c r="L23" s="11"/>
      <c r="M23" s="11"/>
      <c r="N23" s="11"/>
      <c r="O23" s="25"/>
    </row>
    <row r="24" ht="29.1" customHeight="1" spans="1:15">
      <c r="A24" s="8">
        <v>21</v>
      </c>
      <c r="B24" s="10" t="s">
        <v>291</v>
      </c>
      <c r="C24" s="10"/>
      <c r="D24" s="10"/>
      <c r="E24" s="10"/>
      <c r="F24" s="10"/>
      <c r="G24" s="10"/>
      <c r="H24" s="11"/>
      <c r="I24" s="11"/>
      <c r="J24" s="11"/>
      <c r="K24" s="11"/>
      <c r="L24" s="11"/>
      <c r="M24" s="11"/>
      <c r="N24" s="11"/>
      <c r="O24" s="24"/>
    </row>
    <row r="25" ht="29.1" customHeight="1" spans="1:15">
      <c r="A25" s="8">
        <v>22</v>
      </c>
      <c r="B25" s="10" t="s">
        <v>292</v>
      </c>
      <c r="C25" s="10"/>
      <c r="D25" s="10"/>
      <c r="E25" s="10"/>
      <c r="F25" s="10"/>
      <c r="G25" s="10"/>
      <c r="H25" s="11"/>
      <c r="I25" s="11"/>
      <c r="J25" s="11"/>
      <c r="K25" s="11"/>
      <c r="L25" s="11"/>
      <c r="M25" s="11"/>
      <c r="N25" s="11"/>
      <c r="O25" s="25"/>
    </row>
    <row r="26" ht="29.1" customHeight="1" spans="1:15">
      <c r="A26" s="8">
        <v>23</v>
      </c>
      <c r="B26" s="10" t="s">
        <v>293</v>
      </c>
      <c r="C26" s="10"/>
      <c r="D26" s="10"/>
      <c r="E26" s="10"/>
      <c r="F26" s="10"/>
      <c r="G26" s="14"/>
      <c r="H26" s="15">
        <f>SUM(H22:N25)*G26</f>
        <v>0</v>
      </c>
      <c r="I26" s="15"/>
      <c r="J26" s="15"/>
      <c r="K26" s="15"/>
      <c r="L26" s="15"/>
      <c r="M26" s="15"/>
      <c r="N26" s="15"/>
      <c r="O26" s="25"/>
    </row>
    <row r="27" ht="32.1" customHeight="1" spans="1:15">
      <c r="A27" s="8">
        <v>24</v>
      </c>
      <c r="B27" s="16" t="s">
        <v>294</v>
      </c>
      <c r="C27" s="16"/>
      <c r="D27" s="16"/>
      <c r="E27" s="16"/>
      <c r="F27" s="16"/>
      <c r="G27" s="16"/>
      <c r="H27" s="17">
        <f>SUM(H22:N26)</f>
        <v>0</v>
      </c>
      <c r="I27" s="17"/>
      <c r="J27" s="17"/>
      <c r="K27" s="17"/>
      <c r="L27" s="17"/>
      <c r="M27" s="17"/>
      <c r="N27" s="17"/>
      <c r="O27" s="26" t="s">
        <v>295</v>
      </c>
    </row>
    <row r="28" s="2" customFormat="1" ht="47.1" customHeight="1" spans="1:15">
      <c r="A28" s="18" t="s">
        <v>296</v>
      </c>
      <c r="B28" s="18"/>
      <c r="C28" s="18"/>
      <c r="D28" s="18"/>
      <c r="E28" s="18"/>
      <c r="F28" s="18"/>
      <c r="G28" s="18"/>
      <c r="H28" s="18"/>
      <c r="I28" s="18"/>
      <c r="J28" s="18"/>
      <c r="K28" s="18"/>
      <c r="L28" s="18"/>
      <c r="M28" s="18"/>
      <c r="N28" s="18"/>
      <c r="O28" s="18"/>
    </row>
  </sheetData>
  <protectedRanges>
    <protectedRange sqref="J26:K26" name="区域1_1"/>
    <protectedRange sqref="J26:K26" name="区域1_3_1"/>
    <protectedRange sqref="J26:K26" name="区域1_1_1"/>
  </protectedRanges>
  <autoFilter ref="A3:O28">
    <extLst/>
  </autoFilter>
  <mergeCells count="33">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2:G22"/>
    <mergeCell ref="H22:N22"/>
    <mergeCell ref="B23:G23"/>
    <mergeCell ref="H23:N23"/>
    <mergeCell ref="B24:G24"/>
    <mergeCell ref="H24:N24"/>
    <mergeCell ref="B25:G25"/>
    <mergeCell ref="H25:N25"/>
    <mergeCell ref="B26:F26"/>
    <mergeCell ref="H26:N26"/>
    <mergeCell ref="B27:G27"/>
    <mergeCell ref="H27:N27"/>
    <mergeCell ref="A28:O28"/>
    <mergeCell ref="B20:B21"/>
  </mergeCells>
  <printOptions horizontalCentered="1"/>
  <pageMargins left="0.354166666666667" right="0.235416666666667" top="0.393055555555556" bottom="0.393055555555556" header="0.313888888888889" footer="0.196527777777778"/>
  <pageSetup paperSize="9" scale="64" orientation="landscape"/>
  <headerFooter alignWithMargins="0"/>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00B050"/>
    <pageSetUpPr fitToPage="1"/>
  </sheetPr>
  <dimension ref="A1:O25"/>
  <sheetViews>
    <sheetView view="pageBreakPreview" zoomScale="70" zoomScaleNormal="100" workbookViewId="0">
      <pane xSplit="7" ySplit="3" topLeftCell="H4" activePane="bottomRight" state="frozen"/>
      <selection/>
      <selection pane="topRight"/>
      <selection pane="bottomLeft"/>
      <selection pane="bottomRight" activeCell="I29" sqref="I29"/>
    </sheetView>
  </sheetViews>
  <sheetFormatPr defaultColWidth="9" defaultRowHeight="16.5"/>
  <cols>
    <col min="1" max="1" width="5.125" style="3" customWidth="1"/>
    <col min="2" max="2" width="7.25" style="3" customWidth="1"/>
    <col min="3" max="3" width="9.125" style="3" customWidth="1"/>
    <col min="4" max="4" width="12.125" style="3" customWidth="1"/>
    <col min="5" max="5" width="13.5" style="3" customWidth="1"/>
    <col min="6" max="6" width="10.25" style="3" customWidth="1"/>
    <col min="7" max="7" width="10.125" style="3" customWidth="1"/>
    <col min="8" max="9" width="9" style="3" customWidth="1"/>
    <col min="10" max="10" width="13.25" style="3" customWidth="1"/>
    <col min="11" max="11" width="6" style="3" customWidth="1"/>
    <col min="12" max="12" width="7.625" style="3" customWidth="1"/>
    <col min="13" max="14" width="9" style="3"/>
    <col min="15" max="15" width="26" style="3" customWidth="1"/>
    <col min="16" max="16" width="9" style="3"/>
    <col min="17" max="17" width="10.25" style="3"/>
    <col min="18" max="16384" width="9" style="3"/>
  </cols>
  <sheetData>
    <row r="1" ht="31.15" customHeight="1" spans="1:15">
      <c r="A1" s="4" t="s">
        <v>535</v>
      </c>
      <c r="B1" s="4"/>
      <c r="C1" s="4"/>
      <c r="D1" s="4"/>
      <c r="E1" s="4"/>
      <c r="F1" s="4"/>
      <c r="G1" s="4"/>
      <c r="H1" s="4"/>
      <c r="I1" s="4"/>
      <c r="J1" s="4"/>
      <c r="K1" s="4"/>
      <c r="L1" s="4"/>
      <c r="M1" s="4"/>
      <c r="N1" s="4"/>
      <c r="O1" s="4"/>
    </row>
    <row r="2" ht="25.15" customHeight="1" spans="1:15">
      <c r="A2" s="5" t="s">
        <v>536</v>
      </c>
      <c r="B2" s="5"/>
      <c r="C2" s="5"/>
      <c r="D2" s="5"/>
      <c r="E2" s="5"/>
      <c r="F2" s="5"/>
      <c r="G2" s="5"/>
      <c r="H2" s="5"/>
      <c r="I2" s="5"/>
      <c r="J2" s="5"/>
      <c r="K2" s="5"/>
      <c r="L2" s="5"/>
      <c r="M2" s="5"/>
      <c r="N2" s="5"/>
      <c r="O2" s="5"/>
    </row>
    <row r="3" s="1" customFormat="1" ht="33" spans="1:15">
      <c r="A3" s="6" t="s">
        <v>7</v>
      </c>
      <c r="B3" s="7" t="s">
        <v>240</v>
      </c>
      <c r="C3" s="7"/>
      <c r="D3" s="7" t="s">
        <v>79</v>
      </c>
      <c r="E3" s="7" t="s">
        <v>241</v>
      </c>
      <c r="F3" s="7" t="s">
        <v>13</v>
      </c>
      <c r="G3" s="7" t="s">
        <v>78</v>
      </c>
      <c r="H3" s="7" t="s">
        <v>242</v>
      </c>
      <c r="I3" s="7" t="s">
        <v>243</v>
      </c>
      <c r="J3" s="7" t="s">
        <v>83</v>
      </c>
      <c r="K3" s="7" t="s">
        <v>77</v>
      </c>
      <c r="L3" s="19" t="s">
        <v>244</v>
      </c>
      <c r="M3" s="19" t="s">
        <v>245</v>
      </c>
      <c r="N3" s="19" t="s">
        <v>246</v>
      </c>
      <c r="O3" s="20" t="s">
        <v>247</v>
      </c>
    </row>
    <row r="4" ht="32.1" customHeight="1" spans="1:15">
      <c r="A4" s="8">
        <v>1</v>
      </c>
      <c r="B4" s="9" t="s">
        <v>248</v>
      </c>
      <c r="C4" s="9"/>
      <c r="D4" s="10" t="s">
        <v>87</v>
      </c>
      <c r="E4" s="10" t="s">
        <v>303</v>
      </c>
      <c r="F4" s="10" t="s">
        <v>88</v>
      </c>
      <c r="G4" s="10"/>
      <c r="H4" s="11"/>
      <c r="I4" s="11"/>
      <c r="J4" s="21"/>
      <c r="K4" s="9" t="s">
        <v>130</v>
      </c>
      <c r="L4" s="22">
        <v>1.7</v>
      </c>
      <c r="M4" s="23"/>
      <c r="N4" s="22">
        <f>L4*M4</f>
        <v>0</v>
      </c>
      <c r="O4" s="24" t="s">
        <v>250</v>
      </c>
    </row>
    <row r="5" ht="27" customHeight="1" spans="1:15">
      <c r="A5" s="8">
        <v>2</v>
      </c>
      <c r="B5" s="9" t="s">
        <v>304</v>
      </c>
      <c r="C5" s="9"/>
      <c r="D5" s="10" t="s">
        <v>252</v>
      </c>
      <c r="E5" s="10" t="s">
        <v>131</v>
      </c>
      <c r="F5" s="10" t="s">
        <v>62</v>
      </c>
      <c r="G5" s="10"/>
      <c r="H5" s="11"/>
      <c r="I5" s="11"/>
      <c r="J5" s="21"/>
      <c r="K5" s="9" t="s">
        <v>307</v>
      </c>
      <c r="L5" s="22">
        <v>2</v>
      </c>
      <c r="M5" s="23"/>
      <c r="N5" s="22">
        <f t="shared" ref="N5:N18" si="0">L5*M5</f>
        <v>0</v>
      </c>
      <c r="O5" s="24" t="s">
        <v>537</v>
      </c>
    </row>
    <row r="6" ht="27" customHeight="1" spans="1:15">
      <c r="A6" s="8">
        <v>3</v>
      </c>
      <c r="B6" s="9" t="s">
        <v>309</v>
      </c>
      <c r="C6" s="9"/>
      <c r="D6" s="10" t="s">
        <v>127</v>
      </c>
      <c r="E6" s="10" t="s">
        <v>538</v>
      </c>
      <c r="F6" s="10" t="s">
        <v>62</v>
      </c>
      <c r="G6" s="10"/>
      <c r="H6" s="11"/>
      <c r="I6" s="11"/>
      <c r="J6" s="21"/>
      <c r="K6" s="9" t="s">
        <v>254</v>
      </c>
      <c r="L6" s="22">
        <v>1.7</v>
      </c>
      <c r="M6" s="23"/>
      <c r="N6" s="22">
        <f t="shared" si="0"/>
        <v>0</v>
      </c>
      <c r="O6" s="24" t="s">
        <v>511</v>
      </c>
    </row>
    <row r="7" ht="27" customHeight="1" spans="1:15">
      <c r="A7" s="8">
        <v>4</v>
      </c>
      <c r="B7" s="9" t="s">
        <v>312</v>
      </c>
      <c r="C7" s="9"/>
      <c r="D7" s="10" t="s">
        <v>127</v>
      </c>
      <c r="E7" s="10" t="s">
        <v>539</v>
      </c>
      <c r="F7" s="10" t="s">
        <v>62</v>
      </c>
      <c r="G7" s="10"/>
      <c r="H7" s="11"/>
      <c r="I7" s="11"/>
      <c r="J7" s="21"/>
      <c r="K7" s="9" t="s">
        <v>254</v>
      </c>
      <c r="L7" s="22">
        <v>1.7</v>
      </c>
      <c r="M7" s="23"/>
      <c r="N7" s="22">
        <f t="shared" si="0"/>
        <v>0</v>
      </c>
      <c r="O7" s="24" t="s">
        <v>511</v>
      </c>
    </row>
    <row r="8" ht="27" customHeight="1" spans="1:15">
      <c r="A8" s="8">
        <v>5</v>
      </c>
      <c r="B8" s="9" t="s">
        <v>540</v>
      </c>
      <c r="C8" s="9"/>
      <c r="D8" s="10" t="s">
        <v>127</v>
      </c>
      <c r="E8" s="10" t="s">
        <v>541</v>
      </c>
      <c r="F8" s="10" t="s">
        <v>62</v>
      </c>
      <c r="G8" s="10"/>
      <c r="H8" s="11"/>
      <c r="I8" s="11"/>
      <c r="J8" s="21"/>
      <c r="K8" s="9" t="s">
        <v>254</v>
      </c>
      <c r="L8" s="22">
        <v>4</v>
      </c>
      <c r="M8" s="23"/>
      <c r="N8" s="22">
        <f t="shared" si="0"/>
        <v>0</v>
      </c>
      <c r="O8" s="24" t="s">
        <v>542</v>
      </c>
    </row>
    <row r="9" ht="27" customHeight="1" spans="1:15">
      <c r="A9" s="8">
        <v>6</v>
      </c>
      <c r="B9" s="9" t="s">
        <v>543</v>
      </c>
      <c r="C9" s="9"/>
      <c r="D9" s="10" t="s">
        <v>127</v>
      </c>
      <c r="E9" s="10" t="s">
        <v>544</v>
      </c>
      <c r="F9" s="10" t="s">
        <v>62</v>
      </c>
      <c r="G9" s="10"/>
      <c r="H9" s="11"/>
      <c r="I9" s="11"/>
      <c r="J9" s="21"/>
      <c r="K9" s="9" t="s">
        <v>254</v>
      </c>
      <c r="L9" s="22">
        <v>4</v>
      </c>
      <c r="M9" s="23"/>
      <c r="N9" s="22">
        <f t="shared" si="0"/>
        <v>0</v>
      </c>
      <c r="O9" s="24" t="s">
        <v>542</v>
      </c>
    </row>
    <row r="10" ht="27" customHeight="1" spans="1:15">
      <c r="A10" s="8">
        <v>7</v>
      </c>
      <c r="B10" s="10" t="s">
        <v>545</v>
      </c>
      <c r="C10" s="10"/>
      <c r="D10" s="10" t="s">
        <v>127</v>
      </c>
      <c r="E10" s="10" t="s">
        <v>546</v>
      </c>
      <c r="F10" s="10" t="s">
        <v>62</v>
      </c>
      <c r="G10" s="10"/>
      <c r="H10" s="11"/>
      <c r="I10" s="11"/>
      <c r="J10" s="21"/>
      <c r="K10" s="9" t="s">
        <v>254</v>
      </c>
      <c r="L10" s="22">
        <v>4</v>
      </c>
      <c r="M10" s="23"/>
      <c r="N10" s="22">
        <f t="shared" si="0"/>
        <v>0</v>
      </c>
      <c r="O10" s="24" t="s">
        <v>542</v>
      </c>
    </row>
    <row r="11" ht="27" customHeight="1" spans="1:15">
      <c r="A11" s="8">
        <v>8</v>
      </c>
      <c r="B11" s="10" t="s">
        <v>547</v>
      </c>
      <c r="C11" s="10"/>
      <c r="D11" s="10" t="s">
        <v>252</v>
      </c>
      <c r="E11" s="10" t="s">
        <v>131</v>
      </c>
      <c r="F11" s="10" t="s">
        <v>62</v>
      </c>
      <c r="G11" s="10"/>
      <c r="H11" s="11"/>
      <c r="I11" s="11"/>
      <c r="J11" s="21"/>
      <c r="K11" s="9" t="s">
        <v>307</v>
      </c>
      <c r="L11" s="22">
        <v>2</v>
      </c>
      <c r="M11" s="23"/>
      <c r="N11" s="22">
        <f t="shared" si="0"/>
        <v>0</v>
      </c>
      <c r="O11" s="24" t="s">
        <v>548</v>
      </c>
    </row>
    <row r="12" ht="27" customHeight="1" spans="1:15">
      <c r="A12" s="8">
        <v>9</v>
      </c>
      <c r="B12" s="9" t="s">
        <v>549</v>
      </c>
      <c r="C12" s="9"/>
      <c r="D12" s="10" t="s">
        <v>127</v>
      </c>
      <c r="E12" s="10" t="s">
        <v>366</v>
      </c>
      <c r="F12" s="10" t="s">
        <v>62</v>
      </c>
      <c r="G12" s="10"/>
      <c r="H12" s="11"/>
      <c r="I12" s="11"/>
      <c r="J12" s="21"/>
      <c r="K12" s="9" t="s">
        <v>254</v>
      </c>
      <c r="L12" s="22">
        <v>0.6</v>
      </c>
      <c r="M12" s="23"/>
      <c r="N12" s="22">
        <f t="shared" si="0"/>
        <v>0</v>
      </c>
      <c r="O12" s="24" t="s">
        <v>522</v>
      </c>
    </row>
    <row r="13" ht="32.1" customHeight="1" spans="1:15">
      <c r="A13" s="8">
        <v>10</v>
      </c>
      <c r="B13" s="9" t="s">
        <v>105</v>
      </c>
      <c r="C13" s="9"/>
      <c r="D13" s="10" t="s">
        <v>252</v>
      </c>
      <c r="E13" s="10" t="s">
        <v>550</v>
      </c>
      <c r="F13" s="10" t="s">
        <v>26</v>
      </c>
      <c r="G13" s="10"/>
      <c r="H13" s="11"/>
      <c r="I13" s="11"/>
      <c r="J13" s="21"/>
      <c r="K13" s="9" t="s">
        <v>107</v>
      </c>
      <c r="L13" s="22">
        <v>1</v>
      </c>
      <c r="M13" s="23"/>
      <c r="N13" s="22">
        <f t="shared" si="0"/>
        <v>0</v>
      </c>
      <c r="O13" s="24" t="s">
        <v>529</v>
      </c>
    </row>
    <row r="14" ht="27" customHeight="1" spans="1:15">
      <c r="A14" s="8">
        <v>11</v>
      </c>
      <c r="B14" s="12" t="s">
        <v>530</v>
      </c>
      <c r="C14" s="13"/>
      <c r="D14" s="10" t="s">
        <v>370</v>
      </c>
      <c r="E14" s="10" t="s">
        <v>326</v>
      </c>
      <c r="F14" s="10" t="s">
        <v>273</v>
      </c>
      <c r="G14" s="10"/>
      <c r="H14" s="11"/>
      <c r="I14" s="11"/>
      <c r="J14" s="21"/>
      <c r="K14" s="9" t="s">
        <v>254</v>
      </c>
      <c r="L14" s="22">
        <v>4</v>
      </c>
      <c r="M14" s="23"/>
      <c r="N14" s="22">
        <f t="shared" si="0"/>
        <v>0</v>
      </c>
      <c r="O14" s="24" t="s">
        <v>531</v>
      </c>
    </row>
    <row r="15" ht="27" customHeight="1" spans="1:15">
      <c r="A15" s="8">
        <v>12</v>
      </c>
      <c r="B15" s="10" t="s">
        <v>532</v>
      </c>
      <c r="C15" s="9"/>
      <c r="D15" s="10" t="s">
        <v>271</v>
      </c>
      <c r="E15" s="10" t="s">
        <v>326</v>
      </c>
      <c r="F15" s="10" t="s">
        <v>273</v>
      </c>
      <c r="G15" s="10"/>
      <c r="H15" s="11"/>
      <c r="I15" s="11"/>
      <c r="J15" s="21"/>
      <c r="K15" s="9" t="s">
        <v>254</v>
      </c>
      <c r="L15" s="22">
        <v>4</v>
      </c>
      <c r="M15" s="23"/>
      <c r="N15" s="22">
        <f t="shared" si="0"/>
        <v>0</v>
      </c>
      <c r="O15" s="24" t="s">
        <v>531</v>
      </c>
    </row>
    <row r="16" ht="27" customHeight="1" spans="1:15">
      <c r="A16" s="8">
        <v>13</v>
      </c>
      <c r="B16" s="10" t="s">
        <v>533</v>
      </c>
      <c r="C16" s="9"/>
      <c r="D16" s="10" t="s">
        <v>271</v>
      </c>
      <c r="E16" s="10" t="s">
        <v>326</v>
      </c>
      <c r="F16" s="10" t="s">
        <v>273</v>
      </c>
      <c r="G16" s="10"/>
      <c r="H16" s="11"/>
      <c r="I16" s="11"/>
      <c r="J16" s="21"/>
      <c r="K16" s="9" t="s">
        <v>254</v>
      </c>
      <c r="L16" s="22">
        <v>4</v>
      </c>
      <c r="M16" s="23"/>
      <c r="N16" s="22">
        <f t="shared" si="0"/>
        <v>0</v>
      </c>
      <c r="O16" s="24" t="s">
        <v>531</v>
      </c>
    </row>
    <row r="17" ht="31.15" customHeight="1" spans="1:15">
      <c r="A17" s="8">
        <v>14</v>
      </c>
      <c r="B17" s="9" t="s">
        <v>280</v>
      </c>
      <c r="C17" s="9" t="s">
        <v>281</v>
      </c>
      <c r="D17" s="10" t="s">
        <v>282</v>
      </c>
      <c r="E17" s="10"/>
      <c r="F17" s="10" t="s">
        <v>282</v>
      </c>
      <c r="G17" s="10"/>
      <c r="H17" s="11"/>
      <c r="I17" s="11"/>
      <c r="J17" s="21"/>
      <c r="K17" s="9" t="s">
        <v>283</v>
      </c>
      <c r="L17" s="22">
        <v>0.5</v>
      </c>
      <c r="M17" s="23"/>
      <c r="N17" s="22">
        <f t="shared" si="0"/>
        <v>0</v>
      </c>
      <c r="O17" s="24" t="s">
        <v>284</v>
      </c>
    </row>
    <row r="18" ht="31.15" customHeight="1" spans="1:15">
      <c r="A18" s="8">
        <v>15</v>
      </c>
      <c r="B18" s="9"/>
      <c r="C18" s="10" t="s">
        <v>285</v>
      </c>
      <c r="D18" s="10"/>
      <c r="E18" s="10"/>
      <c r="F18" s="10"/>
      <c r="G18" s="10"/>
      <c r="H18" s="11"/>
      <c r="I18" s="11"/>
      <c r="J18" s="21"/>
      <c r="K18" s="9" t="s">
        <v>286</v>
      </c>
      <c r="L18" s="22">
        <v>1</v>
      </c>
      <c r="M18" s="23"/>
      <c r="N18" s="22">
        <f t="shared" si="0"/>
        <v>0</v>
      </c>
      <c r="O18" s="24" t="s">
        <v>534</v>
      </c>
    </row>
    <row r="19" ht="29.1" customHeight="1" spans="1:15">
      <c r="A19" s="8">
        <v>16</v>
      </c>
      <c r="B19" s="10" t="s">
        <v>288</v>
      </c>
      <c r="C19" s="10"/>
      <c r="D19" s="10"/>
      <c r="E19" s="10"/>
      <c r="F19" s="10"/>
      <c r="G19" s="10"/>
      <c r="H19" s="10">
        <f>SUM(N4:N18)</f>
        <v>0</v>
      </c>
      <c r="I19" s="10"/>
      <c r="J19" s="10"/>
      <c r="K19" s="10"/>
      <c r="L19" s="10"/>
      <c r="M19" s="10"/>
      <c r="N19" s="10"/>
      <c r="O19" s="25" t="s">
        <v>421</v>
      </c>
    </row>
    <row r="20" ht="29.1" customHeight="1" spans="1:15">
      <c r="A20" s="8">
        <v>17</v>
      </c>
      <c r="B20" s="10" t="s">
        <v>290</v>
      </c>
      <c r="C20" s="10"/>
      <c r="D20" s="10"/>
      <c r="E20" s="10"/>
      <c r="F20" s="10"/>
      <c r="G20" s="10"/>
      <c r="H20" s="11"/>
      <c r="I20" s="11"/>
      <c r="J20" s="11"/>
      <c r="K20" s="11"/>
      <c r="L20" s="11"/>
      <c r="M20" s="11"/>
      <c r="N20" s="11"/>
      <c r="O20" s="25"/>
    </row>
    <row r="21" ht="29.1" customHeight="1" spans="1:15">
      <c r="A21" s="8">
        <v>18</v>
      </c>
      <c r="B21" s="10" t="s">
        <v>291</v>
      </c>
      <c r="C21" s="10"/>
      <c r="D21" s="10"/>
      <c r="E21" s="10"/>
      <c r="F21" s="10"/>
      <c r="G21" s="10"/>
      <c r="H21" s="11"/>
      <c r="I21" s="11"/>
      <c r="J21" s="11"/>
      <c r="K21" s="11"/>
      <c r="L21" s="11"/>
      <c r="M21" s="11"/>
      <c r="N21" s="11"/>
      <c r="O21" s="24"/>
    </row>
    <row r="22" ht="29.1" customHeight="1" spans="1:15">
      <c r="A22" s="8">
        <v>19</v>
      </c>
      <c r="B22" s="10" t="s">
        <v>292</v>
      </c>
      <c r="C22" s="10"/>
      <c r="D22" s="10"/>
      <c r="E22" s="10"/>
      <c r="F22" s="10"/>
      <c r="G22" s="10"/>
      <c r="H22" s="11"/>
      <c r="I22" s="11"/>
      <c r="J22" s="11"/>
      <c r="K22" s="11"/>
      <c r="L22" s="11"/>
      <c r="M22" s="11"/>
      <c r="N22" s="11"/>
      <c r="O22" s="25"/>
    </row>
    <row r="23" ht="29.1" customHeight="1" spans="1:15">
      <c r="A23" s="8">
        <v>20</v>
      </c>
      <c r="B23" s="10" t="s">
        <v>293</v>
      </c>
      <c r="C23" s="10"/>
      <c r="D23" s="10"/>
      <c r="E23" s="10"/>
      <c r="F23" s="10"/>
      <c r="G23" s="14"/>
      <c r="H23" s="15">
        <f>SUM(H19:N22)*G23</f>
        <v>0</v>
      </c>
      <c r="I23" s="15"/>
      <c r="J23" s="15"/>
      <c r="K23" s="15"/>
      <c r="L23" s="15"/>
      <c r="M23" s="15"/>
      <c r="N23" s="15"/>
      <c r="O23" s="25"/>
    </row>
    <row r="24" ht="32.1" customHeight="1" spans="1:15">
      <c r="A24" s="8">
        <v>21</v>
      </c>
      <c r="B24" s="16" t="s">
        <v>294</v>
      </c>
      <c r="C24" s="16"/>
      <c r="D24" s="16"/>
      <c r="E24" s="16"/>
      <c r="F24" s="16"/>
      <c r="G24" s="16"/>
      <c r="H24" s="17">
        <f>SUM(H19:N23)</f>
        <v>0</v>
      </c>
      <c r="I24" s="17"/>
      <c r="J24" s="17"/>
      <c r="K24" s="17"/>
      <c r="L24" s="17"/>
      <c r="M24" s="17"/>
      <c r="N24" s="17"/>
      <c r="O24" s="26" t="s">
        <v>295</v>
      </c>
    </row>
    <row r="25" s="2" customFormat="1" ht="47.1" customHeight="1" spans="1:15">
      <c r="A25" s="18" t="s">
        <v>296</v>
      </c>
      <c r="B25" s="18"/>
      <c r="C25" s="18"/>
      <c r="D25" s="18"/>
      <c r="E25" s="18"/>
      <c r="F25" s="18"/>
      <c r="G25" s="18"/>
      <c r="H25" s="18"/>
      <c r="I25" s="18"/>
      <c r="J25" s="18"/>
      <c r="K25" s="18"/>
      <c r="L25" s="18"/>
      <c r="M25" s="18"/>
      <c r="N25" s="18"/>
      <c r="O25" s="18"/>
    </row>
  </sheetData>
  <protectedRanges>
    <protectedRange sqref="J23:K23" name="区域1_1"/>
    <protectedRange sqref="J23:K23" name="区域1_3_1"/>
    <protectedRange sqref="J23:K23" name="区域1_1_1"/>
  </protectedRanges>
  <autoFilter ref="A3:O25">
    <extLst/>
  </autoFilter>
  <mergeCells count="30">
    <mergeCell ref="A1:O1"/>
    <mergeCell ref="A2:O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9:G19"/>
    <mergeCell ref="H19:N19"/>
    <mergeCell ref="B20:G20"/>
    <mergeCell ref="H20:N20"/>
    <mergeCell ref="B21:G21"/>
    <mergeCell ref="H21:N21"/>
    <mergeCell ref="B22:G22"/>
    <mergeCell ref="H22:N22"/>
    <mergeCell ref="B23:F23"/>
    <mergeCell ref="H23:N23"/>
    <mergeCell ref="B24:G24"/>
    <mergeCell ref="H24:N24"/>
    <mergeCell ref="A25:O25"/>
    <mergeCell ref="B17:B18"/>
  </mergeCells>
  <printOptions horizontalCentered="1"/>
  <pageMargins left="0.354166666666667" right="0.235416666666667" top="0.393055555555556" bottom="0.393055555555556" header="0.313888888888889" footer="0.196527777777778"/>
  <pageSetup paperSize="9" scale="71" orientation="landscape"/>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
  <sheetViews>
    <sheetView workbookViewId="0">
      <selection activeCell="R18" sqref="R18"/>
    </sheetView>
  </sheetViews>
  <sheetFormatPr defaultColWidth="9" defaultRowHeight="14.25"/>
  <sheetData/>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6" master=""/>
  <rangeList sheetStid="2" master=""/>
  <rangeList sheetStid="3" master="">
    <arrUserId title="主材01" rangeCreator="" othersAccessPermission="edit"/>
  </rangeList>
  <rangeList sheetStid="4" master=""/>
  <rangeList sheetStid="37" master=""/>
  <rangeList sheetStid="39" master=""/>
  <rangeList sheetStid="5" master="">
    <arrUserId title="区域1_3_1" rangeCreator="" othersAccessPermission="edit"/>
    <arrUserId title="区域1_1" rangeCreator="" othersAccessPermission="edit"/>
  </rangeList>
  <rangeList sheetStid="6" master="">
    <arrUserId title="区域1_3_1" rangeCreator="" othersAccessPermission="edit"/>
    <arrUserId title="区域1_1" rangeCreator="" othersAccessPermission="edit"/>
  </rangeList>
  <rangeList sheetStid="7" master="">
    <arrUserId title="区域1_3_1" rangeCreator="" othersAccessPermission="edit"/>
    <arrUserId title="区域1_1" rangeCreator="" othersAccessPermission="edit"/>
  </rangeList>
  <rangeList sheetStid="29" master="">
    <arrUserId title="区域1_3_1" rangeCreator="" othersAccessPermission="edit"/>
    <arrUserId title="区域1_1" rangeCreator="" othersAccessPermission="edit"/>
  </rangeList>
  <rangeList sheetStid="9" master="">
    <arrUserId title="区域1_3_1" rangeCreator="" othersAccessPermission="edit"/>
    <arrUserId title="区域1_1" rangeCreator="" othersAccessPermission="edit"/>
  </rangeList>
  <rangeList sheetStid="14" master="">
    <arrUserId title="区域1" rangeCreator="" othersAccessPermission="edit"/>
    <arrUserId title="区域1_2" rangeCreator="" othersAccessPermission="edit"/>
    <arrUserId title="区域1_1_1" rangeCreator="" othersAccessPermission="edit"/>
    <arrUserId title="区域1_1_2" rangeCreator="" othersAccessPermission="edit"/>
    <arrUserId title="区域1_1_1_1" rangeCreator="" othersAccessPermission="edit"/>
    <arrUserId title="区域1_3_1" rangeCreator="" othersAccessPermission="edit"/>
    <arrUserId title="区域1_1_1_1_1" rangeCreator="" othersAccessPermission="edit"/>
  </rangeList>
  <rangeList sheetStid="15" master="">
    <arrUserId title="区域1" rangeCreator="" othersAccessPermission="edit"/>
    <arrUserId title="区域1_2" rangeCreator="" othersAccessPermission="edit"/>
    <arrUserId title="区域1_5_1" rangeCreator="" othersAccessPermission="edit"/>
    <arrUserId title="区域1_1" rangeCreator="" othersAccessPermission="edit"/>
    <arrUserId title="区域1_1_2" rangeCreator="" othersAccessPermission="edit"/>
    <arrUserId title="区域1_3_1" rangeCreator="" othersAccessPermission="edit"/>
    <arrUserId title="区域1_1_1" rangeCreator="" othersAccessPermission="edit"/>
  </rangeList>
  <rangeList sheetStid="19" master="">
    <arrUserId title="区域1" rangeCreator="" othersAccessPermission="edit"/>
    <arrUserId title="区域1_2" rangeCreator="" othersAccessPermission="edit"/>
    <arrUserId title="区域1_1" rangeCreator="" othersAccessPermission="edit"/>
    <arrUserId title="区域1_1_2" rangeCreator="" othersAccessPermission="edit"/>
    <arrUserId title="区域1_3_1" rangeCreator="" othersAccessPermission="edit"/>
    <arrUserId title="区域1_1_1" rangeCreator="" othersAccessPermission="edit"/>
    <arrUserId title="区域1_3" rangeCreator="" othersAccessPermission="edit"/>
  </rangeList>
  <rangeList sheetStid="21" master="">
    <arrUserId title="区域1" rangeCreator="" othersAccessPermission="edit"/>
    <arrUserId title="区域1_2" rangeCreator="" othersAccessPermission="edit"/>
    <arrUserId title="区域1_1" rangeCreator="" othersAccessPermission="edit"/>
    <arrUserId title="区域1_1_2" rangeCreator="" othersAccessPermission="edit"/>
    <arrUserId title="区域1_3_1" rangeCreator="" othersAccessPermission="edit"/>
    <arrUserId title="区域1_1_1" rangeCreator="" othersAccessPermission="edit"/>
    <arrUserId title="区域1_3" rangeCreator="" othersAccessPermission="edit"/>
  </rangeList>
  <rangeList sheetStid="30" master="">
    <arrUserId title="区域1" rangeCreator="" othersAccessPermission="edit"/>
    <arrUserId title="区域1_2" rangeCreator="" othersAccessPermission="edit"/>
    <arrUserId title="区域1_1" rangeCreator="" othersAccessPermission="edit"/>
    <arrUserId title="区域1_1_2" rangeCreator="" othersAccessPermission="edit"/>
    <arrUserId title="区域1_3_1" rangeCreator="" othersAccessPermission="edit"/>
    <arrUserId title="区域1_1_1" rangeCreator="" othersAccessPermission="edit"/>
    <arrUserId title="区域1_3" rangeCreator="" othersAccessPermission="edit"/>
  </rangeList>
  <rangeList sheetStid="31" master="">
    <arrUserId title="区域1" rangeCreator="" othersAccessPermission="edit"/>
    <arrUserId title="区域1_2" rangeCreator="" othersAccessPermission="edit"/>
    <arrUserId title="区域1_1" rangeCreator="" othersAccessPermission="edit"/>
    <arrUserId title="区域1_1_2" rangeCreator="" othersAccessPermission="edit"/>
    <arrUserId title="区域1_3_1" rangeCreator="" othersAccessPermission="edit"/>
    <arrUserId title="区域1_1_1" rangeCreator="" othersAccessPermission="edit"/>
  </rangeList>
  <rangeList sheetStid="32" master="">
    <arrUserId title="区域1" rangeCreator="" othersAccessPermission="edit"/>
    <arrUserId title="区域1_2" rangeCreator="" othersAccessPermission="edit"/>
    <arrUserId title="区域1_1" rangeCreator="" othersAccessPermission="edit"/>
    <arrUserId title="区域1_1_2" rangeCreator="" othersAccessPermission="edit"/>
    <arrUserId title="区域1_3_1" rangeCreator="" othersAccessPermission="edit"/>
    <arrUserId title="区域1_1_1" rangeCreator="" othersAccessPermission="edit"/>
  </rangeList>
  <rangeList sheetStid="8" master="">
    <arrUserId title="区域1_3_1" rangeCreator="" othersAccessPermission="edit"/>
    <arrUserId title="区域1_1" rangeCreator="" othersAccessPermission="edit"/>
  </rangeList>
  <rangeList sheetStid="35" master="">
    <arrUserId title="区域1_1" rangeCreator="" othersAccessPermission="edit"/>
    <arrUserId title="区域1_1_1" rangeCreator="" othersAccessPermission="edit"/>
    <arrUserId title="区域1_1_2" rangeCreator="" othersAccessPermission="edit"/>
    <arrUserId title="区域1_1_1_1" rangeCreator="" othersAccessPermission="edit"/>
    <arrUserId title="区域1_1_2_1" rangeCreator="" othersAccessPermission="edit"/>
    <arrUserId title="区域1_1_1_1_1" rangeCreator="" othersAccessPermission="edit"/>
    <arrUserId title="区域1_1_2_1_1" rangeCreator="" othersAccessPermission="edit"/>
    <arrUserId title="区域1_1_1_1_1_1" rangeCreator="" othersAccessPermission="edit"/>
    <arrUserId title="区域1_1_2_1_1_1" rangeCreator="" othersAccessPermission="edit"/>
    <arrUserId title="区域1_1_1_1_1_1_1" rangeCreator="" othersAccessPermission="edit"/>
    <arrUserId title="区域1_1_2_1_1_1_1" rangeCreator="" othersAccessPermission="edit"/>
    <arrUserId title="区域1_1_1_1_1_1_1_1" rangeCreator="" othersAccessPermission="edit"/>
    <arrUserId title="区域1_1_2_1_1_1_1_1" rangeCreator="" othersAccessPermission="edit"/>
    <arrUserId title="区域1_1_1_1_1_1_1_1_1" rangeCreator="" othersAccessPermission="edit"/>
    <arrUserId title="区域1_1_2_1_1_1_1_1_1" rangeCreator="" othersAccessPermission="edit"/>
    <arrUserId title="区域1_3_1" rangeCreator="" othersAccessPermission="edit"/>
    <arrUserId title="区域1_1_3" rangeCreator="" othersAccessPermission="edit"/>
    <arrUserId title="区域1_3_1_1" rangeCreator="" othersAccessPermission="edit"/>
    <arrUserId title="区域1_1_1_1_1_1_1_1_1_1" rangeCreator="" othersAccessPermission="edit"/>
  </rangeList>
  <rangeList sheetStid="28" master=""/>
  <rangeList sheetStid="10" master="">
    <arrUserId title="区域1_1" rangeCreator="" othersAccessPermission="edit"/>
    <arrUserId title="区域1_3_1" rangeCreator="" othersAccessPermission="edit"/>
    <arrUserId title="区域1_1_1" rangeCreator="" othersAccessPermission="edit"/>
  </rangeList>
  <rangeList sheetStid="34" master="">
    <arrUserId title="区域1_1" rangeCreator="" othersAccessPermission="edit"/>
    <arrUserId title="区域1_3_1" rangeCreator="" othersAccessPermission="edit"/>
    <arrUserId title="区域1_1_1" rangeCreator="" othersAccessPermission="edit"/>
  </rangeList>
  <rangeList sheetStid="38"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HaseeComputer</Company>
  <Application>Microsoft Excel</Application>
  <HeadingPairs>
    <vt:vector size="2" baseType="variant">
      <vt:variant>
        <vt:lpstr>工作表</vt:lpstr>
      </vt:variant>
      <vt:variant>
        <vt:i4>25</vt:i4>
      </vt:variant>
    </vt:vector>
  </HeadingPairs>
  <TitlesOfParts>
    <vt:vector size="25" baseType="lpstr">
      <vt:lpstr>清单编制说明</vt:lpstr>
      <vt:lpstr>报价汇总</vt:lpstr>
      <vt:lpstr>选配件报价清单</vt:lpstr>
      <vt:lpstr>运输费</vt:lpstr>
      <vt:lpstr>玻璃调差规则</vt:lpstr>
      <vt:lpstr>铝锭调差规则</vt:lpstr>
      <vt:lpstr>A标-01</vt:lpstr>
      <vt:lpstr>A标-02</vt:lpstr>
      <vt:lpstr>A标-03</vt:lpstr>
      <vt:lpstr>A标-04</vt:lpstr>
      <vt:lpstr>A标-05</vt:lpstr>
      <vt:lpstr>A标-06</vt:lpstr>
      <vt:lpstr>A标-07</vt:lpstr>
      <vt:lpstr>A标-08</vt:lpstr>
      <vt:lpstr>A标-09</vt:lpstr>
      <vt:lpstr>A标-10</vt:lpstr>
      <vt:lpstr>B标-01</vt:lpstr>
      <vt:lpstr>B标-02</vt:lpstr>
      <vt:lpstr>B标-03</vt:lpstr>
      <vt:lpstr>B标-04</vt:lpstr>
      <vt:lpstr>B标-05</vt:lpstr>
      <vt:lpstr>B标-06</vt:lpstr>
      <vt:lpstr>B标-07</vt:lpstr>
      <vt:lpstr>Sheet1</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ChanYY</dc:creator>
  <cp:lastModifiedBy>Po</cp:lastModifiedBy>
  <dcterms:created xsi:type="dcterms:W3CDTF">2018-05-05T09:41:00Z</dcterms:created>
  <cp:lastPrinted>2023-03-06T09:51:00Z</cp:lastPrinted>
  <dcterms:modified xsi:type="dcterms:W3CDTF">2023-06-09T08:31:02Z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444747CE5AF54C3E8F9596527B9F8A59_13</vt:lpwstr>
  </property>
  <property fmtid="{D5CDD505-2E9C-101B-9397-08002B2CF9AE}" pid="4" name="KSOReadingLayout">
    <vt:bool>false</vt:bool>
  </property>
</Properties>
</file>